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5480" windowHeight="6975" firstSheet="5" activeTab="6"/>
  </bookViews>
  <sheets>
    <sheet name="Table 1053 Volume forecast" sheetId="10" r:id="rId1"/>
    <sheet name="Model 100 Summary Stats" sheetId="11" r:id="rId2"/>
    <sheet name="DCP118 Table 1037 All Options" sheetId="5" r:id="rId3"/>
    <sheet name="DCP118 CDCM Tariffs Option 1" sheetId="8" r:id="rId4"/>
    <sheet name="DCP118 CDCM Tariffs Option 2" sheetId="15" r:id="rId5"/>
    <sheet name="DCP118 CDCM Tariffs Option 3" sheetId="16" r:id="rId6"/>
    <sheet name="DCP118 CDCM Tariffs Option 4" sheetId="17" r:id="rId7"/>
    <sheet name="Combine Stats" sheetId="6" r:id="rId8"/>
    <sheet name="Sorted Stats" sheetId="7" r:id="rId9"/>
  </sheets>
  <externalReferences>
    <externalReference r:id="rId10"/>
    <externalReference r:id="rId11"/>
    <externalReference r:id="rId12"/>
  </externalReferences>
  <definedNames>
    <definedName name="_Order1" hidden="1">255</definedName>
    <definedName name="COL_OFFSET">[1]Revenue!$B$6</definedName>
    <definedName name="COL_OFFSET2">[1]Revenue!$B$9</definedName>
    <definedName name="_xlnm.Print_Area" localSheetId="1">'Model 100 Summary Stats'!$A$54:$N$137</definedName>
    <definedName name="_xlnm.Print_Area" localSheetId="0">'Table 1053 Volume forecast'!$A$1:$J$92</definedName>
    <definedName name="Schedule" localSheetId="3">#REF!</definedName>
    <definedName name="Schedule" localSheetId="4">#REF!</definedName>
    <definedName name="Schedule" localSheetId="5">#REF!</definedName>
    <definedName name="Schedule" localSheetId="6">#REF!</definedName>
    <definedName name="Schedule">#REF!</definedName>
    <definedName name="xcx" localSheetId="4">#REF!</definedName>
    <definedName name="xcx" localSheetId="5">#REF!</definedName>
    <definedName name="xcx" localSheetId="6">#REF!</definedName>
    <definedName name="xcx">#REF!</definedName>
  </definedNames>
  <calcPr calcId="125725"/>
</workbook>
</file>

<file path=xl/calcChain.xml><?xml version="1.0" encoding="utf-8"?>
<calcChain xmlns="http://schemas.openxmlformats.org/spreadsheetml/2006/main">
  <c r="N137" i="11"/>
  <c r="M137"/>
  <c r="L137"/>
  <c r="H137"/>
  <c r="G137"/>
  <c r="F137"/>
  <c r="E137"/>
  <c r="P137" s="1"/>
  <c r="D137"/>
  <c r="T137" s="1"/>
  <c r="C137"/>
  <c r="J137" s="1"/>
  <c r="B137"/>
  <c r="I137" s="1"/>
  <c r="N135"/>
  <c r="M135"/>
  <c r="L135"/>
  <c r="H135"/>
  <c r="G135"/>
  <c r="F135"/>
  <c r="E135"/>
  <c r="O135" s="1"/>
  <c r="D135"/>
  <c r="C135"/>
  <c r="B135"/>
  <c r="N133"/>
  <c r="M133"/>
  <c r="L133"/>
  <c r="H133"/>
  <c r="G133"/>
  <c r="F133"/>
  <c r="E133"/>
  <c r="O133" s="1"/>
  <c r="D133"/>
  <c r="R133" s="1"/>
  <c r="C133"/>
  <c r="J133" s="1"/>
  <c r="B133"/>
  <c r="I133" s="1"/>
  <c r="N132"/>
  <c r="M132"/>
  <c r="L132"/>
  <c r="H132"/>
  <c r="G132"/>
  <c r="F132"/>
  <c r="E132"/>
  <c r="D132"/>
  <c r="T132" s="1"/>
  <c r="C132"/>
  <c r="B132"/>
  <c r="N130"/>
  <c r="M130"/>
  <c r="L130"/>
  <c r="H130"/>
  <c r="G130"/>
  <c r="F130"/>
  <c r="E130"/>
  <c r="P130" s="1"/>
  <c r="D130"/>
  <c r="T130" s="1"/>
  <c r="C130"/>
  <c r="J130" s="1"/>
  <c r="B130"/>
  <c r="I130" s="1"/>
  <c r="N129"/>
  <c r="M129"/>
  <c r="L129"/>
  <c r="H129"/>
  <c r="G129"/>
  <c r="F129"/>
  <c r="E129"/>
  <c r="O129" s="1"/>
  <c r="D129"/>
  <c r="C129"/>
  <c r="B129"/>
  <c r="N127"/>
  <c r="M127"/>
  <c r="L127"/>
  <c r="H127"/>
  <c r="G127"/>
  <c r="F127"/>
  <c r="E127"/>
  <c r="Q127" s="1"/>
  <c r="D127"/>
  <c r="R127" s="1"/>
  <c r="C127"/>
  <c r="J127" s="1"/>
  <c r="B127"/>
  <c r="I127" s="1"/>
  <c r="N126"/>
  <c r="M126"/>
  <c r="L126"/>
  <c r="H126"/>
  <c r="G126"/>
  <c r="F126"/>
  <c r="E126"/>
  <c r="D126"/>
  <c r="T126" s="1"/>
  <c r="C126"/>
  <c r="B126"/>
  <c r="N124"/>
  <c r="M124"/>
  <c r="L124"/>
  <c r="H124"/>
  <c r="G124"/>
  <c r="F124"/>
  <c r="E124"/>
  <c r="P124" s="1"/>
  <c r="D124"/>
  <c r="T124" s="1"/>
  <c r="C124"/>
  <c r="J124" s="1"/>
  <c r="B124"/>
  <c r="I124" s="1"/>
  <c r="N123"/>
  <c r="M123"/>
  <c r="L123"/>
  <c r="H123"/>
  <c r="G123"/>
  <c r="F123"/>
  <c r="E123"/>
  <c r="O123" s="1"/>
  <c r="D123"/>
  <c r="C123"/>
  <c r="B123"/>
  <c r="N121"/>
  <c r="M121"/>
  <c r="L121"/>
  <c r="H121"/>
  <c r="G121"/>
  <c r="F121"/>
  <c r="E121"/>
  <c r="Q121" s="1"/>
  <c r="D121"/>
  <c r="R121" s="1"/>
  <c r="C121"/>
  <c r="J121" s="1"/>
  <c r="B121"/>
  <c r="I121" s="1"/>
  <c r="N120"/>
  <c r="M120"/>
  <c r="L120"/>
  <c r="H120"/>
  <c r="G120"/>
  <c r="F120"/>
  <c r="E120"/>
  <c r="Q120" s="1"/>
  <c r="D120"/>
  <c r="T120" s="1"/>
  <c r="C120"/>
  <c r="J120" s="1"/>
  <c r="B120"/>
  <c r="I120" s="1"/>
  <c r="N119"/>
  <c r="M119"/>
  <c r="L119"/>
  <c r="H119"/>
  <c r="G119"/>
  <c r="F119"/>
  <c r="E119"/>
  <c r="D119"/>
  <c r="T119" s="1"/>
  <c r="C119"/>
  <c r="B119"/>
  <c r="N117"/>
  <c r="M117"/>
  <c r="L117"/>
  <c r="H117"/>
  <c r="G117"/>
  <c r="F117"/>
  <c r="E117"/>
  <c r="O117" s="1"/>
  <c r="D117"/>
  <c r="S117" s="1"/>
  <c r="C117"/>
  <c r="J117" s="1"/>
  <c r="B117"/>
  <c r="K117" s="1"/>
  <c r="N116"/>
  <c r="M116"/>
  <c r="L116"/>
  <c r="H116"/>
  <c r="G116"/>
  <c r="F116"/>
  <c r="E116"/>
  <c r="Q116" s="1"/>
  <c r="D116"/>
  <c r="R116" s="1"/>
  <c r="C116"/>
  <c r="J116" s="1"/>
  <c r="B116"/>
  <c r="I116" s="1"/>
  <c r="N115"/>
  <c r="M115"/>
  <c r="L115"/>
  <c r="H115"/>
  <c r="G115"/>
  <c r="F115"/>
  <c r="E115"/>
  <c r="Q115" s="1"/>
  <c r="D115"/>
  <c r="T115" s="1"/>
  <c r="C115"/>
  <c r="B115"/>
  <c r="N113"/>
  <c r="M113"/>
  <c r="L113"/>
  <c r="H113"/>
  <c r="G113"/>
  <c r="F113"/>
  <c r="E113"/>
  <c r="P113" s="1"/>
  <c r="D113"/>
  <c r="T113" s="1"/>
  <c r="C113"/>
  <c r="J113" s="1"/>
  <c r="B113"/>
  <c r="I113" s="1"/>
  <c r="N112"/>
  <c r="M112"/>
  <c r="L112"/>
  <c r="H112"/>
  <c r="G112"/>
  <c r="F112"/>
  <c r="E112"/>
  <c r="O112" s="1"/>
  <c r="D112"/>
  <c r="S112" s="1"/>
  <c r="C112"/>
  <c r="J112" s="1"/>
  <c r="B112"/>
  <c r="K112" s="1"/>
  <c r="N110"/>
  <c r="M110"/>
  <c r="L110"/>
  <c r="H110"/>
  <c r="G110"/>
  <c r="F110"/>
  <c r="E110"/>
  <c r="Q110" s="1"/>
  <c r="D110"/>
  <c r="R110" s="1"/>
  <c r="C110"/>
  <c r="J110" s="1"/>
  <c r="B110"/>
  <c r="I110" s="1"/>
  <c r="N109"/>
  <c r="M109"/>
  <c r="L109"/>
  <c r="H109"/>
  <c r="G109"/>
  <c r="F109"/>
  <c r="E109"/>
  <c r="Q109" s="1"/>
  <c r="D109"/>
  <c r="T109" s="1"/>
  <c r="C109"/>
  <c r="J109" s="1"/>
  <c r="B109"/>
  <c r="I109" s="1"/>
  <c r="N108"/>
  <c r="M108"/>
  <c r="L108"/>
  <c r="H108"/>
  <c r="G108"/>
  <c r="F108"/>
  <c r="E108"/>
  <c r="D108"/>
  <c r="T108" s="1"/>
  <c r="C108"/>
  <c r="B108"/>
  <c r="N106"/>
  <c r="M106"/>
  <c r="L106"/>
  <c r="I106"/>
  <c r="H106"/>
  <c r="G106"/>
  <c r="F106"/>
  <c r="E106"/>
  <c r="O106" s="1"/>
  <c r="D106"/>
  <c r="S106" s="1"/>
  <c r="C106"/>
  <c r="J106" s="1"/>
  <c r="B106"/>
  <c r="K106" s="1"/>
  <c r="N105"/>
  <c r="M105"/>
  <c r="L105"/>
  <c r="H105"/>
  <c r="G105"/>
  <c r="F105"/>
  <c r="E105"/>
  <c r="Q105" s="1"/>
  <c r="D105"/>
  <c r="R105" s="1"/>
  <c r="C105"/>
  <c r="J105" s="1"/>
  <c r="B105"/>
  <c r="I105" s="1"/>
  <c r="N104"/>
  <c r="M104"/>
  <c r="L104"/>
  <c r="H104"/>
  <c r="G104"/>
  <c r="S104" s="1"/>
  <c r="F104"/>
  <c r="E104"/>
  <c r="D104"/>
  <c r="T104" s="1"/>
  <c r="C104"/>
  <c r="J104" s="1"/>
  <c r="B104"/>
  <c r="N102"/>
  <c r="M102"/>
  <c r="L102"/>
  <c r="H102"/>
  <c r="G102"/>
  <c r="F102"/>
  <c r="E102"/>
  <c r="P102" s="1"/>
  <c r="D102"/>
  <c r="T102" s="1"/>
  <c r="C102"/>
  <c r="B102"/>
  <c r="N101"/>
  <c r="M101"/>
  <c r="L101"/>
  <c r="H101"/>
  <c r="G101"/>
  <c r="F101"/>
  <c r="E101"/>
  <c r="O101" s="1"/>
  <c r="D101"/>
  <c r="C101"/>
  <c r="B101"/>
  <c r="N100"/>
  <c r="M100"/>
  <c r="L100"/>
  <c r="H100"/>
  <c r="G100"/>
  <c r="F100"/>
  <c r="E100"/>
  <c r="D100"/>
  <c r="C100"/>
  <c r="B100"/>
  <c r="N98"/>
  <c r="M98"/>
  <c r="L98"/>
  <c r="H98"/>
  <c r="G98"/>
  <c r="F98"/>
  <c r="E98"/>
  <c r="Q98" s="1"/>
  <c r="D98"/>
  <c r="T98" s="1"/>
  <c r="C98"/>
  <c r="J98" s="1"/>
  <c r="B98"/>
  <c r="I98" s="1"/>
  <c r="N96"/>
  <c r="M96"/>
  <c r="L96"/>
  <c r="H96"/>
  <c r="G96"/>
  <c r="F96"/>
  <c r="E96"/>
  <c r="P96" s="1"/>
  <c r="D96"/>
  <c r="T96" s="1"/>
  <c r="C96"/>
  <c r="J96" s="1"/>
  <c r="B96"/>
  <c r="I96" s="1"/>
  <c r="N95"/>
  <c r="M95"/>
  <c r="L95"/>
  <c r="H95"/>
  <c r="G95"/>
  <c r="F95"/>
  <c r="E95"/>
  <c r="D95"/>
  <c r="C95"/>
  <c r="B95"/>
  <c r="N93"/>
  <c r="M93"/>
  <c r="L93"/>
  <c r="H93"/>
  <c r="G93"/>
  <c r="F93"/>
  <c r="E93"/>
  <c r="Q93" s="1"/>
  <c r="D93"/>
  <c r="R93" s="1"/>
  <c r="C93"/>
  <c r="J93" s="1"/>
  <c r="B93"/>
  <c r="I93" s="1"/>
  <c r="N92"/>
  <c r="M92"/>
  <c r="L92"/>
  <c r="H92"/>
  <c r="G92"/>
  <c r="F92"/>
  <c r="E92"/>
  <c r="D92"/>
  <c r="T92" s="1"/>
  <c r="C92"/>
  <c r="B92"/>
  <c r="N90"/>
  <c r="M90"/>
  <c r="L90"/>
  <c r="H90"/>
  <c r="G90"/>
  <c r="F90"/>
  <c r="E90"/>
  <c r="D90"/>
  <c r="T90" s="1"/>
  <c r="C90"/>
  <c r="J90" s="1"/>
  <c r="B90"/>
  <c r="N89"/>
  <c r="M89"/>
  <c r="L89"/>
  <c r="H89"/>
  <c r="G89"/>
  <c r="F89"/>
  <c r="E89"/>
  <c r="O89" s="1"/>
  <c r="D89"/>
  <c r="S89" s="1"/>
  <c r="C89"/>
  <c r="J89" s="1"/>
  <c r="B89"/>
  <c r="K89" s="1"/>
  <c r="N88"/>
  <c r="M88"/>
  <c r="L88"/>
  <c r="H88"/>
  <c r="G88"/>
  <c r="F88"/>
  <c r="E88"/>
  <c r="D88"/>
  <c r="C88"/>
  <c r="B88"/>
  <c r="N86"/>
  <c r="M86"/>
  <c r="L86"/>
  <c r="H86"/>
  <c r="G86"/>
  <c r="F86"/>
  <c r="E86"/>
  <c r="D86"/>
  <c r="T86" s="1"/>
  <c r="C86"/>
  <c r="B86"/>
  <c r="N84"/>
  <c r="M84"/>
  <c r="L84"/>
  <c r="H84"/>
  <c r="G84"/>
  <c r="F84"/>
  <c r="E84"/>
  <c r="D84"/>
  <c r="T84" s="1"/>
  <c r="C84"/>
  <c r="B84"/>
  <c r="N82"/>
  <c r="M82"/>
  <c r="L82"/>
  <c r="H82"/>
  <c r="G82"/>
  <c r="F82"/>
  <c r="E82"/>
  <c r="O82" s="1"/>
  <c r="D82"/>
  <c r="S82" s="1"/>
  <c r="C82"/>
  <c r="J82" s="1"/>
  <c r="B82"/>
  <c r="K82" s="1"/>
  <c r="N81"/>
  <c r="M81"/>
  <c r="L81"/>
  <c r="H81"/>
  <c r="G81"/>
  <c r="F81"/>
  <c r="E81"/>
  <c r="D81"/>
  <c r="C81"/>
  <c r="B81"/>
  <c r="N80"/>
  <c r="M80"/>
  <c r="L80"/>
  <c r="H80"/>
  <c r="G80"/>
  <c r="F80"/>
  <c r="E80"/>
  <c r="Q80" s="1"/>
  <c r="D80"/>
  <c r="T80" s="1"/>
  <c r="C80"/>
  <c r="B80"/>
  <c r="N78"/>
  <c r="M78"/>
  <c r="L78"/>
  <c r="H78"/>
  <c r="G78"/>
  <c r="F78"/>
  <c r="E78"/>
  <c r="P78" s="1"/>
  <c r="D78"/>
  <c r="T78" s="1"/>
  <c r="C78"/>
  <c r="J78" s="1"/>
  <c r="B78"/>
  <c r="I78" s="1"/>
  <c r="N77"/>
  <c r="M77"/>
  <c r="L77"/>
  <c r="H77"/>
  <c r="G77"/>
  <c r="F77"/>
  <c r="E77"/>
  <c r="O77" s="1"/>
  <c r="D77"/>
  <c r="S77" s="1"/>
  <c r="C77"/>
  <c r="J77" s="1"/>
  <c r="B77"/>
  <c r="K77" s="1"/>
  <c r="N76"/>
  <c r="M76"/>
  <c r="L76"/>
  <c r="H76"/>
  <c r="G76"/>
  <c r="F76"/>
  <c r="E76"/>
  <c r="D76"/>
  <c r="C76"/>
  <c r="B76"/>
  <c r="N74"/>
  <c r="M74"/>
  <c r="L74"/>
  <c r="H74"/>
  <c r="G74"/>
  <c r="F74"/>
  <c r="E74"/>
  <c r="D74"/>
  <c r="T74" s="1"/>
  <c r="C74"/>
  <c r="B74"/>
  <c r="N73"/>
  <c r="M73"/>
  <c r="L73"/>
  <c r="H73"/>
  <c r="G73"/>
  <c r="F73"/>
  <c r="E73"/>
  <c r="D73"/>
  <c r="T73" s="1"/>
  <c r="C73"/>
  <c r="B73"/>
  <c r="N72"/>
  <c r="M72"/>
  <c r="L72"/>
  <c r="H72"/>
  <c r="G72"/>
  <c r="F72"/>
  <c r="E72"/>
  <c r="O72" s="1"/>
  <c r="D72"/>
  <c r="C72"/>
  <c r="B72"/>
  <c r="N70"/>
  <c r="M70"/>
  <c r="L70"/>
  <c r="H70"/>
  <c r="G70"/>
  <c r="F70"/>
  <c r="E70"/>
  <c r="D70"/>
  <c r="C70"/>
  <c r="B70"/>
  <c r="N69"/>
  <c r="M69"/>
  <c r="L69"/>
  <c r="H69"/>
  <c r="G69"/>
  <c r="F69"/>
  <c r="E69"/>
  <c r="D69"/>
  <c r="T69" s="1"/>
  <c r="C69"/>
  <c r="B69"/>
  <c r="N68"/>
  <c r="M68"/>
  <c r="L68"/>
  <c r="H68"/>
  <c r="G68"/>
  <c r="F68"/>
  <c r="E68"/>
  <c r="D68"/>
  <c r="T68" s="1"/>
  <c r="C68"/>
  <c r="B68"/>
  <c r="N66"/>
  <c r="M66"/>
  <c r="L66"/>
  <c r="I66"/>
  <c r="H66"/>
  <c r="G66"/>
  <c r="F66"/>
  <c r="E66"/>
  <c r="O66" s="1"/>
  <c r="D66"/>
  <c r="S66" s="1"/>
  <c r="C66"/>
  <c r="J66" s="1"/>
  <c r="B66"/>
  <c r="K66" s="1"/>
  <c r="N65"/>
  <c r="M65"/>
  <c r="L65"/>
  <c r="H65"/>
  <c r="G65"/>
  <c r="F65"/>
  <c r="E65"/>
  <c r="Q65" s="1"/>
  <c r="D65"/>
  <c r="R65" s="1"/>
  <c r="C65"/>
  <c r="J65" s="1"/>
  <c r="B65"/>
  <c r="I65" s="1"/>
  <c r="N64"/>
  <c r="M64"/>
  <c r="L64"/>
  <c r="H64"/>
  <c r="G64"/>
  <c r="F64"/>
  <c r="E64"/>
  <c r="D64"/>
  <c r="T64" s="1"/>
  <c r="C64"/>
  <c r="B64"/>
  <c r="N62"/>
  <c r="M62"/>
  <c r="L62"/>
  <c r="H62"/>
  <c r="G62"/>
  <c r="F62"/>
  <c r="E62"/>
  <c r="D62"/>
  <c r="T62" s="1"/>
  <c r="C62"/>
  <c r="B62"/>
  <c r="N61"/>
  <c r="M61"/>
  <c r="L61"/>
  <c r="H61"/>
  <c r="G61"/>
  <c r="F61"/>
  <c r="E61"/>
  <c r="O61" s="1"/>
  <c r="D61"/>
  <c r="C61"/>
  <c r="B61"/>
  <c r="N60"/>
  <c r="M60"/>
  <c r="L60"/>
  <c r="H60"/>
  <c r="G60"/>
  <c r="F60"/>
  <c r="E60"/>
  <c r="D60"/>
  <c r="R60" s="1"/>
  <c r="C60"/>
  <c r="B60"/>
  <c r="N58"/>
  <c r="M58"/>
  <c r="L58"/>
  <c r="H58"/>
  <c r="G58"/>
  <c r="F58"/>
  <c r="E58"/>
  <c r="D58"/>
  <c r="T58" s="1"/>
  <c r="C58"/>
  <c r="B58"/>
  <c r="N57"/>
  <c r="M57"/>
  <c r="L57"/>
  <c r="H57"/>
  <c r="G57"/>
  <c r="F57"/>
  <c r="E57"/>
  <c r="D57"/>
  <c r="T57" s="1"/>
  <c r="C57"/>
  <c r="B57"/>
  <c r="N56"/>
  <c r="M56"/>
  <c r="L56"/>
  <c r="H56"/>
  <c r="G56"/>
  <c r="F56"/>
  <c r="E56"/>
  <c r="D56"/>
  <c r="C56"/>
  <c r="B56"/>
  <c r="D24"/>
  <c r="E24" s="1"/>
  <c r="C24"/>
  <c r="B24"/>
  <c r="G1"/>
  <c r="E1"/>
  <c r="C1"/>
  <c r="P62" l="1"/>
  <c r="J64"/>
  <c r="S64"/>
  <c r="P119"/>
  <c r="Q76"/>
  <c r="I89"/>
  <c r="K116"/>
  <c r="K56"/>
  <c r="I95"/>
  <c r="I104"/>
  <c r="R70"/>
  <c r="I80"/>
  <c r="R88"/>
  <c r="I108"/>
  <c r="S61"/>
  <c r="J69"/>
  <c r="S69"/>
  <c r="J72"/>
  <c r="P73"/>
  <c r="R80"/>
  <c r="R104"/>
  <c r="J108"/>
  <c r="I117"/>
  <c r="S120"/>
  <c r="K121"/>
  <c r="K133"/>
  <c r="F152"/>
  <c r="J68"/>
  <c r="J70"/>
  <c r="I77"/>
  <c r="P93"/>
  <c r="O95"/>
  <c r="S101"/>
  <c r="I102"/>
  <c r="R102"/>
  <c r="K110"/>
  <c r="K127"/>
  <c r="K129"/>
  <c r="S135"/>
  <c r="Q64"/>
  <c r="I76"/>
  <c r="Q81"/>
  <c r="Q92"/>
  <c r="I112"/>
  <c r="R62"/>
  <c r="J62"/>
  <c r="I64"/>
  <c r="R64"/>
  <c r="P65"/>
  <c r="I68"/>
  <c r="R68"/>
  <c r="J80"/>
  <c r="S80"/>
  <c r="O81"/>
  <c r="S95"/>
  <c r="R113"/>
  <c r="J119"/>
  <c r="J123"/>
  <c r="R137"/>
  <c r="J57"/>
  <c r="K72"/>
  <c r="I74"/>
  <c r="R74"/>
  <c r="J81"/>
  <c r="J84"/>
  <c r="I90"/>
  <c r="R90"/>
  <c r="J92"/>
  <c r="S92"/>
  <c r="S98"/>
  <c r="J102"/>
  <c r="P105"/>
  <c r="R108"/>
  <c r="S109"/>
  <c r="R120"/>
  <c r="J129"/>
  <c r="I62"/>
  <c r="Q74"/>
  <c r="I81"/>
  <c r="P90"/>
  <c r="I92"/>
  <c r="R92"/>
  <c r="R98"/>
  <c r="R100"/>
  <c r="Q104"/>
  <c r="I115"/>
  <c r="R115"/>
  <c r="I119"/>
  <c r="R119"/>
  <c r="K76"/>
  <c r="P76"/>
  <c r="O110"/>
  <c r="E152"/>
  <c r="I56"/>
  <c r="I57"/>
  <c r="R57"/>
  <c r="J58"/>
  <c r="S58"/>
  <c r="J60"/>
  <c r="J61"/>
  <c r="K64"/>
  <c r="O64"/>
  <c r="K65"/>
  <c r="O65"/>
  <c r="P68"/>
  <c r="I69"/>
  <c r="R69"/>
  <c r="I70"/>
  <c r="O70"/>
  <c r="R76"/>
  <c r="R78"/>
  <c r="K80"/>
  <c r="O80"/>
  <c r="K81"/>
  <c r="P81"/>
  <c r="I82"/>
  <c r="I84"/>
  <c r="R84"/>
  <c r="J86"/>
  <c r="S86"/>
  <c r="J88"/>
  <c r="K92"/>
  <c r="O92"/>
  <c r="K93"/>
  <c r="O93"/>
  <c r="R96"/>
  <c r="K98"/>
  <c r="O98"/>
  <c r="J100"/>
  <c r="J101"/>
  <c r="K104"/>
  <c r="O104"/>
  <c r="K105"/>
  <c r="O105"/>
  <c r="P108"/>
  <c r="R109"/>
  <c r="K120"/>
  <c r="O120"/>
  <c r="K123"/>
  <c r="J126"/>
  <c r="S126"/>
  <c r="J132"/>
  <c r="S132"/>
  <c r="J135"/>
  <c r="K115"/>
  <c r="O115"/>
  <c r="O116"/>
  <c r="S56"/>
  <c r="H152"/>
  <c r="P57"/>
  <c r="I58"/>
  <c r="R58"/>
  <c r="I60"/>
  <c r="O60"/>
  <c r="K61"/>
  <c r="Q69"/>
  <c r="K69"/>
  <c r="O69"/>
  <c r="Q70"/>
  <c r="K70"/>
  <c r="P70"/>
  <c r="I72"/>
  <c r="I73"/>
  <c r="R73"/>
  <c r="J74"/>
  <c r="S74"/>
  <c r="J76"/>
  <c r="R81"/>
  <c r="P84"/>
  <c r="I86"/>
  <c r="R86"/>
  <c r="I88"/>
  <c r="O88"/>
  <c r="J95"/>
  <c r="I100"/>
  <c r="O100"/>
  <c r="K101"/>
  <c r="K109"/>
  <c r="O109"/>
  <c r="J115"/>
  <c r="S115"/>
  <c r="P121"/>
  <c r="I123"/>
  <c r="I126"/>
  <c r="R126"/>
  <c r="P127"/>
  <c r="I129"/>
  <c r="I132"/>
  <c r="R132"/>
  <c r="K135"/>
  <c r="K74"/>
  <c r="O74"/>
  <c r="C152"/>
  <c r="G152"/>
  <c r="Q58"/>
  <c r="K58"/>
  <c r="O58"/>
  <c r="Q60"/>
  <c r="K60"/>
  <c r="P60"/>
  <c r="I61"/>
  <c r="S72"/>
  <c r="J73"/>
  <c r="O76"/>
  <c r="Q86"/>
  <c r="K86"/>
  <c r="O86"/>
  <c r="Q88"/>
  <c r="K88"/>
  <c r="P88"/>
  <c r="K95"/>
  <c r="Q100"/>
  <c r="K100"/>
  <c r="P100"/>
  <c r="I101"/>
  <c r="P110"/>
  <c r="P116"/>
  <c r="O121"/>
  <c r="S123"/>
  <c r="R124"/>
  <c r="Q126"/>
  <c r="K126"/>
  <c r="O126"/>
  <c r="O127"/>
  <c r="S129"/>
  <c r="R130"/>
  <c r="Q132"/>
  <c r="K132"/>
  <c r="O132"/>
  <c r="P133"/>
  <c r="I135"/>
  <c r="J56"/>
  <c r="R56"/>
  <c r="K57"/>
  <c r="O57"/>
  <c r="S57"/>
  <c r="P58"/>
  <c r="R61"/>
  <c r="K62"/>
  <c r="O62"/>
  <c r="S62"/>
  <c r="P64"/>
  <c r="R66"/>
  <c r="K68"/>
  <c r="O68"/>
  <c r="S68"/>
  <c r="P69"/>
  <c r="R72"/>
  <c r="K73"/>
  <c r="O73"/>
  <c r="S73"/>
  <c r="P74"/>
  <c r="R77"/>
  <c r="K78"/>
  <c r="O78"/>
  <c r="S78"/>
  <c r="P80"/>
  <c r="R82"/>
  <c r="K84"/>
  <c r="O84"/>
  <c r="S84"/>
  <c r="P86"/>
  <c r="R89"/>
  <c r="K90"/>
  <c r="O90"/>
  <c r="S90"/>
  <c r="P92"/>
  <c r="R95"/>
  <c r="K96"/>
  <c r="O96"/>
  <c r="S96"/>
  <c r="P98"/>
  <c r="R101"/>
  <c r="K102"/>
  <c r="O102"/>
  <c r="S102"/>
  <c r="P104"/>
  <c r="R106"/>
  <c r="K108"/>
  <c r="O108"/>
  <c r="S108"/>
  <c r="P109"/>
  <c r="R112"/>
  <c r="K113"/>
  <c r="O113"/>
  <c r="S113"/>
  <c r="P115"/>
  <c r="R117"/>
  <c r="K119"/>
  <c r="O119"/>
  <c r="S119"/>
  <c r="P120"/>
  <c r="R123"/>
  <c r="K124"/>
  <c r="O124"/>
  <c r="S124"/>
  <c r="P126"/>
  <c r="R129"/>
  <c r="K130"/>
  <c r="O130"/>
  <c r="S130"/>
  <c r="P132"/>
  <c r="Q133"/>
  <c r="R135"/>
  <c r="K137"/>
  <c r="O137"/>
  <c r="S137"/>
  <c r="D152"/>
  <c r="Q56"/>
  <c r="T60"/>
  <c r="Q61"/>
  <c r="T65"/>
  <c r="Q66"/>
  <c r="T70"/>
  <c r="Q72"/>
  <c r="T76"/>
  <c r="Q77"/>
  <c r="T81"/>
  <c r="Q82"/>
  <c r="T88"/>
  <c r="Q89"/>
  <c r="T93"/>
  <c r="Q95"/>
  <c r="T100"/>
  <c r="Q101"/>
  <c r="T105"/>
  <c r="Q106"/>
  <c r="T110"/>
  <c r="Q112"/>
  <c r="T116"/>
  <c r="Q117"/>
  <c r="T121"/>
  <c r="Q123"/>
  <c r="T127"/>
  <c r="Q129"/>
  <c r="T133"/>
  <c r="Q135"/>
  <c r="P56"/>
  <c r="T56"/>
  <c r="Q57"/>
  <c r="S60"/>
  <c r="P61"/>
  <c r="T61"/>
  <c r="Q62"/>
  <c r="S65"/>
  <c r="P66"/>
  <c r="T66"/>
  <c r="Q68"/>
  <c r="S70"/>
  <c r="P72"/>
  <c r="T72"/>
  <c r="Q73"/>
  <c r="S76"/>
  <c r="P77"/>
  <c r="T77"/>
  <c r="Q78"/>
  <c r="S81"/>
  <c r="P82"/>
  <c r="T82"/>
  <c r="Q84"/>
  <c r="S88"/>
  <c r="P89"/>
  <c r="T89"/>
  <c r="Q90"/>
  <c r="S93"/>
  <c r="P95"/>
  <c r="T95"/>
  <c r="Q96"/>
  <c r="S100"/>
  <c r="P101"/>
  <c r="T101"/>
  <c r="Q102"/>
  <c r="S105"/>
  <c r="P106"/>
  <c r="T106"/>
  <c r="Q108"/>
  <c r="S110"/>
  <c r="P112"/>
  <c r="T112"/>
  <c r="Q113"/>
  <c r="S116"/>
  <c r="P117"/>
  <c r="T117"/>
  <c r="Q119"/>
  <c r="S121"/>
  <c r="P123"/>
  <c r="T123"/>
  <c r="Q124"/>
  <c r="S127"/>
  <c r="P129"/>
  <c r="T129"/>
  <c r="Q130"/>
  <c r="S133"/>
  <c r="P135"/>
  <c r="T135"/>
  <c r="Q137"/>
  <c r="B152"/>
  <c r="O56"/>
  <c r="H12" i="5" l="1"/>
  <c r="K27"/>
  <c r="J27"/>
  <c r="I27"/>
  <c r="H27"/>
  <c r="K22"/>
  <c r="J22"/>
  <c r="I22"/>
  <c r="H22"/>
  <c r="H17"/>
  <c r="K17"/>
  <c r="J17"/>
  <c r="I17"/>
  <c r="K12"/>
  <c r="J12"/>
  <c r="I12"/>
  <c r="AB63" i="17"/>
  <c r="AA63"/>
  <c r="Z63"/>
  <c r="Y63"/>
  <c r="X63"/>
  <c r="W63"/>
  <c r="U63"/>
  <c r="T63"/>
  <c r="S63"/>
  <c r="R63"/>
  <c r="Q63"/>
  <c r="P63"/>
  <c r="AB62"/>
  <c r="AA62"/>
  <c r="Z62"/>
  <c r="Y62"/>
  <c r="X62"/>
  <c r="W62"/>
  <c r="U62"/>
  <c r="T62"/>
  <c r="S62"/>
  <c r="R62"/>
  <c r="Q62"/>
  <c r="P62"/>
  <c r="AB61"/>
  <c r="AA61"/>
  <c r="Z61"/>
  <c r="Y61"/>
  <c r="X61"/>
  <c r="W61"/>
  <c r="U61"/>
  <c r="T61"/>
  <c r="S61"/>
  <c r="R61"/>
  <c r="Q61"/>
  <c r="P61"/>
  <c r="AB60"/>
  <c r="AA60"/>
  <c r="Z60"/>
  <c r="Y60"/>
  <c r="X60"/>
  <c r="W60"/>
  <c r="U60"/>
  <c r="T60"/>
  <c r="S60"/>
  <c r="R60"/>
  <c r="Q60"/>
  <c r="P60"/>
  <c r="AB59"/>
  <c r="AA59"/>
  <c r="Z59"/>
  <c r="Y59"/>
  <c r="X59"/>
  <c r="W59"/>
  <c r="U59"/>
  <c r="T59"/>
  <c r="S59"/>
  <c r="R59"/>
  <c r="Q59"/>
  <c r="P59"/>
  <c r="AB58"/>
  <c r="AA58"/>
  <c r="Z58"/>
  <c r="Y58"/>
  <c r="X58"/>
  <c r="W58"/>
  <c r="U58"/>
  <c r="T58"/>
  <c r="S58"/>
  <c r="R58"/>
  <c r="Q58"/>
  <c r="P58"/>
  <c r="AB57"/>
  <c r="AA57"/>
  <c r="Z57"/>
  <c r="Y57"/>
  <c r="X57"/>
  <c r="W57"/>
  <c r="U57"/>
  <c r="T57"/>
  <c r="S57"/>
  <c r="R57"/>
  <c r="Q57"/>
  <c r="P57"/>
  <c r="AB56"/>
  <c r="AA56"/>
  <c r="Z56"/>
  <c r="Y56"/>
  <c r="X56"/>
  <c r="W56"/>
  <c r="U56"/>
  <c r="T56"/>
  <c r="S56"/>
  <c r="R56"/>
  <c r="Q56"/>
  <c r="P56"/>
  <c r="AB55"/>
  <c r="AA55"/>
  <c r="Z55"/>
  <c r="Y55"/>
  <c r="X55"/>
  <c r="W55"/>
  <c r="U55"/>
  <c r="T55"/>
  <c r="S55"/>
  <c r="R55"/>
  <c r="Q55"/>
  <c r="P55"/>
  <c r="AB54"/>
  <c r="AA54"/>
  <c r="Z54"/>
  <c r="Y54"/>
  <c r="X54"/>
  <c r="W54"/>
  <c r="U54"/>
  <c r="T54"/>
  <c r="S54"/>
  <c r="R54"/>
  <c r="Q54"/>
  <c r="P54"/>
  <c r="AB53"/>
  <c r="AA53"/>
  <c r="Z53"/>
  <c r="Y53"/>
  <c r="X53"/>
  <c r="W53"/>
  <c r="U53"/>
  <c r="T53"/>
  <c r="S53"/>
  <c r="R53"/>
  <c r="Q53"/>
  <c r="P53"/>
  <c r="AB52"/>
  <c r="AA52"/>
  <c r="Z52"/>
  <c r="Y52"/>
  <c r="X52"/>
  <c r="W52"/>
  <c r="U52"/>
  <c r="T52"/>
  <c r="S52"/>
  <c r="R52"/>
  <c r="Q52"/>
  <c r="P52"/>
  <c r="AB51"/>
  <c r="AA51"/>
  <c r="Z51"/>
  <c r="Y51"/>
  <c r="X51"/>
  <c r="W51"/>
  <c r="U51"/>
  <c r="T51"/>
  <c r="S51"/>
  <c r="R51"/>
  <c r="Q51"/>
  <c r="P51"/>
  <c r="AB50"/>
  <c r="AA50"/>
  <c r="Z50"/>
  <c r="Y50"/>
  <c r="X50"/>
  <c r="W50"/>
  <c r="U50"/>
  <c r="T50"/>
  <c r="S50"/>
  <c r="R50"/>
  <c r="Q50"/>
  <c r="P50"/>
  <c r="AB49"/>
  <c r="AA49"/>
  <c r="Z49"/>
  <c r="Y49"/>
  <c r="X49"/>
  <c r="W49"/>
  <c r="U49"/>
  <c r="T49"/>
  <c r="S49"/>
  <c r="R49"/>
  <c r="Q49"/>
  <c r="P49"/>
  <c r="AB48"/>
  <c r="AA48"/>
  <c r="Z48"/>
  <c r="Y48"/>
  <c r="X48"/>
  <c r="W48"/>
  <c r="U48"/>
  <c r="T48"/>
  <c r="S48"/>
  <c r="R48"/>
  <c r="Q48"/>
  <c r="P48"/>
  <c r="AB47"/>
  <c r="AA47"/>
  <c r="Z47"/>
  <c r="Y47"/>
  <c r="X47"/>
  <c r="W47"/>
  <c r="U47"/>
  <c r="T47"/>
  <c r="S47"/>
  <c r="R47"/>
  <c r="Q47"/>
  <c r="P47"/>
  <c r="AB46"/>
  <c r="AA46"/>
  <c r="Z46"/>
  <c r="Y46"/>
  <c r="X46"/>
  <c r="W46"/>
  <c r="U46"/>
  <c r="T46"/>
  <c r="S46"/>
  <c r="R46"/>
  <c r="Q46"/>
  <c r="P46"/>
  <c r="AB45"/>
  <c r="AA45"/>
  <c r="Z45"/>
  <c r="Y45"/>
  <c r="X45"/>
  <c r="W45"/>
  <c r="U45"/>
  <c r="T45"/>
  <c r="S45"/>
  <c r="R45"/>
  <c r="Q45"/>
  <c r="P45"/>
  <c r="AB44"/>
  <c r="AA44"/>
  <c r="Z44"/>
  <c r="Y44"/>
  <c r="X44"/>
  <c r="W44"/>
  <c r="U44"/>
  <c r="T44"/>
  <c r="S44"/>
  <c r="R44"/>
  <c r="Q44"/>
  <c r="P44"/>
  <c r="AB43"/>
  <c r="AA43"/>
  <c r="Z43"/>
  <c r="Y43"/>
  <c r="X43"/>
  <c r="W43"/>
  <c r="U43"/>
  <c r="T43"/>
  <c r="S43"/>
  <c r="R43"/>
  <c r="Q43"/>
  <c r="P43"/>
  <c r="AB42"/>
  <c r="AA42"/>
  <c r="Z42"/>
  <c r="Y42"/>
  <c r="X42"/>
  <c r="W42"/>
  <c r="U42"/>
  <c r="T42"/>
  <c r="S42"/>
  <c r="R42"/>
  <c r="Q42"/>
  <c r="P42"/>
  <c r="AB41"/>
  <c r="AA41"/>
  <c r="Z41"/>
  <c r="Y41"/>
  <c r="X41"/>
  <c r="W41"/>
  <c r="U41"/>
  <c r="T41"/>
  <c r="S41"/>
  <c r="R41"/>
  <c r="Q41"/>
  <c r="P41"/>
  <c r="AB40"/>
  <c r="AA40"/>
  <c r="Z40"/>
  <c r="Y40"/>
  <c r="X40"/>
  <c r="W40"/>
  <c r="U40"/>
  <c r="T40"/>
  <c r="S40"/>
  <c r="R40"/>
  <c r="Q40"/>
  <c r="P40"/>
  <c r="AB39"/>
  <c r="AA39"/>
  <c r="Z39"/>
  <c r="Y39"/>
  <c r="X39"/>
  <c r="W39"/>
  <c r="U39"/>
  <c r="T39"/>
  <c r="S39"/>
  <c r="R39"/>
  <c r="Q39"/>
  <c r="P39"/>
  <c r="AB38"/>
  <c r="AA38"/>
  <c r="Z38"/>
  <c r="Y38"/>
  <c r="X38"/>
  <c r="W38"/>
  <c r="U38"/>
  <c r="T38"/>
  <c r="S38"/>
  <c r="R38"/>
  <c r="Q38"/>
  <c r="P38"/>
  <c r="AB37"/>
  <c r="AA37"/>
  <c r="Z37"/>
  <c r="Y37"/>
  <c r="X37"/>
  <c r="W37"/>
  <c r="U37"/>
  <c r="T37"/>
  <c r="S37"/>
  <c r="R37"/>
  <c r="Q37"/>
  <c r="P37"/>
  <c r="AB36"/>
  <c r="AA36"/>
  <c r="Z36"/>
  <c r="Y36"/>
  <c r="X36"/>
  <c r="W36"/>
  <c r="U36"/>
  <c r="T36"/>
  <c r="S36"/>
  <c r="R36"/>
  <c r="Q36"/>
  <c r="P36"/>
  <c r="AB35"/>
  <c r="AA35"/>
  <c r="Z35"/>
  <c r="Y35"/>
  <c r="X35"/>
  <c r="W35"/>
  <c r="U35"/>
  <c r="T35"/>
  <c r="S35"/>
  <c r="R35"/>
  <c r="Q35"/>
  <c r="P35"/>
  <c r="AB34"/>
  <c r="AA34"/>
  <c r="Z34"/>
  <c r="Y34"/>
  <c r="X34"/>
  <c r="W34"/>
  <c r="U34"/>
  <c r="T34"/>
  <c r="S34"/>
  <c r="R34"/>
  <c r="Q34"/>
  <c r="P34"/>
  <c r="AB33"/>
  <c r="AA33"/>
  <c r="Z33"/>
  <c r="Y33"/>
  <c r="X33"/>
  <c r="W33"/>
  <c r="U33"/>
  <c r="T33"/>
  <c r="S33"/>
  <c r="R33"/>
  <c r="Q33"/>
  <c r="P33"/>
  <c r="AB32"/>
  <c r="AA32"/>
  <c r="Z32"/>
  <c r="Y32"/>
  <c r="X32"/>
  <c r="W32"/>
  <c r="U32"/>
  <c r="T32"/>
  <c r="S32"/>
  <c r="R32"/>
  <c r="Q32"/>
  <c r="P32"/>
  <c r="AB31"/>
  <c r="AA31"/>
  <c r="Z31"/>
  <c r="Y31"/>
  <c r="X31"/>
  <c r="W31"/>
  <c r="U31"/>
  <c r="T31"/>
  <c r="S31"/>
  <c r="R31"/>
  <c r="Q31"/>
  <c r="P31"/>
  <c r="AB30"/>
  <c r="AA30"/>
  <c r="Z30"/>
  <c r="Y30"/>
  <c r="X30"/>
  <c r="W30"/>
  <c r="U30"/>
  <c r="T30"/>
  <c r="S30"/>
  <c r="AI30" s="1"/>
  <c r="R30"/>
  <c r="Q30"/>
  <c r="P30"/>
  <c r="AB29"/>
  <c r="AA29"/>
  <c r="Z29"/>
  <c r="Y29"/>
  <c r="X29"/>
  <c r="W29"/>
  <c r="U29"/>
  <c r="T29"/>
  <c r="S29"/>
  <c r="AI29" s="1"/>
  <c r="R29"/>
  <c r="Q29"/>
  <c r="P29"/>
  <c r="AB28"/>
  <c r="AA28"/>
  <c r="Z28"/>
  <c r="Y28"/>
  <c r="X28"/>
  <c r="W28"/>
  <c r="U28"/>
  <c r="T28"/>
  <c r="S28"/>
  <c r="AI28" s="1"/>
  <c r="R28"/>
  <c r="Q28"/>
  <c r="P28"/>
  <c r="AB27"/>
  <c r="AA27"/>
  <c r="Z27"/>
  <c r="Y27"/>
  <c r="X27"/>
  <c r="W27"/>
  <c r="U27"/>
  <c r="T27"/>
  <c r="S27"/>
  <c r="AI27" s="1"/>
  <c r="R27"/>
  <c r="Q27"/>
  <c r="P27"/>
  <c r="AB26"/>
  <c r="AA26"/>
  <c r="Z26"/>
  <c r="Y26"/>
  <c r="X26"/>
  <c r="W26"/>
  <c r="U26"/>
  <c r="T26"/>
  <c r="S26"/>
  <c r="AI26" s="1"/>
  <c r="R26"/>
  <c r="Q26"/>
  <c r="P26"/>
  <c r="AB25"/>
  <c r="AA25"/>
  <c r="Z25"/>
  <c r="Y25"/>
  <c r="X25"/>
  <c r="W25"/>
  <c r="U25"/>
  <c r="T25"/>
  <c r="S25"/>
  <c r="AI25" s="1"/>
  <c r="R25"/>
  <c r="Q25"/>
  <c r="P25"/>
  <c r="AB24"/>
  <c r="AA24"/>
  <c r="Z24"/>
  <c r="Y24"/>
  <c r="X24"/>
  <c r="W24"/>
  <c r="U24"/>
  <c r="T24"/>
  <c r="S24"/>
  <c r="AI24" s="1"/>
  <c r="R24"/>
  <c r="Q24"/>
  <c r="P24"/>
  <c r="AB23"/>
  <c r="AA23"/>
  <c r="Z23"/>
  <c r="Y23"/>
  <c r="X23"/>
  <c r="W23"/>
  <c r="U23"/>
  <c r="T23"/>
  <c r="S23"/>
  <c r="AI23" s="1"/>
  <c r="R23"/>
  <c r="Q23"/>
  <c r="P23"/>
  <c r="AB22"/>
  <c r="AA22"/>
  <c r="Z22"/>
  <c r="Y22"/>
  <c r="X22"/>
  <c r="W22"/>
  <c r="U22"/>
  <c r="T22"/>
  <c r="S22"/>
  <c r="AI22" s="1"/>
  <c r="R22"/>
  <c r="Q22"/>
  <c r="P22"/>
  <c r="AB21"/>
  <c r="AA21"/>
  <c r="Z21"/>
  <c r="Y21"/>
  <c r="X21"/>
  <c r="W21"/>
  <c r="U21"/>
  <c r="T21"/>
  <c r="S21"/>
  <c r="AI21" s="1"/>
  <c r="R21"/>
  <c r="Q21"/>
  <c r="P21"/>
  <c r="AB20"/>
  <c r="AA20"/>
  <c r="Z20"/>
  <c r="Y20"/>
  <c r="X20"/>
  <c r="W20"/>
  <c r="U20"/>
  <c r="T20"/>
  <c r="S20"/>
  <c r="AI20" s="1"/>
  <c r="R20"/>
  <c r="Q20"/>
  <c r="P20"/>
  <c r="AB19"/>
  <c r="AA19"/>
  <c r="Z19"/>
  <c r="Y19"/>
  <c r="X19"/>
  <c r="W19"/>
  <c r="U19"/>
  <c r="T19"/>
  <c r="S19"/>
  <c r="AI19" s="1"/>
  <c r="R19"/>
  <c r="Q19"/>
  <c r="P19"/>
  <c r="AB18"/>
  <c r="AA18"/>
  <c r="Z18"/>
  <c r="Y18"/>
  <c r="X18"/>
  <c r="W18"/>
  <c r="U18"/>
  <c r="T18"/>
  <c r="S18"/>
  <c r="AI18" s="1"/>
  <c r="R18"/>
  <c r="Q18"/>
  <c r="P18"/>
  <c r="AB17"/>
  <c r="AA17"/>
  <c r="Z17"/>
  <c r="Y17"/>
  <c r="X17"/>
  <c r="W17"/>
  <c r="U17"/>
  <c r="T17"/>
  <c r="S17"/>
  <c r="AI17" s="1"/>
  <c r="R17"/>
  <c r="Q17"/>
  <c r="P17"/>
  <c r="AB16"/>
  <c r="AA16"/>
  <c r="Z16"/>
  <c r="Y16"/>
  <c r="X16"/>
  <c r="W16"/>
  <c r="U16"/>
  <c r="T16"/>
  <c r="S16"/>
  <c r="AI16" s="1"/>
  <c r="R16"/>
  <c r="Q16"/>
  <c r="P16"/>
  <c r="AB15"/>
  <c r="AA15"/>
  <c r="Z15"/>
  <c r="Y15"/>
  <c r="X15"/>
  <c r="W15"/>
  <c r="U15"/>
  <c r="T15"/>
  <c r="S15"/>
  <c r="AI15" s="1"/>
  <c r="R15"/>
  <c r="Q15"/>
  <c r="P15"/>
  <c r="AB14"/>
  <c r="AA14"/>
  <c r="Z14"/>
  <c r="Y14"/>
  <c r="X14"/>
  <c r="W14"/>
  <c r="U14"/>
  <c r="T14"/>
  <c r="S14"/>
  <c r="AI14" s="1"/>
  <c r="R14"/>
  <c r="Q14"/>
  <c r="P14"/>
  <c r="AB13"/>
  <c r="AA13"/>
  <c r="Z13"/>
  <c r="Y13"/>
  <c r="X13"/>
  <c r="W13"/>
  <c r="U13"/>
  <c r="T13"/>
  <c r="S13"/>
  <c r="AI13" s="1"/>
  <c r="R13"/>
  <c r="Q13"/>
  <c r="P13"/>
  <c r="AB12"/>
  <c r="AA12"/>
  <c r="Z12"/>
  <c r="Y12"/>
  <c r="X12"/>
  <c r="W12"/>
  <c r="U12"/>
  <c r="T12"/>
  <c r="S12"/>
  <c r="AI12" s="1"/>
  <c r="R12"/>
  <c r="Q12"/>
  <c r="P12"/>
  <c r="AB11"/>
  <c r="AA11"/>
  <c r="Z11"/>
  <c r="Y11"/>
  <c r="X11"/>
  <c r="W11"/>
  <c r="U11"/>
  <c r="T11"/>
  <c r="S11"/>
  <c r="AI11" s="1"/>
  <c r="R11"/>
  <c r="Q11"/>
  <c r="P11"/>
  <c r="AB10"/>
  <c r="AA10"/>
  <c r="Z10"/>
  <c r="Y10"/>
  <c r="X10"/>
  <c r="W10"/>
  <c r="U10"/>
  <c r="T10"/>
  <c r="S10"/>
  <c r="AI10" s="1"/>
  <c r="R10"/>
  <c r="Q10"/>
  <c r="P10"/>
  <c r="AB9"/>
  <c r="AA9"/>
  <c r="Z9"/>
  <c r="Y9"/>
  <c r="X9"/>
  <c r="W9"/>
  <c r="U9"/>
  <c r="T9"/>
  <c r="S9"/>
  <c r="AI9" s="1"/>
  <c r="R9"/>
  <c r="Q9"/>
  <c r="P9"/>
  <c r="AB8"/>
  <c r="AA8"/>
  <c r="Z8"/>
  <c r="Y8"/>
  <c r="X8"/>
  <c r="W8"/>
  <c r="U8"/>
  <c r="T8"/>
  <c r="S8"/>
  <c r="AI8" s="1"/>
  <c r="R8"/>
  <c r="Q8"/>
  <c r="P8"/>
  <c r="AB7"/>
  <c r="AA7"/>
  <c r="Z7"/>
  <c r="Y7"/>
  <c r="X7"/>
  <c r="W7"/>
  <c r="U7"/>
  <c r="T7"/>
  <c r="S7"/>
  <c r="AI7" s="1"/>
  <c r="R7"/>
  <c r="Q7"/>
  <c r="P7"/>
  <c r="AB6"/>
  <c r="AA6"/>
  <c r="Z6"/>
  <c r="Y6"/>
  <c r="X6"/>
  <c r="W6"/>
  <c r="U6"/>
  <c r="T6"/>
  <c r="S6"/>
  <c r="AI6" s="1"/>
  <c r="R6"/>
  <c r="Q6"/>
  <c r="P6"/>
  <c r="AB63" i="16"/>
  <c r="AA63"/>
  <c r="Z63"/>
  <c r="Y63"/>
  <c r="X63"/>
  <c r="W63"/>
  <c r="U63"/>
  <c r="T63"/>
  <c r="S63"/>
  <c r="R63"/>
  <c r="Q63"/>
  <c r="P63"/>
  <c r="AB62"/>
  <c r="AA62"/>
  <c r="Z62"/>
  <c r="Y62"/>
  <c r="X62"/>
  <c r="W62"/>
  <c r="U62"/>
  <c r="T62"/>
  <c r="S62"/>
  <c r="R62"/>
  <c r="Q62"/>
  <c r="P62"/>
  <c r="AB61"/>
  <c r="AA61"/>
  <c r="Z61"/>
  <c r="Y61"/>
  <c r="X61"/>
  <c r="W61"/>
  <c r="U61"/>
  <c r="T61"/>
  <c r="S61"/>
  <c r="R61"/>
  <c r="Q61"/>
  <c r="P61"/>
  <c r="AB60"/>
  <c r="AA60"/>
  <c r="Z60"/>
  <c r="Y60"/>
  <c r="X60"/>
  <c r="W60"/>
  <c r="U60"/>
  <c r="T60"/>
  <c r="S60"/>
  <c r="R60"/>
  <c r="Q60"/>
  <c r="P60"/>
  <c r="AB59"/>
  <c r="AA59"/>
  <c r="Z59"/>
  <c r="Y59"/>
  <c r="X59"/>
  <c r="W59"/>
  <c r="U59"/>
  <c r="T59"/>
  <c r="S59"/>
  <c r="R59"/>
  <c r="Q59"/>
  <c r="P59"/>
  <c r="AB58"/>
  <c r="AA58"/>
  <c r="Z58"/>
  <c r="Y58"/>
  <c r="X58"/>
  <c r="W58"/>
  <c r="U58"/>
  <c r="T58"/>
  <c r="S58"/>
  <c r="R58"/>
  <c r="Q58"/>
  <c r="P58"/>
  <c r="AB57"/>
  <c r="AA57"/>
  <c r="Z57"/>
  <c r="Y57"/>
  <c r="X57"/>
  <c r="W57"/>
  <c r="U57"/>
  <c r="T57"/>
  <c r="S57"/>
  <c r="R57"/>
  <c r="Q57"/>
  <c r="P57"/>
  <c r="AB56"/>
  <c r="AA56"/>
  <c r="Z56"/>
  <c r="Y56"/>
  <c r="X56"/>
  <c r="W56"/>
  <c r="U56"/>
  <c r="T56"/>
  <c r="S56"/>
  <c r="R56"/>
  <c r="Q56"/>
  <c r="P56"/>
  <c r="AB55"/>
  <c r="AA55"/>
  <c r="Z55"/>
  <c r="Y55"/>
  <c r="X55"/>
  <c r="W55"/>
  <c r="U55"/>
  <c r="T55"/>
  <c r="S55"/>
  <c r="R55"/>
  <c r="Q55"/>
  <c r="P55"/>
  <c r="AB54"/>
  <c r="AA54"/>
  <c r="Z54"/>
  <c r="Y54"/>
  <c r="X54"/>
  <c r="W54"/>
  <c r="U54"/>
  <c r="T54"/>
  <c r="S54"/>
  <c r="R54"/>
  <c r="Q54"/>
  <c r="P54"/>
  <c r="AB53"/>
  <c r="AA53"/>
  <c r="Z53"/>
  <c r="Y53"/>
  <c r="X53"/>
  <c r="W53"/>
  <c r="U53"/>
  <c r="T53"/>
  <c r="S53"/>
  <c r="R53"/>
  <c r="Q53"/>
  <c r="P53"/>
  <c r="AB52"/>
  <c r="AA52"/>
  <c r="Z52"/>
  <c r="Y52"/>
  <c r="X52"/>
  <c r="W52"/>
  <c r="U52"/>
  <c r="T52"/>
  <c r="S52"/>
  <c r="R52"/>
  <c r="Q52"/>
  <c r="P52"/>
  <c r="AB51"/>
  <c r="AA51"/>
  <c r="Z51"/>
  <c r="Y51"/>
  <c r="X51"/>
  <c r="W51"/>
  <c r="U51"/>
  <c r="T51"/>
  <c r="S51"/>
  <c r="R51"/>
  <c r="Q51"/>
  <c r="P51"/>
  <c r="AB50"/>
  <c r="AA50"/>
  <c r="Z50"/>
  <c r="Y50"/>
  <c r="X50"/>
  <c r="W50"/>
  <c r="U50"/>
  <c r="T50"/>
  <c r="S50"/>
  <c r="R50"/>
  <c r="Q50"/>
  <c r="P50"/>
  <c r="AB49"/>
  <c r="AA49"/>
  <c r="Z49"/>
  <c r="Y49"/>
  <c r="X49"/>
  <c r="W49"/>
  <c r="U49"/>
  <c r="T49"/>
  <c r="S49"/>
  <c r="R49"/>
  <c r="Q49"/>
  <c r="P49"/>
  <c r="AB48"/>
  <c r="AA48"/>
  <c r="Z48"/>
  <c r="Y48"/>
  <c r="X48"/>
  <c r="W48"/>
  <c r="U48"/>
  <c r="T48"/>
  <c r="S48"/>
  <c r="R48"/>
  <c r="Q48"/>
  <c r="P48"/>
  <c r="AB47"/>
  <c r="AA47"/>
  <c r="Z47"/>
  <c r="Y47"/>
  <c r="X47"/>
  <c r="W47"/>
  <c r="U47"/>
  <c r="T47"/>
  <c r="S47"/>
  <c r="R47"/>
  <c r="Q47"/>
  <c r="P47"/>
  <c r="AB46"/>
  <c r="AA46"/>
  <c r="Z46"/>
  <c r="Y46"/>
  <c r="X46"/>
  <c r="W46"/>
  <c r="U46"/>
  <c r="T46"/>
  <c r="S46"/>
  <c r="R46"/>
  <c r="Q46"/>
  <c r="P46"/>
  <c r="AB45"/>
  <c r="AA45"/>
  <c r="Z45"/>
  <c r="Y45"/>
  <c r="X45"/>
  <c r="W45"/>
  <c r="U45"/>
  <c r="T45"/>
  <c r="S45"/>
  <c r="R45"/>
  <c r="Q45"/>
  <c r="P45"/>
  <c r="AB44"/>
  <c r="AA44"/>
  <c r="Z44"/>
  <c r="Y44"/>
  <c r="X44"/>
  <c r="W44"/>
  <c r="U44"/>
  <c r="T44"/>
  <c r="S44"/>
  <c r="R44"/>
  <c r="Q44"/>
  <c r="P44"/>
  <c r="AB43"/>
  <c r="AA43"/>
  <c r="Z43"/>
  <c r="Y43"/>
  <c r="X43"/>
  <c r="W43"/>
  <c r="U43"/>
  <c r="T43"/>
  <c r="S43"/>
  <c r="R43"/>
  <c r="Q43"/>
  <c r="P43"/>
  <c r="AB42"/>
  <c r="AA42"/>
  <c r="Z42"/>
  <c r="Y42"/>
  <c r="X42"/>
  <c r="W42"/>
  <c r="U42"/>
  <c r="T42"/>
  <c r="S42"/>
  <c r="R42"/>
  <c r="Q42"/>
  <c r="P42"/>
  <c r="AB41"/>
  <c r="AA41"/>
  <c r="Z41"/>
  <c r="Y41"/>
  <c r="X41"/>
  <c r="W41"/>
  <c r="U41"/>
  <c r="T41"/>
  <c r="S41"/>
  <c r="R41"/>
  <c r="Q41"/>
  <c r="P41"/>
  <c r="AB40"/>
  <c r="AA40"/>
  <c r="Z40"/>
  <c r="Y40"/>
  <c r="X40"/>
  <c r="W40"/>
  <c r="U40"/>
  <c r="T40"/>
  <c r="S40"/>
  <c r="R40"/>
  <c r="Q40"/>
  <c r="P40"/>
  <c r="AB39"/>
  <c r="AA39"/>
  <c r="Z39"/>
  <c r="Y39"/>
  <c r="X39"/>
  <c r="W39"/>
  <c r="U39"/>
  <c r="T39"/>
  <c r="S39"/>
  <c r="R39"/>
  <c r="Q39"/>
  <c r="P39"/>
  <c r="AB38"/>
  <c r="AA38"/>
  <c r="Z38"/>
  <c r="Y38"/>
  <c r="X38"/>
  <c r="W38"/>
  <c r="U38"/>
  <c r="T38"/>
  <c r="S38"/>
  <c r="R38"/>
  <c r="Q38"/>
  <c r="P38"/>
  <c r="AB37"/>
  <c r="AA37"/>
  <c r="Z37"/>
  <c r="Y37"/>
  <c r="X37"/>
  <c r="W37"/>
  <c r="U37"/>
  <c r="T37"/>
  <c r="S37"/>
  <c r="R37"/>
  <c r="Q37"/>
  <c r="P37"/>
  <c r="AB36"/>
  <c r="AA36"/>
  <c r="Z36"/>
  <c r="Y36"/>
  <c r="X36"/>
  <c r="W36"/>
  <c r="U36"/>
  <c r="T36"/>
  <c r="S36"/>
  <c r="R36"/>
  <c r="Q36"/>
  <c r="P36"/>
  <c r="AB35"/>
  <c r="AA35"/>
  <c r="Z35"/>
  <c r="Y35"/>
  <c r="X35"/>
  <c r="W35"/>
  <c r="U35"/>
  <c r="T35"/>
  <c r="S35"/>
  <c r="R35"/>
  <c r="Q35"/>
  <c r="P35"/>
  <c r="AB34"/>
  <c r="AA34"/>
  <c r="Z34"/>
  <c r="Y34"/>
  <c r="X34"/>
  <c r="W34"/>
  <c r="U34"/>
  <c r="T34"/>
  <c r="S34"/>
  <c r="R34"/>
  <c r="Q34"/>
  <c r="P34"/>
  <c r="AB33"/>
  <c r="AA33"/>
  <c r="Z33"/>
  <c r="Y33"/>
  <c r="X33"/>
  <c r="W33"/>
  <c r="U33"/>
  <c r="T33"/>
  <c r="S33"/>
  <c r="R33"/>
  <c r="Q33"/>
  <c r="P33"/>
  <c r="AB32"/>
  <c r="AA32"/>
  <c r="Z32"/>
  <c r="Y32"/>
  <c r="X32"/>
  <c r="W32"/>
  <c r="U32"/>
  <c r="T32"/>
  <c r="S32"/>
  <c r="R32"/>
  <c r="Q32"/>
  <c r="P32"/>
  <c r="AB31"/>
  <c r="AA31"/>
  <c r="Z31"/>
  <c r="Y31"/>
  <c r="X31"/>
  <c r="W31"/>
  <c r="U31"/>
  <c r="T31"/>
  <c r="S31"/>
  <c r="R31"/>
  <c r="Q31"/>
  <c r="P31"/>
  <c r="AB30"/>
  <c r="AA30"/>
  <c r="Z30"/>
  <c r="Y30"/>
  <c r="X30"/>
  <c r="W30"/>
  <c r="U30"/>
  <c r="T30"/>
  <c r="S30"/>
  <c r="AI30" s="1"/>
  <c r="R30"/>
  <c r="Q30"/>
  <c r="P30"/>
  <c r="AB29"/>
  <c r="AA29"/>
  <c r="Z29"/>
  <c r="Y29"/>
  <c r="X29"/>
  <c r="W29"/>
  <c r="U29"/>
  <c r="T29"/>
  <c r="S29"/>
  <c r="AI29" s="1"/>
  <c r="R29"/>
  <c r="Q29"/>
  <c r="P29"/>
  <c r="AB28"/>
  <c r="AA28"/>
  <c r="Z28"/>
  <c r="Y28"/>
  <c r="X28"/>
  <c r="W28"/>
  <c r="U28"/>
  <c r="T28"/>
  <c r="S28"/>
  <c r="AI28" s="1"/>
  <c r="R28"/>
  <c r="Q28"/>
  <c r="P28"/>
  <c r="AB27"/>
  <c r="AA27"/>
  <c r="Z27"/>
  <c r="Y27"/>
  <c r="X27"/>
  <c r="W27"/>
  <c r="U27"/>
  <c r="T27"/>
  <c r="S27"/>
  <c r="AI27" s="1"/>
  <c r="R27"/>
  <c r="Q27"/>
  <c r="P27"/>
  <c r="AB26"/>
  <c r="AA26"/>
  <c r="Z26"/>
  <c r="Y26"/>
  <c r="X26"/>
  <c r="W26"/>
  <c r="U26"/>
  <c r="T26"/>
  <c r="S26"/>
  <c r="AI26" s="1"/>
  <c r="R26"/>
  <c r="Q26"/>
  <c r="P26"/>
  <c r="AB25"/>
  <c r="AA25"/>
  <c r="Z25"/>
  <c r="Y25"/>
  <c r="X25"/>
  <c r="W25"/>
  <c r="U25"/>
  <c r="T25"/>
  <c r="S25"/>
  <c r="AI25" s="1"/>
  <c r="R25"/>
  <c r="Q25"/>
  <c r="P25"/>
  <c r="AB24"/>
  <c r="AA24"/>
  <c r="Z24"/>
  <c r="Y24"/>
  <c r="X24"/>
  <c r="W24"/>
  <c r="U24"/>
  <c r="T24"/>
  <c r="S24"/>
  <c r="AI24" s="1"/>
  <c r="R24"/>
  <c r="Q24"/>
  <c r="P24"/>
  <c r="AB23"/>
  <c r="AA23"/>
  <c r="Z23"/>
  <c r="Y23"/>
  <c r="X23"/>
  <c r="W23"/>
  <c r="U23"/>
  <c r="T23"/>
  <c r="S23"/>
  <c r="AI23" s="1"/>
  <c r="R23"/>
  <c r="Q23"/>
  <c r="P23"/>
  <c r="AB22"/>
  <c r="AA22"/>
  <c r="Z22"/>
  <c r="Y22"/>
  <c r="X22"/>
  <c r="W22"/>
  <c r="U22"/>
  <c r="T22"/>
  <c r="S22"/>
  <c r="AI22" s="1"/>
  <c r="R22"/>
  <c r="Q22"/>
  <c r="P22"/>
  <c r="AB21"/>
  <c r="AA21"/>
  <c r="Z21"/>
  <c r="Y21"/>
  <c r="X21"/>
  <c r="W21"/>
  <c r="U21"/>
  <c r="T21"/>
  <c r="S21"/>
  <c r="AI21" s="1"/>
  <c r="R21"/>
  <c r="Q21"/>
  <c r="P21"/>
  <c r="AB20"/>
  <c r="AA20"/>
  <c r="Z20"/>
  <c r="Y20"/>
  <c r="X20"/>
  <c r="W20"/>
  <c r="U20"/>
  <c r="T20"/>
  <c r="S20"/>
  <c r="AI20" s="1"/>
  <c r="R20"/>
  <c r="Q20"/>
  <c r="P20"/>
  <c r="AB19"/>
  <c r="AA19"/>
  <c r="Z19"/>
  <c r="Y19"/>
  <c r="X19"/>
  <c r="W19"/>
  <c r="U19"/>
  <c r="T19"/>
  <c r="S19"/>
  <c r="AI19" s="1"/>
  <c r="R19"/>
  <c r="Q19"/>
  <c r="P19"/>
  <c r="AB18"/>
  <c r="AA18"/>
  <c r="Z18"/>
  <c r="Y18"/>
  <c r="X18"/>
  <c r="W18"/>
  <c r="U18"/>
  <c r="T18"/>
  <c r="S18"/>
  <c r="AI18" s="1"/>
  <c r="R18"/>
  <c r="Q18"/>
  <c r="P18"/>
  <c r="AB17"/>
  <c r="AA17"/>
  <c r="Z17"/>
  <c r="Y17"/>
  <c r="X17"/>
  <c r="W17"/>
  <c r="U17"/>
  <c r="T17"/>
  <c r="S17"/>
  <c r="AI17" s="1"/>
  <c r="R17"/>
  <c r="Q17"/>
  <c r="P17"/>
  <c r="AB16"/>
  <c r="AA16"/>
  <c r="Z16"/>
  <c r="Y16"/>
  <c r="X16"/>
  <c r="W16"/>
  <c r="U16"/>
  <c r="T16"/>
  <c r="S16"/>
  <c r="AI16" s="1"/>
  <c r="R16"/>
  <c r="Q16"/>
  <c r="P16"/>
  <c r="AI15"/>
  <c r="AB15"/>
  <c r="AA15"/>
  <c r="Z15"/>
  <c r="Y15"/>
  <c r="X15"/>
  <c r="W15"/>
  <c r="U15"/>
  <c r="T15"/>
  <c r="S15"/>
  <c r="R15"/>
  <c r="Q15"/>
  <c r="P15"/>
  <c r="AB14"/>
  <c r="AA14"/>
  <c r="Z14"/>
  <c r="Y14"/>
  <c r="X14"/>
  <c r="W14"/>
  <c r="U14"/>
  <c r="T14"/>
  <c r="S14"/>
  <c r="AI14" s="1"/>
  <c r="R14"/>
  <c r="Q14"/>
  <c r="P14"/>
  <c r="AB13"/>
  <c r="AA13"/>
  <c r="Z13"/>
  <c r="Y13"/>
  <c r="X13"/>
  <c r="W13"/>
  <c r="U13"/>
  <c r="T13"/>
  <c r="S13"/>
  <c r="AI13" s="1"/>
  <c r="R13"/>
  <c r="Q13"/>
  <c r="P13"/>
  <c r="AB12"/>
  <c r="AA12"/>
  <c r="Z12"/>
  <c r="Y12"/>
  <c r="X12"/>
  <c r="W12"/>
  <c r="U12"/>
  <c r="T12"/>
  <c r="S12"/>
  <c r="AI12" s="1"/>
  <c r="R12"/>
  <c r="Q12"/>
  <c r="P12"/>
  <c r="AB11"/>
  <c r="AA11"/>
  <c r="Z11"/>
  <c r="Y11"/>
  <c r="X11"/>
  <c r="W11"/>
  <c r="U11"/>
  <c r="T11"/>
  <c r="S11"/>
  <c r="AI11" s="1"/>
  <c r="R11"/>
  <c r="Q11"/>
  <c r="P11"/>
  <c r="AB10"/>
  <c r="AA10"/>
  <c r="Z10"/>
  <c r="Y10"/>
  <c r="X10"/>
  <c r="W10"/>
  <c r="U10"/>
  <c r="T10"/>
  <c r="S10"/>
  <c r="AI10" s="1"/>
  <c r="R10"/>
  <c r="Q10"/>
  <c r="P10"/>
  <c r="AB9"/>
  <c r="AA9"/>
  <c r="Z9"/>
  <c r="Y9"/>
  <c r="X9"/>
  <c r="W9"/>
  <c r="U9"/>
  <c r="T9"/>
  <c r="S9"/>
  <c r="AI9" s="1"/>
  <c r="R9"/>
  <c r="Q9"/>
  <c r="P9"/>
  <c r="AB8"/>
  <c r="AA8"/>
  <c r="Z8"/>
  <c r="Y8"/>
  <c r="X8"/>
  <c r="W8"/>
  <c r="U8"/>
  <c r="T8"/>
  <c r="S8"/>
  <c r="AI8" s="1"/>
  <c r="R8"/>
  <c r="Q8"/>
  <c r="P8"/>
  <c r="AB7"/>
  <c r="AA7"/>
  <c r="Z7"/>
  <c r="Y7"/>
  <c r="X7"/>
  <c r="W7"/>
  <c r="U7"/>
  <c r="T7"/>
  <c r="S7"/>
  <c r="AI7" s="1"/>
  <c r="R7"/>
  <c r="Q7"/>
  <c r="P7"/>
  <c r="AB6"/>
  <c r="AA6"/>
  <c r="Z6"/>
  <c r="Y6"/>
  <c r="X6"/>
  <c r="W6"/>
  <c r="U6"/>
  <c r="T6"/>
  <c r="S6"/>
  <c r="AI6" s="1"/>
  <c r="R6"/>
  <c r="Q6"/>
  <c r="P6"/>
  <c r="AB63" i="15"/>
  <c r="AA63"/>
  <c r="Z63"/>
  <c r="Y63"/>
  <c r="X63"/>
  <c r="W63"/>
  <c r="U63"/>
  <c r="T63"/>
  <c r="S63"/>
  <c r="R63"/>
  <c r="Q63"/>
  <c r="P63"/>
  <c r="AB62"/>
  <c r="AA62"/>
  <c r="Z62"/>
  <c r="Y62"/>
  <c r="X62"/>
  <c r="W62"/>
  <c r="U62"/>
  <c r="T62"/>
  <c r="S62"/>
  <c r="R62"/>
  <c r="Q62"/>
  <c r="P62"/>
  <c r="AB61"/>
  <c r="AA61"/>
  <c r="Z61"/>
  <c r="Y61"/>
  <c r="X61"/>
  <c r="W61"/>
  <c r="U61"/>
  <c r="T61"/>
  <c r="S61"/>
  <c r="R61"/>
  <c r="Q61"/>
  <c r="P61"/>
  <c r="AB60"/>
  <c r="AA60"/>
  <c r="Z60"/>
  <c r="Y60"/>
  <c r="X60"/>
  <c r="W60"/>
  <c r="U60"/>
  <c r="T60"/>
  <c r="S60"/>
  <c r="R60"/>
  <c r="Q60"/>
  <c r="P60"/>
  <c r="AB59"/>
  <c r="AA59"/>
  <c r="Z59"/>
  <c r="Y59"/>
  <c r="X59"/>
  <c r="W59"/>
  <c r="U59"/>
  <c r="T59"/>
  <c r="S59"/>
  <c r="R59"/>
  <c r="Q59"/>
  <c r="P59"/>
  <c r="AB58"/>
  <c r="AA58"/>
  <c r="Z58"/>
  <c r="Y58"/>
  <c r="X58"/>
  <c r="W58"/>
  <c r="U58"/>
  <c r="T58"/>
  <c r="S58"/>
  <c r="R58"/>
  <c r="Q58"/>
  <c r="P58"/>
  <c r="AB57"/>
  <c r="AA57"/>
  <c r="Z57"/>
  <c r="Y57"/>
  <c r="X57"/>
  <c r="W57"/>
  <c r="U57"/>
  <c r="T57"/>
  <c r="S57"/>
  <c r="R57"/>
  <c r="Q57"/>
  <c r="P57"/>
  <c r="AB56"/>
  <c r="AA56"/>
  <c r="Z56"/>
  <c r="Y56"/>
  <c r="X56"/>
  <c r="W56"/>
  <c r="U56"/>
  <c r="T56"/>
  <c r="S56"/>
  <c r="R56"/>
  <c r="Q56"/>
  <c r="P56"/>
  <c r="AB55"/>
  <c r="AA55"/>
  <c r="Z55"/>
  <c r="Y55"/>
  <c r="X55"/>
  <c r="W55"/>
  <c r="U55"/>
  <c r="T55"/>
  <c r="S55"/>
  <c r="R55"/>
  <c r="Q55"/>
  <c r="P55"/>
  <c r="AB54"/>
  <c r="AA54"/>
  <c r="Z54"/>
  <c r="Y54"/>
  <c r="X54"/>
  <c r="W54"/>
  <c r="U54"/>
  <c r="T54"/>
  <c r="S54"/>
  <c r="R54"/>
  <c r="Q54"/>
  <c r="P54"/>
  <c r="AB53"/>
  <c r="AA53"/>
  <c r="Z53"/>
  <c r="Y53"/>
  <c r="X53"/>
  <c r="W53"/>
  <c r="U53"/>
  <c r="T53"/>
  <c r="S53"/>
  <c r="R53"/>
  <c r="Q53"/>
  <c r="P53"/>
  <c r="AB52"/>
  <c r="AA52"/>
  <c r="Z52"/>
  <c r="Y52"/>
  <c r="X52"/>
  <c r="W52"/>
  <c r="U52"/>
  <c r="T52"/>
  <c r="S52"/>
  <c r="R52"/>
  <c r="Q52"/>
  <c r="P52"/>
  <c r="AB51"/>
  <c r="AA51"/>
  <c r="Z51"/>
  <c r="Y51"/>
  <c r="X51"/>
  <c r="W51"/>
  <c r="U51"/>
  <c r="T51"/>
  <c r="S51"/>
  <c r="R51"/>
  <c r="Q51"/>
  <c r="P51"/>
  <c r="AB50"/>
  <c r="AA50"/>
  <c r="Z50"/>
  <c r="Y50"/>
  <c r="X50"/>
  <c r="W50"/>
  <c r="U50"/>
  <c r="T50"/>
  <c r="S50"/>
  <c r="R50"/>
  <c r="Q50"/>
  <c r="P50"/>
  <c r="AB49"/>
  <c r="AA49"/>
  <c r="Z49"/>
  <c r="Y49"/>
  <c r="X49"/>
  <c r="W49"/>
  <c r="U49"/>
  <c r="T49"/>
  <c r="S49"/>
  <c r="R49"/>
  <c r="Q49"/>
  <c r="P49"/>
  <c r="AB48"/>
  <c r="AA48"/>
  <c r="Z48"/>
  <c r="Y48"/>
  <c r="X48"/>
  <c r="W48"/>
  <c r="U48"/>
  <c r="T48"/>
  <c r="S48"/>
  <c r="R48"/>
  <c r="Q48"/>
  <c r="P48"/>
  <c r="AB47"/>
  <c r="AA47"/>
  <c r="Z47"/>
  <c r="Y47"/>
  <c r="X47"/>
  <c r="W47"/>
  <c r="U47"/>
  <c r="T47"/>
  <c r="S47"/>
  <c r="R47"/>
  <c r="Q47"/>
  <c r="P47"/>
  <c r="AB46"/>
  <c r="AA46"/>
  <c r="Z46"/>
  <c r="Y46"/>
  <c r="X46"/>
  <c r="W46"/>
  <c r="U46"/>
  <c r="T46"/>
  <c r="S46"/>
  <c r="R46"/>
  <c r="Q46"/>
  <c r="P46"/>
  <c r="AB45"/>
  <c r="AA45"/>
  <c r="Z45"/>
  <c r="Y45"/>
  <c r="X45"/>
  <c r="W45"/>
  <c r="U45"/>
  <c r="T45"/>
  <c r="S45"/>
  <c r="R45"/>
  <c r="Q45"/>
  <c r="P45"/>
  <c r="AB44"/>
  <c r="AA44"/>
  <c r="Z44"/>
  <c r="Y44"/>
  <c r="X44"/>
  <c r="W44"/>
  <c r="U44"/>
  <c r="T44"/>
  <c r="S44"/>
  <c r="R44"/>
  <c r="Q44"/>
  <c r="P44"/>
  <c r="AB43"/>
  <c r="AA43"/>
  <c r="Z43"/>
  <c r="Y43"/>
  <c r="X43"/>
  <c r="W43"/>
  <c r="U43"/>
  <c r="T43"/>
  <c r="S43"/>
  <c r="R43"/>
  <c r="Q43"/>
  <c r="P43"/>
  <c r="AB42"/>
  <c r="AA42"/>
  <c r="Z42"/>
  <c r="Y42"/>
  <c r="X42"/>
  <c r="W42"/>
  <c r="U42"/>
  <c r="T42"/>
  <c r="S42"/>
  <c r="R42"/>
  <c r="Q42"/>
  <c r="P42"/>
  <c r="AB41"/>
  <c r="AA41"/>
  <c r="Z41"/>
  <c r="Y41"/>
  <c r="X41"/>
  <c r="W41"/>
  <c r="U41"/>
  <c r="T41"/>
  <c r="S41"/>
  <c r="R41"/>
  <c r="Q41"/>
  <c r="P41"/>
  <c r="AB40"/>
  <c r="AA40"/>
  <c r="Z40"/>
  <c r="Y40"/>
  <c r="X40"/>
  <c r="W40"/>
  <c r="U40"/>
  <c r="T40"/>
  <c r="S40"/>
  <c r="R40"/>
  <c r="Q40"/>
  <c r="P40"/>
  <c r="AB39"/>
  <c r="AA39"/>
  <c r="Z39"/>
  <c r="Y39"/>
  <c r="X39"/>
  <c r="W39"/>
  <c r="U39"/>
  <c r="T39"/>
  <c r="S39"/>
  <c r="R39"/>
  <c r="Q39"/>
  <c r="P39"/>
  <c r="AB38"/>
  <c r="AA38"/>
  <c r="Z38"/>
  <c r="Y38"/>
  <c r="X38"/>
  <c r="W38"/>
  <c r="U38"/>
  <c r="T38"/>
  <c r="S38"/>
  <c r="R38"/>
  <c r="Q38"/>
  <c r="P38"/>
  <c r="AB37"/>
  <c r="AA37"/>
  <c r="Z37"/>
  <c r="Y37"/>
  <c r="X37"/>
  <c r="W37"/>
  <c r="U37"/>
  <c r="T37"/>
  <c r="S37"/>
  <c r="R37"/>
  <c r="Q37"/>
  <c r="P37"/>
  <c r="AB36"/>
  <c r="AA36"/>
  <c r="Z36"/>
  <c r="Y36"/>
  <c r="X36"/>
  <c r="W36"/>
  <c r="U36"/>
  <c r="T36"/>
  <c r="S36"/>
  <c r="R36"/>
  <c r="Q36"/>
  <c r="P36"/>
  <c r="AB35"/>
  <c r="AA35"/>
  <c r="Z35"/>
  <c r="Y35"/>
  <c r="X35"/>
  <c r="W35"/>
  <c r="U35"/>
  <c r="T35"/>
  <c r="S35"/>
  <c r="R35"/>
  <c r="Q35"/>
  <c r="P35"/>
  <c r="AB34"/>
  <c r="AA34"/>
  <c r="Z34"/>
  <c r="Y34"/>
  <c r="X34"/>
  <c r="W34"/>
  <c r="U34"/>
  <c r="T34"/>
  <c r="S34"/>
  <c r="R34"/>
  <c r="Q34"/>
  <c r="P34"/>
  <c r="AB33"/>
  <c r="AA33"/>
  <c r="Z33"/>
  <c r="Y33"/>
  <c r="X33"/>
  <c r="W33"/>
  <c r="U33"/>
  <c r="T33"/>
  <c r="S33"/>
  <c r="R33"/>
  <c r="Q33"/>
  <c r="P33"/>
  <c r="AB32"/>
  <c r="AA32"/>
  <c r="Z32"/>
  <c r="Y32"/>
  <c r="X32"/>
  <c r="W32"/>
  <c r="U32"/>
  <c r="T32"/>
  <c r="S32"/>
  <c r="R32"/>
  <c r="Q32"/>
  <c r="P32"/>
  <c r="AB31"/>
  <c r="AA31"/>
  <c r="Z31"/>
  <c r="Y31"/>
  <c r="X31"/>
  <c r="W31"/>
  <c r="U31"/>
  <c r="T31"/>
  <c r="S31"/>
  <c r="R31"/>
  <c r="Q31"/>
  <c r="P31"/>
  <c r="AB30"/>
  <c r="AA30"/>
  <c r="Z30"/>
  <c r="Y30"/>
  <c r="X30"/>
  <c r="W30"/>
  <c r="U30"/>
  <c r="T30"/>
  <c r="S30"/>
  <c r="AI30" s="1"/>
  <c r="R30"/>
  <c r="Q30"/>
  <c r="P30"/>
  <c r="AB29"/>
  <c r="AA29"/>
  <c r="Z29"/>
  <c r="Y29"/>
  <c r="X29"/>
  <c r="W29"/>
  <c r="U29"/>
  <c r="T29"/>
  <c r="S29"/>
  <c r="AI29" s="1"/>
  <c r="R29"/>
  <c r="Q29"/>
  <c r="P29"/>
  <c r="AB28"/>
  <c r="AA28"/>
  <c r="Z28"/>
  <c r="Y28"/>
  <c r="X28"/>
  <c r="W28"/>
  <c r="U28"/>
  <c r="T28"/>
  <c r="S28"/>
  <c r="AI28" s="1"/>
  <c r="R28"/>
  <c r="Q28"/>
  <c r="P28"/>
  <c r="AB27"/>
  <c r="AA27"/>
  <c r="Z27"/>
  <c r="Y27"/>
  <c r="X27"/>
  <c r="W27"/>
  <c r="U27"/>
  <c r="T27"/>
  <c r="S27"/>
  <c r="AI27" s="1"/>
  <c r="R27"/>
  <c r="Q27"/>
  <c r="P27"/>
  <c r="AB26"/>
  <c r="AA26"/>
  <c r="Z26"/>
  <c r="Y26"/>
  <c r="X26"/>
  <c r="W26"/>
  <c r="U26"/>
  <c r="T26"/>
  <c r="S26"/>
  <c r="AI26" s="1"/>
  <c r="R26"/>
  <c r="Q26"/>
  <c r="P26"/>
  <c r="AB25"/>
  <c r="AA25"/>
  <c r="Z25"/>
  <c r="Y25"/>
  <c r="X25"/>
  <c r="W25"/>
  <c r="U25"/>
  <c r="T25"/>
  <c r="S25"/>
  <c r="AI25" s="1"/>
  <c r="R25"/>
  <c r="Q25"/>
  <c r="P25"/>
  <c r="AB24"/>
  <c r="AA24"/>
  <c r="Z24"/>
  <c r="Y24"/>
  <c r="X24"/>
  <c r="W24"/>
  <c r="U24"/>
  <c r="T24"/>
  <c r="S24"/>
  <c r="AI24" s="1"/>
  <c r="R24"/>
  <c r="Q24"/>
  <c r="P24"/>
  <c r="AB23"/>
  <c r="AA23"/>
  <c r="Z23"/>
  <c r="Y23"/>
  <c r="X23"/>
  <c r="W23"/>
  <c r="U23"/>
  <c r="T23"/>
  <c r="S23"/>
  <c r="AI23" s="1"/>
  <c r="R23"/>
  <c r="Q23"/>
  <c r="P23"/>
  <c r="AB22"/>
  <c r="AA22"/>
  <c r="Z22"/>
  <c r="Y22"/>
  <c r="X22"/>
  <c r="W22"/>
  <c r="U22"/>
  <c r="T22"/>
  <c r="S22"/>
  <c r="AI22" s="1"/>
  <c r="R22"/>
  <c r="Q22"/>
  <c r="P22"/>
  <c r="AB21"/>
  <c r="AA21"/>
  <c r="Z21"/>
  <c r="Y21"/>
  <c r="X21"/>
  <c r="W21"/>
  <c r="U21"/>
  <c r="T21"/>
  <c r="S21"/>
  <c r="AI21" s="1"/>
  <c r="R21"/>
  <c r="Q21"/>
  <c r="P21"/>
  <c r="AB20"/>
  <c r="AA20"/>
  <c r="Z20"/>
  <c r="Y20"/>
  <c r="X20"/>
  <c r="W20"/>
  <c r="U20"/>
  <c r="T20"/>
  <c r="S20"/>
  <c r="AI20" s="1"/>
  <c r="R20"/>
  <c r="Q20"/>
  <c r="P20"/>
  <c r="AB19"/>
  <c r="AA19"/>
  <c r="Z19"/>
  <c r="Y19"/>
  <c r="X19"/>
  <c r="W19"/>
  <c r="U19"/>
  <c r="T19"/>
  <c r="S19"/>
  <c r="AI19" s="1"/>
  <c r="R19"/>
  <c r="Q19"/>
  <c r="P19"/>
  <c r="AB18"/>
  <c r="AA18"/>
  <c r="Z18"/>
  <c r="Y18"/>
  <c r="X18"/>
  <c r="W18"/>
  <c r="U18"/>
  <c r="T18"/>
  <c r="S18"/>
  <c r="AI18" s="1"/>
  <c r="R18"/>
  <c r="Q18"/>
  <c r="P18"/>
  <c r="AB17"/>
  <c r="AA17"/>
  <c r="Z17"/>
  <c r="Y17"/>
  <c r="X17"/>
  <c r="W17"/>
  <c r="U17"/>
  <c r="T17"/>
  <c r="S17"/>
  <c r="AI17" s="1"/>
  <c r="R17"/>
  <c r="Q17"/>
  <c r="P17"/>
  <c r="AB16"/>
  <c r="AA16"/>
  <c r="Z16"/>
  <c r="Y16"/>
  <c r="X16"/>
  <c r="W16"/>
  <c r="U16"/>
  <c r="T16"/>
  <c r="S16"/>
  <c r="AI16" s="1"/>
  <c r="R16"/>
  <c r="Q16"/>
  <c r="P16"/>
  <c r="AB15"/>
  <c r="AA15"/>
  <c r="Z15"/>
  <c r="Y15"/>
  <c r="X15"/>
  <c r="W15"/>
  <c r="U15"/>
  <c r="T15"/>
  <c r="S15"/>
  <c r="AI15" s="1"/>
  <c r="R15"/>
  <c r="Q15"/>
  <c r="P15"/>
  <c r="AB14"/>
  <c r="AA14"/>
  <c r="Z14"/>
  <c r="Y14"/>
  <c r="X14"/>
  <c r="W14"/>
  <c r="U14"/>
  <c r="T14"/>
  <c r="S14"/>
  <c r="AI14" s="1"/>
  <c r="R14"/>
  <c r="Q14"/>
  <c r="P14"/>
  <c r="AB13"/>
  <c r="AA13"/>
  <c r="Z13"/>
  <c r="Y13"/>
  <c r="X13"/>
  <c r="W13"/>
  <c r="U13"/>
  <c r="T13"/>
  <c r="S13"/>
  <c r="AI13" s="1"/>
  <c r="R13"/>
  <c r="Q13"/>
  <c r="P13"/>
  <c r="AB12"/>
  <c r="AA12"/>
  <c r="Z12"/>
  <c r="Y12"/>
  <c r="X12"/>
  <c r="W12"/>
  <c r="U12"/>
  <c r="T12"/>
  <c r="S12"/>
  <c r="AI12" s="1"/>
  <c r="R12"/>
  <c r="Q12"/>
  <c r="P12"/>
  <c r="AB11"/>
  <c r="AA11"/>
  <c r="Z11"/>
  <c r="Y11"/>
  <c r="X11"/>
  <c r="W11"/>
  <c r="U11"/>
  <c r="T11"/>
  <c r="S11"/>
  <c r="AI11" s="1"/>
  <c r="R11"/>
  <c r="Q11"/>
  <c r="P11"/>
  <c r="AB10"/>
  <c r="AA10"/>
  <c r="Z10"/>
  <c r="Y10"/>
  <c r="X10"/>
  <c r="W10"/>
  <c r="U10"/>
  <c r="T10"/>
  <c r="S10"/>
  <c r="AI10" s="1"/>
  <c r="R10"/>
  <c r="Q10"/>
  <c r="P10"/>
  <c r="AB9"/>
  <c r="AA9"/>
  <c r="Z9"/>
  <c r="Y9"/>
  <c r="X9"/>
  <c r="W9"/>
  <c r="U9"/>
  <c r="T9"/>
  <c r="S9"/>
  <c r="AI9" s="1"/>
  <c r="R9"/>
  <c r="Q9"/>
  <c r="P9"/>
  <c r="AB8"/>
  <c r="AA8"/>
  <c r="Z8"/>
  <c r="Y8"/>
  <c r="X8"/>
  <c r="W8"/>
  <c r="U8"/>
  <c r="T8"/>
  <c r="S8"/>
  <c r="AI8" s="1"/>
  <c r="R8"/>
  <c r="Q8"/>
  <c r="P8"/>
  <c r="AB7"/>
  <c r="AA7"/>
  <c r="Z7"/>
  <c r="Y7"/>
  <c r="X7"/>
  <c r="W7"/>
  <c r="U7"/>
  <c r="T7"/>
  <c r="S7"/>
  <c r="AI7" s="1"/>
  <c r="R7"/>
  <c r="Q7"/>
  <c r="P7"/>
  <c r="AB6"/>
  <c r="AA6"/>
  <c r="Z6"/>
  <c r="Y6"/>
  <c r="X6"/>
  <c r="W6"/>
  <c r="U6"/>
  <c r="T6"/>
  <c r="S6"/>
  <c r="AI6" s="1"/>
  <c r="R6"/>
  <c r="Q6"/>
  <c r="P6"/>
  <c r="N123" i="6"/>
  <c r="N128" i="7" s="1"/>
  <c r="N117" i="6"/>
  <c r="N96" i="7" s="1"/>
  <c r="M116" i="6"/>
  <c r="M113" i="7" s="1"/>
  <c r="G113" i="6"/>
  <c r="G102" i="7" s="1"/>
  <c r="M110" i="6"/>
  <c r="M97" i="7" s="1"/>
  <c r="H109" i="6"/>
  <c r="H114" i="7" s="1"/>
  <c r="G102" i="6"/>
  <c r="G106" i="7" s="1"/>
  <c r="N101" i="6"/>
  <c r="N119" i="7" s="1"/>
  <c r="F101" i="6"/>
  <c r="F119" i="7" s="1"/>
  <c r="M100" i="6"/>
  <c r="M134" i="7" s="1"/>
  <c r="H86" i="6"/>
  <c r="H86" i="7" s="1"/>
  <c r="G84" i="6"/>
  <c r="G132" i="7" s="1"/>
  <c r="C84" i="6"/>
  <c r="C132" i="7" s="1"/>
  <c r="H80" i="6"/>
  <c r="H127" i="7" s="1"/>
  <c r="G78" i="6"/>
  <c r="G107" i="7" s="1"/>
  <c r="N77" i="6"/>
  <c r="N120" i="7" s="1"/>
  <c r="F77" i="6"/>
  <c r="F120" i="7" s="1"/>
  <c r="M76" i="6"/>
  <c r="M135" i="7" s="1"/>
  <c r="H74" i="6"/>
  <c r="H108" i="7" s="1"/>
  <c r="G73" i="6"/>
  <c r="G121" i="7" s="1"/>
  <c r="M70" i="6"/>
  <c r="M109" i="7" s="1"/>
  <c r="H69" i="6"/>
  <c r="H122" i="7" s="1"/>
  <c r="G68" i="6"/>
  <c r="G137" i="7" s="1"/>
  <c r="C68" i="6"/>
  <c r="C137" i="7" s="1"/>
  <c r="N66" i="6"/>
  <c r="N90" i="7" s="1"/>
  <c r="F66" i="6"/>
  <c r="F90" i="7" s="1"/>
  <c r="M65" i="6"/>
  <c r="M110" i="7" s="1"/>
  <c r="H64" i="6"/>
  <c r="H80" i="7" s="1"/>
  <c r="G62" i="6"/>
  <c r="G91" i="7" s="1"/>
  <c r="G57" i="6"/>
  <c r="G112" i="7" s="1"/>
  <c r="N56" i="6"/>
  <c r="N82" i="7" s="1"/>
  <c r="P31" i="8"/>
  <c r="Q31"/>
  <c r="R31"/>
  <c r="S31"/>
  <c r="T31"/>
  <c r="U31"/>
  <c r="W31"/>
  <c r="X31"/>
  <c r="Y31"/>
  <c r="Z31"/>
  <c r="AA31"/>
  <c r="AB31"/>
  <c r="P32"/>
  <c r="Q32"/>
  <c r="R32"/>
  <c r="S32"/>
  <c r="T32"/>
  <c r="U32"/>
  <c r="W32"/>
  <c r="X32"/>
  <c r="Y32"/>
  <c r="Z32"/>
  <c r="AA32"/>
  <c r="AB32"/>
  <c r="P33"/>
  <c r="Q33"/>
  <c r="R33"/>
  <c r="S33"/>
  <c r="T33"/>
  <c r="U33"/>
  <c r="W33"/>
  <c r="X33"/>
  <c r="Y33"/>
  <c r="Z33"/>
  <c r="AA33"/>
  <c r="AB33"/>
  <c r="P34"/>
  <c r="Q34"/>
  <c r="R34"/>
  <c r="S34"/>
  <c r="T34"/>
  <c r="U34"/>
  <c r="W34"/>
  <c r="X34"/>
  <c r="Y34"/>
  <c r="Z34"/>
  <c r="AA34"/>
  <c r="AB34"/>
  <c r="P35"/>
  <c r="Q35"/>
  <c r="R35"/>
  <c r="S35"/>
  <c r="T35"/>
  <c r="U35"/>
  <c r="W35"/>
  <c r="X35"/>
  <c r="Y35"/>
  <c r="Z35"/>
  <c r="AA35"/>
  <c r="AB35"/>
  <c r="P36"/>
  <c r="Q36"/>
  <c r="R36"/>
  <c r="S36"/>
  <c r="T36"/>
  <c r="U36"/>
  <c r="W36"/>
  <c r="X36"/>
  <c r="Y36"/>
  <c r="Z36"/>
  <c r="AA36"/>
  <c r="AB36"/>
  <c r="P37"/>
  <c r="Q37"/>
  <c r="R37"/>
  <c r="S37"/>
  <c r="T37"/>
  <c r="U37"/>
  <c r="W37"/>
  <c r="X37"/>
  <c r="Y37"/>
  <c r="Z37"/>
  <c r="AA37"/>
  <c r="AB37"/>
  <c r="P38"/>
  <c r="Q38"/>
  <c r="R38"/>
  <c r="S38"/>
  <c r="T38"/>
  <c r="U38"/>
  <c r="W38"/>
  <c r="X38"/>
  <c r="Y38"/>
  <c r="Z38"/>
  <c r="AA38"/>
  <c r="AB38"/>
  <c r="P39"/>
  <c r="Q39"/>
  <c r="R39"/>
  <c r="S39"/>
  <c r="T39"/>
  <c r="U39"/>
  <c r="W39"/>
  <c r="X39"/>
  <c r="Y39"/>
  <c r="Z39"/>
  <c r="AA39"/>
  <c r="AB39"/>
  <c r="P40"/>
  <c r="Q40"/>
  <c r="R40"/>
  <c r="S40"/>
  <c r="T40"/>
  <c r="U40"/>
  <c r="W40"/>
  <c r="X40"/>
  <c r="Y40"/>
  <c r="Z40"/>
  <c r="AA40"/>
  <c r="AB40"/>
  <c r="P41"/>
  <c r="Q41"/>
  <c r="R41"/>
  <c r="S41"/>
  <c r="T41"/>
  <c r="U41"/>
  <c r="W41"/>
  <c r="X41"/>
  <c r="Y41"/>
  <c r="Z41"/>
  <c r="AA41"/>
  <c r="AB41"/>
  <c r="P42"/>
  <c r="Q42"/>
  <c r="R42"/>
  <c r="S42"/>
  <c r="T42"/>
  <c r="U42"/>
  <c r="W42"/>
  <c r="X42"/>
  <c r="Y42"/>
  <c r="Z42"/>
  <c r="AA42"/>
  <c r="AB42"/>
  <c r="P43"/>
  <c r="Q43"/>
  <c r="R43"/>
  <c r="S43"/>
  <c r="T43"/>
  <c r="U43"/>
  <c r="W43"/>
  <c r="X43"/>
  <c r="Y43"/>
  <c r="Z43"/>
  <c r="AA43"/>
  <c r="AB43"/>
  <c r="P44"/>
  <c r="Q44"/>
  <c r="R44"/>
  <c r="S44"/>
  <c r="T44"/>
  <c r="U44"/>
  <c r="W44"/>
  <c r="X44"/>
  <c r="Y44"/>
  <c r="Z44"/>
  <c r="AA44"/>
  <c r="AB44"/>
  <c r="P45"/>
  <c r="Q45"/>
  <c r="R45"/>
  <c r="S45"/>
  <c r="T45"/>
  <c r="U45"/>
  <c r="W45"/>
  <c r="X45"/>
  <c r="Y45"/>
  <c r="Z45"/>
  <c r="AA45"/>
  <c r="AB45"/>
  <c r="P46"/>
  <c r="Q46"/>
  <c r="R46"/>
  <c r="S46"/>
  <c r="T46"/>
  <c r="U46"/>
  <c r="W46"/>
  <c r="X46"/>
  <c r="Y46"/>
  <c r="Z46"/>
  <c r="AA46"/>
  <c r="AB46"/>
  <c r="P47"/>
  <c r="Q47"/>
  <c r="R47"/>
  <c r="S47"/>
  <c r="T47"/>
  <c r="U47"/>
  <c r="W47"/>
  <c r="X47"/>
  <c r="Y47"/>
  <c r="Z47"/>
  <c r="AA47"/>
  <c r="AB47"/>
  <c r="P48"/>
  <c r="Q48"/>
  <c r="R48"/>
  <c r="S48"/>
  <c r="T48"/>
  <c r="U48"/>
  <c r="W48"/>
  <c r="X48"/>
  <c r="Y48"/>
  <c r="Z48"/>
  <c r="AA48"/>
  <c r="AB48"/>
  <c r="P49"/>
  <c r="Q49"/>
  <c r="R49"/>
  <c r="S49"/>
  <c r="T49"/>
  <c r="U49"/>
  <c r="W49"/>
  <c r="X49"/>
  <c r="Y49"/>
  <c r="Z49"/>
  <c r="AA49"/>
  <c r="AB49"/>
  <c r="P50"/>
  <c r="Q50"/>
  <c r="R50"/>
  <c r="S50"/>
  <c r="T50"/>
  <c r="U50"/>
  <c r="W50"/>
  <c r="X50"/>
  <c r="Y50"/>
  <c r="Z50"/>
  <c r="AA50"/>
  <c r="AB50"/>
  <c r="P51"/>
  <c r="Q51"/>
  <c r="R51"/>
  <c r="S51"/>
  <c r="T51"/>
  <c r="U51"/>
  <c r="W51"/>
  <c r="X51"/>
  <c r="Y51"/>
  <c r="Z51"/>
  <c r="AA51"/>
  <c r="AB51"/>
  <c r="P52"/>
  <c r="Q52"/>
  <c r="R52"/>
  <c r="S52"/>
  <c r="T52"/>
  <c r="U52"/>
  <c r="W52"/>
  <c r="X52"/>
  <c r="Y52"/>
  <c r="Z52"/>
  <c r="AA52"/>
  <c r="AB52"/>
  <c r="P53"/>
  <c r="Q53"/>
  <c r="R53"/>
  <c r="S53"/>
  <c r="T53"/>
  <c r="U53"/>
  <c r="W53"/>
  <c r="X53"/>
  <c r="Y53"/>
  <c r="Z53"/>
  <c r="AA53"/>
  <c r="AB53"/>
  <c r="P54"/>
  <c r="Q54"/>
  <c r="R54"/>
  <c r="S54"/>
  <c r="T54"/>
  <c r="U54"/>
  <c r="W54"/>
  <c r="X54"/>
  <c r="Y54"/>
  <c r="Z54"/>
  <c r="AA54"/>
  <c r="AB54"/>
  <c r="P55"/>
  <c r="Q55"/>
  <c r="R55"/>
  <c r="S55"/>
  <c r="T55"/>
  <c r="U55"/>
  <c r="W55"/>
  <c r="X55"/>
  <c r="Y55"/>
  <c r="Z55"/>
  <c r="AA55"/>
  <c r="AB55"/>
  <c r="P56"/>
  <c r="Q56"/>
  <c r="R56"/>
  <c r="S56"/>
  <c r="T56"/>
  <c r="U56"/>
  <c r="W56"/>
  <c r="X56"/>
  <c r="Y56"/>
  <c r="Z56"/>
  <c r="AA56"/>
  <c r="AB56"/>
  <c r="P57"/>
  <c r="Q57"/>
  <c r="R57"/>
  <c r="S57"/>
  <c r="T57"/>
  <c r="U57"/>
  <c r="W57"/>
  <c r="X57"/>
  <c r="Y57"/>
  <c r="Z57"/>
  <c r="AA57"/>
  <c r="AB57"/>
  <c r="P58"/>
  <c r="Q58"/>
  <c r="R58"/>
  <c r="S58"/>
  <c r="T58"/>
  <c r="U58"/>
  <c r="W58"/>
  <c r="X58"/>
  <c r="Y58"/>
  <c r="Z58"/>
  <c r="AA58"/>
  <c r="AB58"/>
  <c r="P59"/>
  <c r="Q59"/>
  <c r="R59"/>
  <c r="S59"/>
  <c r="T59"/>
  <c r="U59"/>
  <c r="W59"/>
  <c r="X59"/>
  <c r="Y59"/>
  <c r="Z59"/>
  <c r="AA59"/>
  <c r="AB59"/>
  <c r="P60"/>
  <c r="Q60"/>
  <c r="R60"/>
  <c r="S60"/>
  <c r="T60"/>
  <c r="U60"/>
  <c r="W60"/>
  <c r="X60"/>
  <c r="Y60"/>
  <c r="Z60"/>
  <c r="AA60"/>
  <c r="AB60"/>
  <c r="P61"/>
  <c r="Q61"/>
  <c r="R61"/>
  <c r="S61"/>
  <c r="T61"/>
  <c r="U61"/>
  <c r="W61"/>
  <c r="X61"/>
  <c r="Y61"/>
  <c r="Z61"/>
  <c r="AA61"/>
  <c r="AB61"/>
  <c r="P62"/>
  <c r="Q62"/>
  <c r="R62"/>
  <c r="S62"/>
  <c r="T62"/>
  <c r="U62"/>
  <c r="W62"/>
  <c r="X62"/>
  <c r="Y62"/>
  <c r="Z62"/>
  <c r="AA62"/>
  <c r="AB62"/>
  <c r="P63"/>
  <c r="Q63"/>
  <c r="R63"/>
  <c r="S63"/>
  <c r="T63"/>
  <c r="U63"/>
  <c r="W63"/>
  <c r="X63"/>
  <c r="Y63"/>
  <c r="Z63"/>
  <c r="AA63"/>
  <c r="AB63"/>
  <c r="U86" i="6"/>
  <c r="U86" i="7" s="1"/>
  <c r="U56" i="6"/>
  <c r="U82" i="7" s="1"/>
  <c r="V56" i="6"/>
  <c r="V82" i="7" s="1"/>
  <c r="U57" i="6"/>
  <c r="U112" i="7" s="1"/>
  <c r="V57" i="6"/>
  <c r="V112" i="7" s="1"/>
  <c r="U58" i="6"/>
  <c r="U92" i="7" s="1"/>
  <c r="V58" i="6"/>
  <c r="U59"/>
  <c r="V59"/>
  <c r="U60"/>
  <c r="U81" i="7" s="1"/>
  <c r="V60" i="6"/>
  <c r="U61"/>
  <c r="U111" i="7" s="1"/>
  <c r="V61" i="6"/>
  <c r="V111" i="7" s="1"/>
  <c r="U62" i="6"/>
  <c r="U91" i="7" s="1"/>
  <c r="V62" i="6"/>
  <c r="V91" i="7" s="1"/>
  <c r="U63" i="6"/>
  <c r="V63"/>
  <c r="U64"/>
  <c r="U80" i="7" s="1"/>
  <c r="V64" i="6"/>
  <c r="U65"/>
  <c r="U110" i="7" s="1"/>
  <c r="V65" i="6"/>
  <c r="V110" i="7" s="1"/>
  <c r="U66" i="6"/>
  <c r="U90" i="7" s="1"/>
  <c r="V66" i="6"/>
  <c r="V90" i="7" s="1"/>
  <c r="U67" i="6"/>
  <c r="V67"/>
  <c r="U68"/>
  <c r="U137" i="7" s="1"/>
  <c r="V68" i="6"/>
  <c r="V137" i="7" s="1"/>
  <c r="U69" i="6"/>
  <c r="V69"/>
  <c r="U70"/>
  <c r="U109" i="7" s="1"/>
  <c r="V70" i="6"/>
  <c r="U71"/>
  <c r="V71"/>
  <c r="U72"/>
  <c r="U136" i="7" s="1"/>
  <c r="V72" i="6"/>
  <c r="V136" i="7" s="1"/>
  <c r="U73" i="6"/>
  <c r="U121" i="7" s="1"/>
  <c r="V73" i="6"/>
  <c r="V121" i="7" s="1"/>
  <c r="U74" i="6"/>
  <c r="V74"/>
  <c r="V108" i="7" s="1"/>
  <c r="U75" i="6"/>
  <c r="V75"/>
  <c r="U76"/>
  <c r="U135" i="7" s="1"/>
  <c r="V76" i="6"/>
  <c r="V135" i="7" s="1"/>
  <c r="U77" i="6"/>
  <c r="U120" i="7" s="1"/>
  <c r="V77" i="6"/>
  <c r="V120" i="7" s="1"/>
  <c r="U78" i="6"/>
  <c r="U107" i="7" s="1"/>
  <c r="V78" i="6"/>
  <c r="V107" i="7" s="1"/>
  <c r="U79" i="6"/>
  <c r="V79"/>
  <c r="U80"/>
  <c r="U127" i="7" s="1"/>
  <c r="V80" i="6"/>
  <c r="V127" i="7" s="1"/>
  <c r="U81" i="6"/>
  <c r="U117" i="7" s="1"/>
  <c r="V81" i="6"/>
  <c r="V117" i="7" s="1"/>
  <c r="U82" i="6"/>
  <c r="U100" i="7" s="1"/>
  <c r="V82" i="6"/>
  <c r="V100" i="7" s="1"/>
  <c r="U83" i="6"/>
  <c r="V83"/>
  <c r="U84"/>
  <c r="U132" i="7" s="1"/>
  <c r="V84" i="6"/>
  <c r="V132" i="7" s="1"/>
  <c r="U85" i="6"/>
  <c r="V85"/>
  <c r="V86"/>
  <c r="V86" i="7" s="1"/>
  <c r="U87" i="6"/>
  <c r="V87"/>
  <c r="U88"/>
  <c r="U126" i="7" s="1"/>
  <c r="V88" i="6"/>
  <c r="V126" i="7" s="1"/>
  <c r="U89" i="6"/>
  <c r="U116" i="7" s="1"/>
  <c r="V89" i="6"/>
  <c r="V116" i="7" s="1"/>
  <c r="U90" i="6"/>
  <c r="U99" i="7" s="1"/>
  <c r="V90" i="6"/>
  <c r="V99" i="7" s="1"/>
  <c r="U91" i="6"/>
  <c r="V91"/>
  <c r="U92"/>
  <c r="U131" i="7" s="1"/>
  <c r="V92" i="6"/>
  <c r="V131" i="7" s="1"/>
  <c r="U93" i="6"/>
  <c r="U104" i="7" s="1"/>
  <c r="V93" i="6"/>
  <c r="V104" i="7" s="1"/>
  <c r="U94" i="6"/>
  <c r="V94"/>
  <c r="U95"/>
  <c r="U85" i="7" s="1"/>
  <c r="V95" i="6"/>
  <c r="V85" i="7" s="1"/>
  <c r="U96" i="6"/>
  <c r="U95" i="7" s="1"/>
  <c r="V96" i="6"/>
  <c r="V95" i="7" s="1"/>
  <c r="U97" i="6"/>
  <c r="V97"/>
  <c r="U98"/>
  <c r="U89" i="7" s="1"/>
  <c r="V98" i="6"/>
  <c r="V89" i="7" s="1"/>
  <c r="U99" i="6"/>
  <c r="V99"/>
  <c r="U100"/>
  <c r="U134" i="7" s="1"/>
  <c r="V100" i="6"/>
  <c r="V134" i="7" s="1"/>
  <c r="U101" i="6"/>
  <c r="U119" i="7" s="1"/>
  <c r="V101" i="6"/>
  <c r="V119" i="7" s="1"/>
  <c r="U102" i="6"/>
  <c r="U106" i="7" s="1"/>
  <c r="V102" i="6"/>
  <c r="V106" i="7" s="1"/>
  <c r="U103" i="6"/>
  <c r="V103"/>
  <c r="U104"/>
  <c r="U133" i="7" s="1"/>
  <c r="V104" i="6"/>
  <c r="V133" i="7" s="1"/>
  <c r="U105" i="6"/>
  <c r="U118" i="7" s="1"/>
  <c r="V105" i="6"/>
  <c r="V118" i="7" s="1"/>
  <c r="U106" i="6"/>
  <c r="U105" i="7" s="1"/>
  <c r="V106" i="6"/>
  <c r="V105" i="7" s="1"/>
  <c r="U107" i="6"/>
  <c r="V107"/>
  <c r="U108"/>
  <c r="U124" i="7" s="1"/>
  <c r="V108" i="6"/>
  <c r="V124" i="7" s="1"/>
  <c r="U109" i="6"/>
  <c r="U114" i="7" s="1"/>
  <c r="V109" i="6"/>
  <c r="V114" i="7" s="1"/>
  <c r="U110" i="6"/>
  <c r="U97" i="7" s="1"/>
  <c r="V110" i="6"/>
  <c r="V97" i="7" s="1"/>
  <c r="U111" i="6"/>
  <c r="V111"/>
  <c r="U112"/>
  <c r="U129" i="7" s="1"/>
  <c r="V112" i="6"/>
  <c r="V129" i="7" s="1"/>
  <c r="U113" i="6"/>
  <c r="U102" i="7" s="1"/>
  <c r="V113" i="6"/>
  <c r="V102" i="7" s="1"/>
  <c r="U114" i="6"/>
  <c r="V114"/>
  <c r="U115"/>
  <c r="U123" i="7" s="1"/>
  <c r="V115" i="6"/>
  <c r="V123" i="7" s="1"/>
  <c r="U116" i="6"/>
  <c r="U113" i="7" s="1"/>
  <c r="V116" i="6"/>
  <c r="V113" i="7" s="1"/>
  <c r="U117" i="6"/>
  <c r="U96" i="7" s="1"/>
  <c r="V117" i="6"/>
  <c r="V96" i="7" s="1"/>
  <c r="U118" i="6"/>
  <c r="V118"/>
  <c r="U119"/>
  <c r="U125" i="7" s="1"/>
  <c r="V119" i="6"/>
  <c r="V125" i="7" s="1"/>
  <c r="U120" i="6"/>
  <c r="U115" i="7" s="1"/>
  <c r="V120" i="6"/>
  <c r="U121"/>
  <c r="V121"/>
  <c r="V98" i="7" s="1"/>
  <c r="U122" i="6"/>
  <c r="V122"/>
  <c r="U123"/>
  <c r="U128" i="7" s="1"/>
  <c r="V123" i="6"/>
  <c r="V128" i="7" s="1"/>
  <c r="U124" i="6"/>
  <c r="U101" i="7" s="1"/>
  <c r="V124" i="6"/>
  <c r="V101" i="7" s="1"/>
  <c r="U125" i="6"/>
  <c r="V125"/>
  <c r="U126"/>
  <c r="U130" i="7" s="1"/>
  <c r="V126" i="6"/>
  <c r="V130" i="7" s="1"/>
  <c r="U127" i="6"/>
  <c r="V127"/>
  <c r="V103" i="7" s="1"/>
  <c r="U128" i="6"/>
  <c r="V128"/>
  <c r="U129"/>
  <c r="U83" i="7" s="1"/>
  <c r="V129" i="6"/>
  <c r="V83" i="7" s="1"/>
  <c r="U130" i="6"/>
  <c r="U93" i="7" s="1"/>
  <c r="V130" i="6"/>
  <c r="V93" i="7" s="1"/>
  <c r="U131" i="6"/>
  <c r="V131"/>
  <c r="U132"/>
  <c r="U84" i="7" s="1"/>
  <c r="V132" i="6"/>
  <c r="V84" i="7" s="1"/>
  <c r="U133" i="6"/>
  <c r="U94" i="7" s="1"/>
  <c r="V133" i="6"/>
  <c r="V94" i="7" s="1"/>
  <c r="U134" i="6"/>
  <c r="V134"/>
  <c r="U135"/>
  <c r="U88" i="7" s="1"/>
  <c r="V135" i="6"/>
  <c r="V88" i="7" s="1"/>
  <c r="U136" i="6"/>
  <c r="V136"/>
  <c r="U137"/>
  <c r="U87" i="7" s="1"/>
  <c r="V137" i="6"/>
  <c r="V87" i="7" s="1"/>
  <c r="V55" i="6"/>
  <c r="U55"/>
  <c r="G56"/>
  <c r="G82" i="7" s="1"/>
  <c r="H56" i="6"/>
  <c r="H82" i="7" s="1"/>
  <c r="M56" i="6"/>
  <c r="M82" i="7" s="1"/>
  <c r="H57" i="6"/>
  <c r="H112" i="7" s="1"/>
  <c r="M57" i="6"/>
  <c r="M112" i="7" s="1"/>
  <c r="N57" i="6"/>
  <c r="N112" i="7" s="1"/>
  <c r="G58" i="6"/>
  <c r="G92" i="7" s="1"/>
  <c r="M58" i="6"/>
  <c r="M92" i="7" s="1"/>
  <c r="N58" i="6"/>
  <c r="N92" i="7" s="1"/>
  <c r="D59" i="6"/>
  <c r="E59"/>
  <c r="F59"/>
  <c r="G59"/>
  <c r="H59"/>
  <c r="I59"/>
  <c r="J59"/>
  <c r="K59"/>
  <c r="L59"/>
  <c r="M59"/>
  <c r="N59"/>
  <c r="O59"/>
  <c r="P59"/>
  <c r="Q59"/>
  <c r="R59"/>
  <c r="S59"/>
  <c r="T59"/>
  <c r="G60"/>
  <c r="G81" i="7" s="1"/>
  <c r="H60" i="6"/>
  <c r="H81" i="7" s="1"/>
  <c r="N60" i="6"/>
  <c r="N81" i="7" s="1"/>
  <c r="G61" i="6"/>
  <c r="G111" i="7" s="1"/>
  <c r="H61" i="6"/>
  <c r="H111" i="7" s="1"/>
  <c r="N61" i="6"/>
  <c r="N111" i="7" s="1"/>
  <c r="H62" i="6"/>
  <c r="H91" i="7" s="1"/>
  <c r="N62" i="6"/>
  <c r="N91" i="7" s="1"/>
  <c r="D63" i="6"/>
  <c r="E63"/>
  <c r="F63"/>
  <c r="G63"/>
  <c r="H63"/>
  <c r="I63"/>
  <c r="J63"/>
  <c r="K63"/>
  <c r="L63"/>
  <c r="M63"/>
  <c r="N63"/>
  <c r="O63"/>
  <c r="P63"/>
  <c r="Q63"/>
  <c r="R63"/>
  <c r="S63"/>
  <c r="T63"/>
  <c r="F64"/>
  <c r="F80" i="7" s="1"/>
  <c r="G64" i="6"/>
  <c r="G80" i="7" s="1"/>
  <c r="M64" i="6"/>
  <c r="M80" i="7" s="1"/>
  <c r="N64" i="6"/>
  <c r="N80" i="7" s="1"/>
  <c r="F65" i="6"/>
  <c r="F110" i="7" s="1"/>
  <c r="G65" i="6"/>
  <c r="G110" i="7" s="1"/>
  <c r="H65" i="6"/>
  <c r="H110" i="7" s="1"/>
  <c r="N65" i="6"/>
  <c r="N110" i="7" s="1"/>
  <c r="G66" i="6"/>
  <c r="G90" i="7" s="1"/>
  <c r="H66" i="6"/>
  <c r="H90" i="7" s="1"/>
  <c r="M66" i="6"/>
  <c r="M90" i="7" s="1"/>
  <c r="D67" i="6"/>
  <c r="E67"/>
  <c r="F67"/>
  <c r="G67"/>
  <c r="H67"/>
  <c r="I67"/>
  <c r="J67"/>
  <c r="K67"/>
  <c r="L67"/>
  <c r="M67"/>
  <c r="N67"/>
  <c r="O67"/>
  <c r="P67"/>
  <c r="Q67"/>
  <c r="R67"/>
  <c r="S67"/>
  <c r="T67"/>
  <c r="H68"/>
  <c r="H137" i="7" s="1"/>
  <c r="M68" i="6"/>
  <c r="M137" i="7" s="1"/>
  <c r="N68" i="6"/>
  <c r="N137" i="7" s="1"/>
  <c r="G69" i="6"/>
  <c r="G122" i="7" s="1"/>
  <c r="M69" i="6"/>
  <c r="M122" i="7" s="1"/>
  <c r="N69" i="6"/>
  <c r="N122" i="7" s="1"/>
  <c r="G70" i="6"/>
  <c r="G109" i="7" s="1"/>
  <c r="H70" i="6"/>
  <c r="N70"/>
  <c r="N109" i="7" s="1"/>
  <c r="D71" i="6"/>
  <c r="E71"/>
  <c r="F71"/>
  <c r="G71"/>
  <c r="H71"/>
  <c r="I71"/>
  <c r="J71"/>
  <c r="K71"/>
  <c r="L71"/>
  <c r="M71"/>
  <c r="N71"/>
  <c r="O71"/>
  <c r="P71"/>
  <c r="Q71"/>
  <c r="R71"/>
  <c r="S71"/>
  <c r="T71"/>
  <c r="G72"/>
  <c r="G136" i="7" s="1"/>
  <c r="H72" i="6"/>
  <c r="H136" i="7" s="1"/>
  <c r="N72" i="6"/>
  <c r="N136" i="7" s="1"/>
  <c r="H73" i="6"/>
  <c r="H121" i="7" s="1"/>
  <c r="N73" i="6"/>
  <c r="N121" i="7" s="1"/>
  <c r="G74" i="6"/>
  <c r="G108" i="7" s="1"/>
  <c r="N74" i="6"/>
  <c r="N108" i="7" s="1"/>
  <c r="D75" i="6"/>
  <c r="E75"/>
  <c r="F75"/>
  <c r="G75"/>
  <c r="H75"/>
  <c r="I75"/>
  <c r="J75"/>
  <c r="K75"/>
  <c r="L75"/>
  <c r="M75"/>
  <c r="N75"/>
  <c r="O75"/>
  <c r="P75"/>
  <c r="Q75"/>
  <c r="R75"/>
  <c r="S75"/>
  <c r="T75"/>
  <c r="F76"/>
  <c r="F135" i="7" s="1"/>
  <c r="G76" i="6"/>
  <c r="G135" i="7" s="1"/>
  <c r="H76" i="6"/>
  <c r="H135" i="7" s="1"/>
  <c r="N76" i="6"/>
  <c r="N135" i="7" s="1"/>
  <c r="G77" i="6"/>
  <c r="G120" i="7" s="1"/>
  <c r="H77" i="6"/>
  <c r="H120" i="7" s="1"/>
  <c r="M77" i="6"/>
  <c r="M120" i="7" s="1"/>
  <c r="F78" i="6"/>
  <c r="F107" i="7" s="1"/>
  <c r="H78" i="6"/>
  <c r="H107" i="7" s="1"/>
  <c r="M78" i="6"/>
  <c r="M107" i="7" s="1"/>
  <c r="N78" i="6"/>
  <c r="N107" i="7" s="1"/>
  <c r="D79" i="6"/>
  <c r="E79"/>
  <c r="F79"/>
  <c r="G79"/>
  <c r="H79"/>
  <c r="I79"/>
  <c r="J79"/>
  <c r="K79"/>
  <c r="L79"/>
  <c r="M79"/>
  <c r="N79"/>
  <c r="O79"/>
  <c r="P79"/>
  <c r="Q79"/>
  <c r="R79"/>
  <c r="S79"/>
  <c r="T79"/>
  <c r="G80"/>
  <c r="G127" i="7" s="1"/>
  <c r="N80" i="6"/>
  <c r="N127" i="7" s="1"/>
  <c r="G81" i="6"/>
  <c r="G117" i="7" s="1"/>
  <c r="H81" i="6"/>
  <c r="H117" i="7" s="1"/>
  <c r="N81" i="6"/>
  <c r="N117" i="7" s="1"/>
  <c r="G82" i="6"/>
  <c r="G100" i="7" s="1"/>
  <c r="H82" i="6"/>
  <c r="H100" i="7" s="1"/>
  <c r="N82" i="6"/>
  <c r="N100" i="7" s="1"/>
  <c r="D83" i="6"/>
  <c r="E83"/>
  <c r="F83"/>
  <c r="G83"/>
  <c r="H83"/>
  <c r="I83"/>
  <c r="J83"/>
  <c r="K83"/>
  <c r="L83"/>
  <c r="M83"/>
  <c r="N83"/>
  <c r="O83"/>
  <c r="P83"/>
  <c r="Q83"/>
  <c r="R83"/>
  <c r="S83"/>
  <c r="T83"/>
  <c r="H84"/>
  <c r="H132" i="7" s="1"/>
  <c r="N84" i="6"/>
  <c r="N132" i="7" s="1"/>
  <c r="D85" i="6"/>
  <c r="E85"/>
  <c r="F85"/>
  <c r="G85"/>
  <c r="H85"/>
  <c r="I85"/>
  <c r="J85"/>
  <c r="K85"/>
  <c r="L85"/>
  <c r="M85"/>
  <c r="N85"/>
  <c r="O85"/>
  <c r="P85"/>
  <c r="Q85"/>
  <c r="R85"/>
  <c r="S85"/>
  <c r="T85"/>
  <c r="G86"/>
  <c r="G86" i="7" s="1"/>
  <c r="N86" i="6"/>
  <c r="N86" i="7" s="1"/>
  <c r="D87" i="6"/>
  <c r="E87"/>
  <c r="F87"/>
  <c r="G87"/>
  <c r="H87"/>
  <c r="I87"/>
  <c r="J87"/>
  <c r="K87"/>
  <c r="L87"/>
  <c r="M87"/>
  <c r="N87"/>
  <c r="O87"/>
  <c r="P87"/>
  <c r="Q87"/>
  <c r="R87"/>
  <c r="S87"/>
  <c r="T87"/>
  <c r="D91"/>
  <c r="E91"/>
  <c r="F91"/>
  <c r="G91"/>
  <c r="H91"/>
  <c r="I91"/>
  <c r="J91"/>
  <c r="K91"/>
  <c r="L91"/>
  <c r="M91"/>
  <c r="N91"/>
  <c r="O91"/>
  <c r="P91"/>
  <c r="Q91"/>
  <c r="R91"/>
  <c r="S91"/>
  <c r="T91"/>
  <c r="D94"/>
  <c r="E94"/>
  <c r="F94"/>
  <c r="G94"/>
  <c r="H94"/>
  <c r="I94"/>
  <c r="J94"/>
  <c r="K94"/>
  <c r="L94"/>
  <c r="M94"/>
  <c r="N94"/>
  <c r="O94"/>
  <c r="P94"/>
  <c r="Q94"/>
  <c r="R94"/>
  <c r="S94"/>
  <c r="T94"/>
  <c r="D97"/>
  <c r="E97"/>
  <c r="F97"/>
  <c r="G97"/>
  <c r="H97"/>
  <c r="I97"/>
  <c r="J97"/>
  <c r="K97"/>
  <c r="L97"/>
  <c r="M97"/>
  <c r="N97"/>
  <c r="O97"/>
  <c r="P97"/>
  <c r="Q97"/>
  <c r="R97"/>
  <c r="S97"/>
  <c r="T97"/>
  <c r="D99"/>
  <c r="E99"/>
  <c r="F99"/>
  <c r="G99"/>
  <c r="H99"/>
  <c r="I99"/>
  <c r="J99"/>
  <c r="K99"/>
  <c r="L99"/>
  <c r="M99"/>
  <c r="N99"/>
  <c r="O99"/>
  <c r="P99"/>
  <c r="Q99"/>
  <c r="R99"/>
  <c r="S99"/>
  <c r="T99"/>
  <c r="F100"/>
  <c r="F134" i="7" s="1"/>
  <c r="G100" i="6"/>
  <c r="G134" i="7" s="1"/>
  <c r="H100" i="6"/>
  <c r="H134" i="7" s="1"/>
  <c r="N100" i="6"/>
  <c r="N134" i="7" s="1"/>
  <c r="G101" i="6"/>
  <c r="G119" i="7" s="1"/>
  <c r="H101" i="6"/>
  <c r="H119" i="7" s="1"/>
  <c r="M101" i="6"/>
  <c r="M119" i="7" s="1"/>
  <c r="F102" i="6"/>
  <c r="F106" i="7" s="1"/>
  <c r="H102" i="6"/>
  <c r="H106" i="7" s="1"/>
  <c r="M102" i="6"/>
  <c r="M106" i="7" s="1"/>
  <c r="N102" i="6"/>
  <c r="N106" i="7" s="1"/>
  <c r="D103" i="6"/>
  <c r="E103"/>
  <c r="F103"/>
  <c r="G103"/>
  <c r="H103"/>
  <c r="I103"/>
  <c r="J103"/>
  <c r="K103"/>
  <c r="L103"/>
  <c r="M103"/>
  <c r="N103"/>
  <c r="O103"/>
  <c r="P103"/>
  <c r="Q103"/>
  <c r="R103"/>
  <c r="S103"/>
  <c r="T103"/>
  <c r="F104"/>
  <c r="F133" i="7" s="1"/>
  <c r="G104" i="6"/>
  <c r="G133" i="7" s="1"/>
  <c r="H104" i="6"/>
  <c r="H133" i="7" s="1"/>
  <c r="F105" i="6"/>
  <c r="F118" i="7" s="1"/>
  <c r="G105" i="6"/>
  <c r="G118" i="7" s="1"/>
  <c r="H105" i="6"/>
  <c r="H118" i="7" s="1"/>
  <c r="F106" i="6"/>
  <c r="F105" i="7" s="1"/>
  <c r="G106" i="6"/>
  <c r="G105" i="7" s="1"/>
  <c r="H106" i="6"/>
  <c r="H105" i="7" s="1"/>
  <c r="D107" i="6"/>
  <c r="E107"/>
  <c r="F107"/>
  <c r="G107"/>
  <c r="H107"/>
  <c r="I107"/>
  <c r="J107"/>
  <c r="K107"/>
  <c r="L107"/>
  <c r="M107"/>
  <c r="N107"/>
  <c r="O107"/>
  <c r="P107"/>
  <c r="Q107"/>
  <c r="R107"/>
  <c r="S107"/>
  <c r="T107"/>
  <c r="G108"/>
  <c r="G124" i="7" s="1"/>
  <c r="H108" i="6"/>
  <c r="H124" i="7" s="1"/>
  <c r="M108" i="6"/>
  <c r="M124" i="7" s="1"/>
  <c r="N108" i="6"/>
  <c r="N124" i="7" s="1"/>
  <c r="G109" i="6"/>
  <c r="G114" i="7" s="1"/>
  <c r="M109" i="6"/>
  <c r="M114" i="7" s="1"/>
  <c r="N109" i="6"/>
  <c r="N114" i="7" s="1"/>
  <c r="G110" i="6"/>
  <c r="G97" i="7" s="1"/>
  <c r="H110" i="6"/>
  <c r="H97" i="7" s="1"/>
  <c r="N110" i="6"/>
  <c r="D111"/>
  <c r="E111"/>
  <c r="F111"/>
  <c r="G111"/>
  <c r="H111"/>
  <c r="I111"/>
  <c r="J111"/>
  <c r="K111"/>
  <c r="L111"/>
  <c r="M111"/>
  <c r="N111"/>
  <c r="O111"/>
  <c r="P111"/>
  <c r="Q111"/>
  <c r="R111"/>
  <c r="S111"/>
  <c r="T111"/>
  <c r="G112"/>
  <c r="G129" i="7" s="1"/>
  <c r="H112" i="6"/>
  <c r="H129" i="7" s="1"/>
  <c r="M112" i="6"/>
  <c r="M129" i="7" s="1"/>
  <c r="N112" i="6"/>
  <c r="N129" i="7" s="1"/>
  <c r="H113" i="6"/>
  <c r="M113"/>
  <c r="M102" i="7" s="1"/>
  <c r="N113" i="6"/>
  <c r="N102" i="7" s="1"/>
  <c r="D114" i="6"/>
  <c r="E114"/>
  <c r="F114"/>
  <c r="G114"/>
  <c r="H114"/>
  <c r="I114"/>
  <c r="J114"/>
  <c r="K114"/>
  <c r="L114"/>
  <c r="M114"/>
  <c r="N114"/>
  <c r="O114"/>
  <c r="P114"/>
  <c r="Q114"/>
  <c r="R114"/>
  <c r="S114"/>
  <c r="T114"/>
  <c r="G115"/>
  <c r="G123" i="7" s="1"/>
  <c r="M115" i="6"/>
  <c r="M123" i="7" s="1"/>
  <c r="N115" i="6"/>
  <c r="N123" i="7" s="1"/>
  <c r="G116" i="6"/>
  <c r="G113" i="7" s="1"/>
  <c r="N116" i="6"/>
  <c r="N113" i="7" s="1"/>
  <c r="G117" i="6"/>
  <c r="G96" i="7" s="1"/>
  <c r="M117" i="6"/>
  <c r="M96" i="7" s="1"/>
  <c r="D118" i="6"/>
  <c r="E118"/>
  <c r="F118"/>
  <c r="G118"/>
  <c r="H118"/>
  <c r="I118"/>
  <c r="J118"/>
  <c r="K118"/>
  <c r="L118"/>
  <c r="M118"/>
  <c r="N118"/>
  <c r="O118"/>
  <c r="P118"/>
  <c r="Q118"/>
  <c r="R118"/>
  <c r="S118"/>
  <c r="T118"/>
  <c r="G119"/>
  <c r="G125" i="7" s="1"/>
  <c r="G120" i="6"/>
  <c r="G115" i="7" s="1"/>
  <c r="G121" i="6"/>
  <c r="G98" i="7" s="1"/>
  <c r="D122" i="6"/>
  <c r="E122"/>
  <c r="F122"/>
  <c r="G122"/>
  <c r="H122"/>
  <c r="I122"/>
  <c r="J122"/>
  <c r="K122"/>
  <c r="L122"/>
  <c r="M122"/>
  <c r="N122"/>
  <c r="O122"/>
  <c r="P122"/>
  <c r="Q122"/>
  <c r="R122"/>
  <c r="S122"/>
  <c r="T122"/>
  <c r="G123"/>
  <c r="G128" i="7" s="1"/>
  <c r="M123" i="6"/>
  <c r="M128" i="7" s="1"/>
  <c r="G124" i="6"/>
  <c r="M124"/>
  <c r="M101" i="7" s="1"/>
  <c r="N124" i="6"/>
  <c r="N101" i="7" s="1"/>
  <c r="D125" i="6"/>
  <c r="E125"/>
  <c r="F125"/>
  <c r="G125"/>
  <c r="H125"/>
  <c r="I125"/>
  <c r="J125"/>
  <c r="K125"/>
  <c r="L125"/>
  <c r="M125"/>
  <c r="N125"/>
  <c r="O125"/>
  <c r="P125"/>
  <c r="Q125"/>
  <c r="R125"/>
  <c r="S125"/>
  <c r="T125"/>
  <c r="G126"/>
  <c r="G130" i="7" s="1"/>
  <c r="G127" i="6"/>
  <c r="G103" i="7" s="1"/>
  <c r="D128" i="6"/>
  <c r="E128"/>
  <c r="F128"/>
  <c r="G128"/>
  <c r="H128"/>
  <c r="I128"/>
  <c r="J128"/>
  <c r="K128"/>
  <c r="L128"/>
  <c r="M128"/>
  <c r="N128"/>
  <c r="O128"/>
  <c r="P128"/>
  <c r="Q128"/>
  <c r="R128"/>
  <c r="S128"/>
  <c r="T128"/>
  <c r="G129"/>
  <c r="G83" i="7" s="1"/>
  <c r="M129" i="6"/>
  <c r="M83" i="7" s="1"/>
  <c r="N129" i="6"/>
  <c r="N83" i="7" s="1"/>
  <c r="G130" i="6"/>
  <c r="G93" i="7" s="1"/>
  <c r="M130" i="6"/>
  <c r="M93" i="7" s="1"/>
  <c r="N130" i="6"/>
  <c r="N93" i="7" s="1"/>
  <c r="D131" i="6"/>
  <c r="E131"/>
  <c r="F131"/>
  <c r="G131"/>
  <c r="H131"/>
  <c r="I131"/>
  <c r="J131"/>
  <c r="K131"/>
  <c r="L131"/>
  <c r="M131"/>
  <c r="N131"/>
  <c r="O131"/>
  <c r="P131"/>
  <c r="Q131"/>
  <c r="R131"/>
  <c r="S131"/>
  <c r="T131"/>
  <c r="G132"/>
  <c r="G84" i="7" s="1"/>
  <c r="G133" i="6"/>
  <c r="G94" i="7" s="1"/>
  <c r="D134" i="6"/>
  <c r="E134"/>
  <c r="F134"/>
  <c r="G134"/>
  <c r="H134"/>
  <c r="I134"/>
  <c r="J134"/>
  <c r="K134"/>
  <c r="L134"/>
  <c r="M134"/>
  <c r="N134"/>
  <c r="O134"/>
  <c r="P134"/>
  <c r="Q134"/>
  <c r="R134"/>
  <c r="S134"/>
  <c r="T134"/>
  <c r="G135"/>
  <c r="G88" i="7" s="1"/>
  <c r="D136" i="6"/>
  <c r="E136"/>
  <c r="F136"/>
  <c r="G136"/>
  <c r="H136"/>
  <c r="I136"/>
  <c r="J136"/>
  <c r="K136"/>
  <c r="L136"/>
  <c r="M136"/>
  <c r="N136"/>
  <c r="O136"/>
  <c r="P136"/>
  <c r="Q136"/>
  <c r="R136"/>
  <c r="S136"/>
  <c r="T136"/>
  <c r="G137"/>
  <c r="G87" i="7" s="1"/>
  <c r="M137" i="6"/>
  <c r="M87" i="7" s="1"/>
  <c r="N137" i="6"/>
  <c r="N87" i="7" s="1"/>
  <c r="E55" i="6"/>
  <c r="F55"/>
  <c r="G55"/>
  <c r="H55"/>
  <c r="I55"/>
  <c r="J55"/>
  <c r="K55"/>
  <c r="L55"/>
  <c r="M55"/>
  <c r="N55"/>
  <c r="O55"/>
  <c r="P55"/>
  <c r="Q55"/>
  <c r="R55"/>
  <c r="S55"/>
  <c r="T55"/>
  <c r="C55"/>
  <c r="D55"/>
  <c r="C56"/>
  <c r="C82" i="7" s="1"/>
  <c r="C57" i="6"/>
  <c r="C112" i="7" s="1"/>
  <c r="C58" i="6"/>
  <c r="C92" i="7" s="1"/>
  <c r="C59" i="6"/>
  <c r="C60"/>
  <c r="C81" i="7" s="1"/>
  <c r="C61" i="6"/>
  <c r="C111" i="7" s="1"/>
  <c r="C63" i="6"/>
  <c r="C64"/>
  <c r="C80" i="7" s="1"/>
  <c r="C65" i="6"/>
  <c r="C110" i="7" s="1"/>
  <c r="C66" i="6"/>
  <c r="C90" i="7" s="1"/>
  <c r="C67" i="6"/>
  <c r="C69"/>
  <c r="C122" i="7" s="1"/>
  <c r="C70" i="6"/>
  <c r="C71"/>
  <c r="C72"/>
  <c r="C136" i="7" s="1"/>
  <c r="C73" i="6"/>
  <c r="C121" i="7" s="1"/>
  <c r="C74" i="6"/>
  <c r="C108" i="7" s="1"/>
  <c r="C75" i="6"/>
  <c r="C76"/>
  <c r="C135" i="7" s="1"/>
  <c r="C77" i="6"/>
  <c r="C120" i="7" s="1"/>
  <c r="C79" i="6"/>
  <c r="C80"/>
  <c r="C127" i="7" s="1"/>
  <c r="C81" i="6"/>
  <c r="C117" i="7" s="1"/>
  <c r="C82" i="6"/>
  <c r="C100" i="7" s="1"/>
  <c r="C83" i="6"/>
  <c r="C85"/>
  <c r="C86"/>
  <c r="C86" i="7" s="1"/>
  <c r="C87" i="6"/>
  <c r="C88"/>
  <c r="C126" i="7" s="1"/>
  <c r="C89" i="6"/>
  <c r="C116" i="7" s="1"/>
  <c r="C90" i="6"/>
  <c r="C99" i="7" s="1"/>
  <c r="C91" i="6"/>
  <c r="C92"/>
  <c r="C131" i="7" s="1"/>
  <c r="C93" i="6"/>
  <c r="C104" i="7" s="1"/>
  <c r="C94" i="6"/>
  <c r="C95"/>
  <c r="C85" i="7" s="1"/>
  <c r="C96" i="6"/>
  <c r="C95" i="7" s="1"/>
  <c r="C97" i="6"/>
  <c r="C98"/>
  <c r="C89" i="7" s="1"/>
  <c r="C99" i="6"/>
  <c r="C100"/>
  <c r="C101"/>
  <c r="C119" i="7" s="1"/>
  <c r="C102" i="6"/>
  <c r="C106" i="7" s="1"/>
  <c r="C103" i="6"/>
  <c r="C104"/>
  <c r="C133" i="7" s="1"/>
  <c r="C105" i="6"/>
  <c r="C118" i="7" s="1"/>
  <c r="C106" i="6"/>
  <c r="C105" i="7" s="1"/>
  <c r="C107" i="6"/>
  <c r="C108"/>
  <c r="C124" i="7" s="1"/>
  <c r="C109" i="6"/>
  <c r="C114" i="7" s="1"/>
  <c r="C110" i="6"/>
  <c r="C97" i="7" s="1"/>
  <c r="C111" i="6"/>
  <c r="C112"/>
  <c r="C113"/>
  <c r="C102" i="7" s="1"/>
  <c r="C114" i="6"/>
  <c r="C115"/>
  <c r="C123" i="7" s="1"/>
  <c r="C116" i="6"/>
  <c r="C113" i="7" s="1"/>
  <c r="C117" i="6"/>
  <c r="C96" i="7" s="1"/>
  <c r="C118" i="6"/>
  <c r="C119"/>
  <c r="C120"/>
  <c r="C115" i="7" s="1"/>
  <c r="C121" i="6"/>
  <c r="C98" i="7" s="1"/>
  <c r="C122" i="6"/>
  <c r="C123"/>
  <c r="C128" i="7" s="1"/>
  <c r="C124" i="6"/>
  <c r="C101" i="7" s="1"/>
  <c r="C125" i="6"/>
  <c r="C126"/>
  <c r="C130" i="7" s="1"/>
  <c r="C127" i="6"/>
  <c r="C103" i="7" s="1"/>
  <c r="C128" i="6"/>
  <c r="C129"/>
  <c r="C83" i="7" s="1"/>
  <c r="C130" i="6"/>
  <c r="C93" i="7" s="1"/>
  <c r="C131" i="6"/>
  <c r="C132"/>
  <c r="C133"/>
  <c r="C94" i="7" s="1"/>
  <c r="C134" i="6"/>
  <c r="C135"/>
  <c r="C88" i="7" s="1"/>
  <c r="C136" i="6"/>
  <c r="C137"/>
  <c r="C87" i="7" s="1"/>
  <c r="B57" i="6"/>
  <c r="B112" i="7" s="1"/>
  <c r="B58" i="6"/>
  <c r="B92" i="7" s="1"/>
  <c r="B59" i="6"/>
  <c r="B60"/>
  <c r="B81" i="7" s="1"/>
  <c r="B62" i="6"/>
  <c r="B91" i="7" s="1"/>
  <c r="B63" i="6"/>
  <c r="B64"/>
  <c r="B80" i="7" s="1"/>
  <c r="B65" i="6"/>
  <c r="B110" i="7" s="1"/>
  <c r="B67" i="6"/>
  <c r="B68"/>
  <c r="B137" i="7" s="1"/>
  <c r="B69" i="6"/>
  <c r="B70"/>
  <c r="B109" i="7" s="1"/>
  <c r="B71" i="6"/>
  <c r="B73"/>
  <c r="B121" i="7" s="1"/>
  <c r="B74" i="6"/>
  <c r="B108" i="7" s="1"/>
  <c r="B75" i="6"/>
  <c r="B76"/>
  <c r="B135" i="7" s="1"/>
  <c r="B78" i="6"/>
  <c r="B107" i="7" s="1"/>
  <c r="B79" i="6"/>
  <c r="B80"/>
  <c r="B127" i="7" s="1"/>
  <c r="B81" i="6"/>
  <c r="B117" i="7" s="1"/>
  <c r="B82" i="6"/>
  <c r="B100" i="7" s="1"/>
  <c r="B83" i="6"/>
  <c r="B84"/>
  <c r="B132" i="7" s="1"/>
  <c r="B85" i="6"/>
  <c r="B86"/>
  <c r="B86" i="7" s="1"/>
  <c r="B87" i="6"/>
  <c r="B88"/>
  <c r="B126" i="7" s="1"/>
  <c r="B89" i="6"/>
  <c r="B116" i="7" s="1"/>
  <c r="B90" i="6"/>
  <c r="B99" i="7" s="1"/>
  <c r="B91" i="6"/>
  <c r="B92"/>
  <c r="B131" i="7" s="1"/>
  <c r="B93" i="6"/>
  <c r="B104" i="7" s="1"/>
  <c r="B94" i="6"/>
  <c r="B95"/>
  <c r="B85" i="7" s="1"/>
  <c r="B96" i="6"/>
  <c r="B95" i="7" s="1"/>
  <c r="B97" i="6"/>
  <c r="B98"/>
  <c r="B89" i="7" s="1"/>
  <c r="B99" i="6"/>
  <c r="B100"/>
  <c r="B134" i="7" s="1"/>
  <c r="B101" i="6"/>
  <c r="B119" i="7" s="1"/>
  <c r="B102" i="6"/>
  <c r="B106" i="7" s="1"/>
  <c r="B103" i="6"/>
  <c r="B104"/>
  <c r="B105"/>
  <c r="B118" i="7" s="1"/>
  <c r="B106" i="6"/>
  <c r="B105" i="7" s="1"/>
  <c r="B107" i="6"/>
  <c r="B108"/>
  <c r="B124" i="7" s="1"/>
  <c r="B109" i="6"/>
  <c r="B114" i="7" s="1"/>
  <c r="B110" i="6"/>
  <c r="B97" i="7" s="1"/>
  <c r="B111" i="6"/>
  <c r="B112"/>
  <c r="B129" i="7" s="1"/>
  <c r="B113" i="6"/>
  <c r="B102" i="7" s="1"/>
  <c r="B114" i="6"/>
  <c r="B115"/>
  <c r="B123" i="7" s="1"/>
  <c r="B116" i="6"/>
  <c r="B113" i="7" s="1"/>
  <c r="B117" i="6"/>
  <c r="B96" i="7" s="1"/>
  <c r="B118" i="6"/>
  <c r="B119"/>
  <c r="B125" i="7" s="1"/>
  <c r="B120" i="6"/>
  <c r="B115" i="7" s="1"/>
  <c r="B121" i="6"/>
  <c r="B98" i="7" s="1"/>
  <c r="B122" i="6"/>
  <c r="B123"/>
  <c r="B128" i="7" s="1"/>
  <c r="B124" i="6"/>
  <c r="B101" i="7" s="1"/>
  <c r="B125" i="6"/>
  <c r="B126"/>
  <c r="B130" i="7" s="1"/>
  <c r="B127" i="6"/>
  <c r="B103" i="7" s="1"/>
  <c r="B128" i="6"/>
  <c r="B129"/>
  <c r="B83" i="7" s="1"/>
  <c r="B130" i="6"/>
  <c r="B93" i="7" s="1"/>
  <c r="B131" i="6"/>
  <c r="B132"/>
  <c r="B84" i="7" s="1"/>
  <c r="B133" i="6"/>
  <c r="B94" i="7" s="1"/>
  <c r="B134" i="6"/>
  <c r="B135"/>
  <c r="B88" i="7" s="1"/>
  <c r="B136" i="6"/>
  <c r="B137"/>
  <c r="B87" i="7" s="1"/>
  <c r="B55" i="6"/>
  <c r="V80" i="7"/>
  <c r="W80"/>
  <c r="V81"/>
  <c r="W81"/>
  <c r="W82"/>
  <c r="W83"/>
  <c r="W84"/>
  <c r="W85"/>
  <c r="W86"/>
  <c r="W87"/>
  <c r="W88"/>
  <c r="W89"/>
  <c r="W90"/>
  <c r="W91"/>
  <c r="V92"/>
  <c r="W92"/>
  <c r="W93"/>
  <c r="W94"/>
  <c r="W95"/>
  <c r="W96"/>
  <c r="N97"/>
  <c r="W97"/>
  <c r="U98"/>
  <c r="W98"/>
  <c r="W99"/>
  <c r="W100"/>
  <c r="G101"/>
  <c r="W101"/>
  <c r="H102"/>
  <c r="W102"/>
  <c r="U103"/>
  <c r="W103"/>
  <c r="W104"/>
  <c r="W105"/>
  <c r="W106"/>
  <c r="W107"/>
  <c r="U108"/>
  <c r="W108"/>
  <c r="H109"/>
  <c r="V109"/>
  <c r="W109"/>
  <c r="W110"/>
  <c r="W111"/>
  <c r="W112"/>
  <c r="W113"/>
  <c r="W114"/>
  <c r="V115"/>
  <c r="W115"/>
  <c r="W116"/>
  <c r="W117"/>
  <c r="W118"/>
  <c r="W119"/>
  <c r="W120"/>
  <c r="W121"/>
  <c r="U122"/>
  <c r="V122"/>
  <c r="W122"/>
  <c r="W123"/>
  <c r="W124"/>
  <c r="W125"/>
  <c r="W126"/>
  <c r="W127"/>
  <c r="W128"/>
  <c r="W129"/>
  <c r="W130"/>
  <c r="W131"/>
  <c r="W132"/>
  <c r="W133"/>
  <c r="W134"/>
  <c r="W135"/>
  <c r="W136"/>
  <c r="W137"/>
  <c r="C84"/>
  <c r="C109"/>
  <c r="B122"/>
  <c r="C125"/>
  <c r="C129"/>
  <c r="B133"/>
  <c r="C134"/>
  <c r="A83"/>
  <c r="A84"/>
  <c r="A87"/>
  <c r="A88"/>
  <c r="A93"/>
  <c r="A94"/>
  <c r="A96"/>
  <c r="A98"/>
  <c r="A101"/>
  <c r="A103"/>
  <c r="A115"/>
  <c r="A113"/>
  <c r="A114"/>
  <c r="A123"/>
  <c r="A125"/>
  <c r="A128"/>
  <c r="A129"/>
  <c r="A130"/>
  <c r="B72" i="6" l="1"/>
  <c r="B136" i="7" s="1"/>
  <c r="B56" i="6"/>
  <c r="B82" i="7" s="1"/>
  <c r="C78" i="6"/>
  <c r="C107" i="7" s="1"/>
  <c r="C62" i="6"/>
  <c r="C91" i="7" s="1"/>
  <c r="B77" i="6"/>
  <c r="B120" i="7" s="1"/>
  <c r="B61" i="6"/>
  <c r="B111" i="7" s="1"/>
  <c r="B66" i="6"/>
  <c r="B90" i="7" s="1"/>
  <c r="H58" i="6"/>
  <c r="H92" i="7" s="1"/>
  <c r="A102"/>
  <c r="A110"/>
  <c r="A92"/>
  <c r="A90"/>
  <c r="A89"/>
  <c r="A137"/>
  <c r="A136"/>
  <c r="A135"/>
  <c r="A134"/>
  <c r="A133"/>
  <c r="A132"/>
  <c r="A131"/>
  <c r="A127"/>
  <c r="A126"/>
  <c r="A124"/>
  <c r="A122"/>
  <c r="A121"/>
  <c r="A120"/>
  <c r="A119"/>
  <c r="A118"/>
  <c r="A117"/>
  <c r="A116"/>
  <c r="A112"/>
  <c r="A111"/>
  <c r="A109"/>
  <c r="A108"/>
  <c r="A107"/>
  <c r="A106"/>
  <c r="A105"/>
  <c r="A104"/>
  <c r="A100"/>
  <c r="A99"/>
  <c r="A97"/>
  <c r="A95"/>
  <c r="A91"/>
  <c r="A86"/>
  <c r="A85"/>
  <c r="AD17" i="17" s="1"/>
  <c r="A81" i="7"/>
  <c r="A80"/>
  <c r="A71"/>
  <c r="A70"/>
  <c r="A69"/>
  <c r="A68"/>
  <c r="A67"/>
  <c r="A66"/>
  <c r="AI30" i="8"/>
  <c r="AB30"/>
  <c r="AA30"/>
  <c r="Z30"/>
  <c r="Y30"/>
  <c r="X30"/>
  <c r="W30"/>
  <c r="U30"/>
  <c r="T30"/>
  <c r="S30"/>
  <c r="R30"/>
  <c r="Q30"/>
  <c r="P30"/>
  <c r="AB29"/>
  <c r="AA29"/>
  <c r="Z29"/>
  <c r="Y29"/>
  <c r="X29"/>
  <c r="W29"/>
  <c r="U29"/>
  <c r="T29"/>
  <c r="S29"/>
  <c r="AI29" s="1"/>
  <c r="R29"/>
  <c r="Q29"/>
  <c r="P29"/>
  <c r="AB28"/>
  <c r="AA28"/>
  <c r="Z28"/>
  <c r="Y28"/>
  <c r="X28"/>
  <c r="W28"/>
  <c r="U28"/>
  <c r="AK28" s="1"/>
  <c r="T28"/>
  <c r="S28"/>
  <c r="AI28" s="1"/>
  <c r="R28"/>
  <c r="Q28"/>
  <c r="P28"/>
  <c r="AB27"/>
  <c r="AA27"/>
  <c r="Z27"/>
  <c r="Y27"/>
  <c r="X27"/>
  <c r="W27"/>
  <c r="U27"/>
  <c r="AK27" s="1"/>
  <c r="T27"/>
  <c r="S27"/>
  <c r="AI27" s="1"/>
  <c r="R27"/>
  <c r="Q27"/>
  <c r="P27"/>
  <c r="AB26"/>
  <c r="AA26"/>
  <c r="Z26"/>
  <c r="Y26"/>
  <c r="X26"/>
  <c r="W26"/>
  <c r="U26"/>
  <c r="T26"/>
  <c r="S26"/>
  <c r="AI26" s="1"/>
  <c r="R26"/>
  <c r="Q26"/>
  <c r="P26"/>
  <c r="AB25"/>
  <c r="AA25"/>
  <c r="Z25"/>
  <c r="Y25"/>
  <c r="X25"/>
  <c r="W25"/>
  <c r="U25"/>
  <c r="AK25" s="1"/>
  <c r="T25"/>
  <c r="S25"/>
  <c r="AI25" s="1"/>
  <c r="R25"/>
  <c r="Q25"/>
  <c r="P25"/>
  <c r="AB24"/>
  <c r="AA24"/>
  <c r="Z24"/>
  <c r="Y24"/>
  <c r="X24"/>
  <c r="W24"/>
  <c r="U24"/>
  <c r="T24"/>
  <c r="S24"/>
  <c r="AI24" s="1"/>
  <c r="R24"/>
  <c r="Q24"/>
  <c r="P24"/>
  <c r="AB23"/>
  <c r="AA23"/>
  <c r="Z23"/>
  <c r="Y23"/>
  <c r="X23"/>
  <c r="W23"/>
  <c r="U23"/>
  <c r="T23"/>
  <c r="S23"/>
  <c r="AI23" s="1"/>
  <c r="R23"/>
  <c r="Q23"/>
  <c r="P23"/>
  <c r="AB22"/>
  <c r="AA22"/>
  <c r="Z22"/>
  <c r="Y22"/>
  <c r="X22"/>
  <c r="W22"/>
  <c r="U22"/>
  <c r="AK22" s="1"/>
  <c r="T22"/>
  <c r="S22"/>
  <c r="AI22" s="1"/>
  <c r="R22"/>
  <c r="Q22"/>
  <c r="P22"/>
  <c r="AB21"/>
  <c r="AA21"/>
  <c r="Z21"/>
  <c r="Y21"/>
  <c r="X21"/>
  <c r="W21"/>
  <c r="U21"/>
  <c r="T21"/>
  <c r="S21"/>
  <c r="AI21" s="1"/>
  <c r="R21"/>
  <c r="Q21"/>
  <c r="P21"/>
  <c r="AB20"/>
  <c r="AA20"/>
  <c r="Z20"/>
  <c r="Y20"/>
  <c r="X20"/>
  <c r="W20"/>
  <c r="U20"/>
  <c r="T20"/>
  <c r="S20"/>
  <c r="AI20" s="1"/>
  <c r="R20"/>
  <c r="Q20"/>
  <c r="P20"/>
  <c r="AB19"/>
  <c r="AA19"/>
  <c r="Z19"/>
  <c r="Y19"/>
  <c r="X19"/>
  <c r="W19"/>
  <c r="U19"/>
  <c r="T19"/>
  <c r="S19"/>
  <c r="AI19" s="1"/>
  <c r="R19"/>
  <c r="Q19"/>
  <c r="P19"/>
  <c r="AB18"/>
  <c r="AA18"/>
  <c r="Z18"/>
  <c r="Y18"/>
  <c r="X18"/>
  <c r="W18"/>
  <c r="U18"/>
  <c r="T18"/>
  <c r="S18"/>
  <c r="AI18" s="1"/>
  <c r="R18"/>
  <c r="Q18"/>
  <c r="P18"/>
  <c r="AB17"/>
  <c r="AA17"/>
  <c r="Z17"/>
  <c r="Y17"/>
  <c r="X17"/>
  <c r="W17"/>
  <c r="U17"/>
  <c r="T17"/>
  <c r="S17"/>
  <c r="AI17" s="1"/>
  <c r="R17"/>
  <c r="Q17"/>
  <c r="P17"/>
  <c r="AB16"/>
  <c r="AA16"/>
  <c r="Z16"/>
  <c r="Y16"/>
  <c r="X16"/>
  <c r="W16"/>
  <c r="U16"/>
  <c r="T16"/>
  <c r="S16"/>
  <c r="AI16" s="1"/>
  <c r="R16"/>
  <c r="Q16"/>
  <c r="P16"/>
  <c r="AB15"/>
  <c r="AA15"/>
  <c r="Z15"/>
  <c r="Y15"/>
  <c r="X15"/>
  <c r="W15"/>
  <c r="U15"/>
  <c r="T15"/>
  <c r="S15"/>
  <c r="AI15" s="1"/>
  <c r="R15"/>
  <c r="Q15"/>
  <c r="P15"/>
  <c r="AB14"/>
  <c r="AA14"/>
  <c r="Z14"/>
  <c r="Y14"/>
  <c r="X14"/>
  <c r="W14"/>
  <c r="U14"/>
  <c r="T14"/>
  <c r="S14"/>
  <c r="AI14" s="1"/>
  <c r="R14"/>
  <c r="Q14"/>
  <c r="P14"/>
  <c r="AB13"/>
  <c r="AA13"/>
  <c r="Z13"/>
  <c r="Y13"/>
  <c r="X13"/>
  <c r="W13"/>
  <c r="U13"/>
  <c r="T13"/>
  <c r="S13"/>
  <c r="AI13" s="1"/>
  <c r="R13"/>
  <c r="Q13"/>
  <c r="P13"/>
  <c r="AB12"/>
  <c r="AA12"/>
  <c r="Z12"/>
  <c r="Y12"/>
  <c r="X12"/>
  <c r="W12"/>
  <c r="U12"/>
  <c r="AK12" s="1"/>
  <c r="T12"/>
  <c r="S12"/>
  <c r="AI12" s="1"/>
  <c r="R12"/>
  <c r="Q12"/>
  <c r="P12"/>
  <c r="AB11"/>
  <c r="AA11"/>
  <c r="Z11"/>
  <c r="Y11"/>
  <c r="X11"/>
  <c r="W11"/>
  <c r="U11"/>
  <c r="T11"/>
  <c r="S11"/>
  <c r="AI11" s="1"/>
  <c r="R11"/>
  <c r="Q11"/>
  <c r="P11"/>
  <c r="AB10"/>
  <c r="AA10"/>
  <c r="Z10"/>
  <c r="Y10"/>
  <c r="X10"/>
  <c r="W10"/>
  <c r="U10"/>
  <c r="T10"/>
  <c r="S10"/>
  <c r="AI10" s="1"/>
  <c r="R10"/>
  <c r="Q10"/>
  <c r="P10"/>
  <c r="AB9"/>
  <c r="AA9"/>
  <c r="Z9"/>
  <c r="Y9"/>
  <c r="X9"/>
  <c r="W9"/>
  <c r="U9"/>
  <c r="T9"/>
  <c r="S9"/>
  <c r="AI9" s="1"/>
  <c r="R9"/>
  <c r="Q9"/>
  <c r="P9"/>
  <c r="AB8"/>
  <c r="AA8"/>
  <c r="Z8"/>
  <c r="Y8"/>
  <c r="X8"/>
  <c r="W8"/>
  <c r="U8"/>
  <c r="T8"/>
  <c r="S8"/>
  <c r="AI8" s="1"/>
  <c r="R8"/>
  <c r="Q8"/>
  <c r="P8"/>
  <c r="AB7"/>
  <c r="AA7"/>
  <c r="Z7"/>
  <c r="Y7"/>
  <c r="X7"/>
  <c r="W7"/>
  <c r="U7"/>
  <c r="T7"/>
  <c r="S7"/>
  <c r="AI7" s="1"/>
  <c r="R7"/>
  <c r="Q7"/>
  <c r="P7"/>
  <c r="AB6"/>
  <c r="AA6"/>
  <c r="Z6"/>
  <c r="Y6"/>
  <c r="X6"/>
  <c r="W6"/>
  <c r="U6"/>
  <c r="AK6" s="1"/>
  <c r="T6"/>
  <c r="S6"/>
  <c r="AI6" s="1"/>
  <c r="R6"/>
  <c r="Q6"/>
  <c r="P6"/>
  <c r="A82" i="7"/>
  <c r="A65"/>
  <c r="A64"/>
  <c r="A63"/>
  <c r="A62"/>
  <c r="A61"/>
  <c r="A60"/>
  <c r="A59"/>
  <c r="A58"/>
  <c r="A57"/>
  <c r="A56"/>
  <c r="A55"/>
  <c r="D24"/>
  <c r="E24" s="1"/>
  <c r="C24"/>
  <c r="B24"/>
  <c r="AK7" i="16" l="1"/>
  <c r="AD15"/>
  <c r="AJ20"/>
  <c r="AJ9" i="15"/>
  <c r="AK6"/>
  <c r="AK21" i="16"/>
  <c r="AJ8" i="15"/>
  <c r="AK10" i="17"/>
  <c r="AJ14"/>
  <c r="AK16" i="16"/>
  <c r="AD11"/>
  <c r="AD24"/>
  <c r="AJ12"/>
  <c r="AD19" i="17"/>
  <c r="AD18" i="16"/>
  <c r="AG18" s="1"/>
  <c r="AK13" i="15"/>
  <c r="AJ30" i="17"/>
  <c r="AJ16"/>
  <c r="AJ27" i="16"/>
  <c r="AK10"/>
  <c r="AK29" i="15"/>
  <c r="AJ21"/>
  <c r="AK14"/>
  <c r="AK9"/>
  <c r="AJ23" i="17"/>
  <c r="AJ21"/>
  <c r="AJ12"/>
  <c r="AJ30" i="16"/>
  <c r="AJ23"/>
  <c r="AJ14"/>
  <c r="AK6"/>
  <c r="AK21" i="15"/>
  <c r="AK15"/>
  <c r="AK8"/>
  <c r="AJ29"/>
  <c r="AJ22" i="17"/>
  <c r="AJ11"/>
  <c r="AK6"/>
  <c r="AK18" i="16"/>
  <c r="AJ9"/>
  <c r="AK24" i="15"/>
  <c r="AK11"/>
  <c r="AJ25"/>
  <c r="AK28" i="16"/>
  <c r="AD23" i="15"/>
  <c r="AK17" i="17"/>
  <c r="AD23" i="16"/>
  <c r="AD27" i="15"/>
  <c r="AD20" i="17"/>
  <c r="AD8"/>
  <c r="AD13" i="16"/>
  <c r="AD26" i="15"/>
  <c r="AD26" i="17"/>
  <c r="AD11"/>
  <c r="AD17" i="16"/>
  <c r="AD22" i="15"/>
  <c r="AD12"/>
  <c r="AD27" i="17"/>
  <c r="AD13" i="15"/>
  <c r="AJ13" i="17"/>
  <c r="AK19" i="16"/>
  <c r="AJ12" i="15"/>
  <c r="AK22" i="17"/>
  <c r="AJ20"/>
  <c r="AD23"/>
  <c r="AK11"/>
  <c r="AD7"/>
  <c r="AK19"/>
  <c r="AD8" i="15"/>
  <c r="AD29" i="16"/>
  <c r="AK29"/>
  <c r="AJ18" i="17"/>
  <c r="AK9"/>
  <c r="AJ11" i="16"/>
  <c r="AJ30" i="15"/>
  <c r="AK22"/>
  <c r="AJ15"/>
  <c r="AJ10"/>
  <c r="AK29" i="17"/>
  <c r="AJ26"/>
  <c r="AK14"/>
  <c r="AJ6"/>
  <c r="AJ24" i="16"/>
  <c r="AJ16"/>
  <c r="AJ7"/>
  <c r="AK23" i="15"/>
  <c r="AJ16"/>
  <c r="AK10"/>
  <c r="AK9" i="16"/>
  <c r="AJ24" i="17"/>
  <c r="AJ15"/>
  <c r="AJ7"/>
  <c r="AJ19" i="16"/>
  <c r="AK13"/>
  <c r="AJ26" i="15"/>
  <c r="AK16"/>
  <c r="AJ17" i="16"/>
  <c r="AK12"/>
  <c r="AD30" i="15"/>
  <c r="AK23" i="17"/>
  <c r="AD27" i="16"/>
  <c r="AD7"/>
  <c r="AD21" i="17"/>
  <c r="AD13"/>
  <c r="AD16" i="16"/>
  <c r="AD28" i="15"/>
  <c r="AD29" i="17"/>
  <c r="AD14"/>
  <c r="AD21" i="16"/>
  <c r="AD25" i="15"/>
  <c r="AD14"/>
  <c r="AK16" i="17"/>
  <c r="AD11" i="15"/>
  <c r="AJ9" i="17"/>
  <c r="AK22" i="16"/>
  <c r="AJ18" i="15"/>
  <c r="AK30" i="17"/>
  <c r="AK26" i="15"/>
  <c r="AD28" i="17"/>
  <c r="AD22"/>
  <c r="AK24" i="16"/>
  <c r="AJ8"/>
  <c r="AK20" i="17"/>
  <c r="AD19" i="15"/>
  <c r="AD12" i="17"/>
  <c r="AD10" i="15"/>
  <c r="AK27" i="17"/>
  <c r="AK13"/>
  <c r="AK15" i="16"/>
  <c r="AJ6"/>
  <c r="AJ23" i="15"/>
  <c r="AK18"/>
  <c r="AK12"/>
  <c r="AK7"/>
  <c r="AJ14"/>
  <c r="AK18" i="17"/>
  <c r="AK8"/>
  <c r="AK25" i="16"/>
  <c r="AJ18"/>
  <c r="AK11"/>
  <c r="AJ24" i="15"/>
  <c r="AK19"/>
  <c r="AJ11"/>
  <c r="AJ29" i="16"/>
  <c r="AK26" i="17"/>
  <c r="AJ17"/>
  <c r="AJ8"/>
  <c r="AK23" i="16"/>
  <c r="AK14"/>
  <c r="AK27" i="15"/>
  <c r="AJ17"/>
  <c r="AK7" i="17"/>
  <c r="AK12"/>
  <c r="AD9" i="16"/>
  <c r="AK28" i="17"/>
  <c r="AD30" i="16"/>
  <c r="AE30" s="1"/>
  <c r="AD12"/>
  <c r="AD24" i="17"/>
  <c r="AK15"/>
  <c r="AD20" i="16"/>
  <c r="AD8"/>
  <c r="AK17"/>
  <c r="AD16" i="17"/>
  <c r="AD22" i="16"/>
  <c r="AG22" s="1"/>
  <c r="AK28" i="15"/>
  <c r="AK17"/>
  <c r="AD7"/>
  <c r="AD14" i="16"/>
  <c r="AD21" i="15"/>
  <c r="AD26" i="16"/>
  <c r="AK24" i="17"/>
  <c r="AJ22" i="15"/>
  <c r="AJ7"/>
  <c r="AJ10" i="16"/>
  <c r="AJ26"/>
  <c r="AK25" i="17"/>
  <c r="AK30" i="16"/>
  <c r="AK26"/>
  <c r="AD16" i="15"/>
  <c r="AD20"/>
  <c r="AK7" i="8"/>
  <c r="AK8"/>
  <c r="AK13"/>
  <c r="AD6" i="16"/>
  <c r="AJ28" i="17"/>
  <c r="AK20" i="16"/>
  <c r="AK8"/>
  <c r="AK25" i="15"/>
  <c r="AJ19"/>
  <c r="AJ13"/>
  <c r="AJ25" i="16"/>
  <c r="AJ19" i="17"/>
  <c r="AJ10"/>
  <c r="AK27" i="16"/>
  <c r="AJ21"/>
  <c r="AJ13"/>
  <c r="AJ27" i="15"/>
  <c r="AJ20"/>
  <c r="AJ27" i="17"/>
  <c r="AJ29"/>
  <c r="AK21"/>
  <c r="AJ28" i="16"/>
  <c r="AJ28" i="15"/>
  <c r="AK20"/>
  <c r="AJ6"/>
  <c r="AJ15" i="16"/>
  <c r="AD15" i="15"/>
  <c r="AD15" i="17"/>
  <c r="AD19" i="16"/>
  <c r="AD24" i="15"/>
  <c r="AD18" i="17"/>
  <c r="AD25" i="16"/>
  <c r="AD17" i="15"/>
  <c r="AD28" i="16"/>
  <c r="AD29" i="15"/>
  <c r="AD18"/>
  <c r="AD9"/>
  <c r="AD9" i="17"/>
  <c r="AD30"/>
  <c r="AF30" s="1"/>
  <c r="AK30" i="15"/>
  <c r="AJ22" i="16"/>
  <c r="AJ25" i="17"/>
  <c r="AD25"/>
  <c r="AD6" i="15"/>
  <c r="AD6" i="17"/>
  <c r="AE30" i="15"/>
  <c r="AF30"/>
  <c r="AG30"/>
  <c r="AD10" i="16"/>
  <c r="AD10" i="17"/>
  <c r="AK19" i="8"/>
  <c r="AK26"/>
  <c r="AK29"/>
  <c r="AK14"/>
  <c r="AK16"/>
  <c r="AK18"/>
  <c r="AK20"/>
  <c r="AK21"/>
  <c r="AK23"/>
  <c r="AK30"/>
  <c r="AJ7"/>
  <c r="AJ10"/>
  <c r="AJ12"/>
  <c r="AJ15"/>
  <c r="AJ18"/>
  <c r="AJ20"/>
  <c r="AJ22"/>
  <c r="AJ25"/>
  <c r="AJ27"/>
  <c r="AJ29"/>
  <c r="AK9"/>
  <c r="AK10"/>
  <c r="AK11"/>
  <c r="AK15"/>
  <c r="AK17"/>
  <c r="AK24"/>
  <c r="AJ6"/>
  <c r="AJ8"/>
  <c r="AJ9"/>
  <c r="AJ11"/>
  <c r="AJ13"/>
  <c r="AJ14"/>
  <c r="AJ16"/>
  <c r="AJ17"/>
  <c r="AJ19"/>
  <c r="AJ21"/>
  <c r="AJ23"/>
  <c r="AJ24"/>
  <c r="AJ26"/>
  <c r="AJ28"/>
  <c r="AJ30"/>
  <c r="AD24"/>
  <c r="AD19"/>
  <c r="AD27"/>
  <c r="AD29"/>
  <c r="AD6"/>
  <c r="AD26"/>
  <c r="AD22"/>
  <c r="AG22" s="1"/>
  <c r="AD20"/>
  <c r="AD25"/>
  <c r="AD21"/>
  <c r="AD30"/>
  <c r="AG30" s="1"/>
  <c r="AD7"/>
  <c r="C152" i="6"/>
  <c r="B152"/>
  <c r="AD11" i="8"/>
  <c r="AD16"/>
  <c r="AD15"/>
  <c r="AD18"/>
  <c r="AD28"/>
  <c r="AD13"/>
  <c r="AD12"/>
  <c r="AD23"/>
  <c r="AD14"/>
  <c r="AD9"/>
  <c r="AD17"/>
  <c r="AD8"/>
  <c r="AD10"/>
  <c r="B149" i="7"/>
  <c r="AG30" i="16" l="1"/>
  <c r="AE18"/>
  <c r="AF18"/>
  <c r="AE22" i="17"/>
  <c r="AG22"/>
  <c r="AF22"/>
  <c r="AE22" i="15"/>
  <c r="AG22"/>
  <c r="AF22"/>
  <c r="AG30" i="17"/>
  <c r="AE30"/>
  <c r="AE18"/>
  <c r="AF18"/>
  <c r="AG18"/>
  <c r="AF22" i="16"/>
  <c r="AF30"/>
  <c r="AH30" s="1"/>
  <c r="AL30" s="1"/>
  <c r="AE18" i="15"/>
  <c r="AG18"/>
  <c r="AF18"/>
  <c r="AE22" i="16"/>
  <c r="AH30" i="15"/>
  <c r="AL30" s="1"/>
  <c r="AE18" i="8"/>
  <c r="AF18"/>
  <c r="AE30"/>
  <c r="AF30"/>
  <c r="AE22"/>
  <c r="AF22"/>
  <c r="AG18"/>
  <c r="AH22" i="16" l="1"/>
  <c r="AL22" s="1"/>
  <c r="AH18"/>
  <c r="AL18" s="1"/>
  <c r="AH22" i="15"/>
  <c r="AL22" s="1"/>
  <c r="AH22" i="17"/>
  <c r="AL22" s="1"/>
  <c r="AH30"/>
  <c r="AL30" s="1"/>
  <c r="AH18" i="15"/>
  <c r="AL18" s="1"/>
  <c r="AH18" i="17"/>
  <c r="AL18" s="1"/>
  <c r="AH30" i="8"/>
  <c r="AL30" s="1"/>
  <c r="AH22"/>
  <c r="AL22" s="1"/>
  <c r="AH18"/>
  <c r="AL18" s="1"/>
  <c r="F84" i="6" l="1"/>
  <c r="F132" i="7" s="1"/>
  <c r="F86" i="6"/>
  <c r="F86" i="7" s="1"/>
  <c r="F135" i="6"/>
  <c r="F88" i="7" s="1"/>
  <c r="E135" i="6" l="1"/>
  <c r="E88" i="7" s="1"/>
  <c r="D98" i="6"/>
  <c r="D89" i="7" s="1"/>
  <c r="F98" i="6"/>
  <c r="F89" i="7" s="1"/>
  <c r="E98" i="6"/>
  <c r="E89" i="7" s="1"/>
  <c r="D137" i="6"/>
  <c r="D87" i="7" s="1"/>
  <c r="F137" i="6"/>
  <c r="F87" i="7" s="1"/>
  <c r="F62" i="6"/>
  <c r="F91" i="7" s="1"/>
  <c r="E65" i="6"/>
  <c r="E110" i="7" s="1"/>
  <c r="L65" i="6"/>
  <c r="L110" i="7" s="1"/>
  <c r="L137" i="6"/>
  <c r="L87" i="7" s="1"/>
  <c r="E137" i="6"/>
  <c r="E87" i="7" s="1"/>
  <c r="F127" i="6"/>
  <c r="F103" i="7" s="1"/>
  <c r="D101" i="6"/>
  <c r="D119" i="7" s="1"/>
  <c r="E101" i="6"/>
  <c r="E119" i="7" s="1"/>
  <c r="F92" i="6"/>
  <c r="F131" i="7" s="1"/>
  <c r="F70" i="6"/>
  <c r="F109" i="7" s="1"/>
  <c r="D70" i="6"/>
  <c r="D109" i="7" s="1"/>
  <c r="L80" i="6"/>
  <c r="L127" i="7" s="1"/>
  <c r="L64" i="6"/>
  <c r="L80" i="7" s="1"/>
  <c r="D64" i="6"/>
  <c r="D80" i="7" s="1"/>
  <c r="E64" i="6"/>
  <c r="E80" i="7" s="1"/>
  <c r="F133" i="6"/>
  <c r="F94" i="7" s="1"/>
  <c r="L102" i="6"/>
  <c r="L106" i="7" s="1"/>
  <c r="D102" i="6"/>
  <c r="D106" i="7" s="1"/>
  <c r="F124" i="6"/>
  <c r="F101" i="7" s="1"/>
  <c r="F130" i="6"/>
  <c r="F93" i="7" s="1"/>
  <c r="F68" i="6"/>
  <c r="F137" i="7" s="1"/>
  <c r="F56" i="6"/>
  <c r="F82" i="7" s="1"/>
  <c r="F61" i="6"/>
  <c r="F111" i="7" s="1"/>
  <c r="L66" i="6"/>
  <c r="L90" i="7" s="1"/>
  <c r="E66" i="6"/>
  <c r="E90" i="7" s="1"/>
  <c r="F116" i="6"/>
  <c r="F113" i="7" s="1"/>
  <c r="F132" i="6"/>
  <c r="F84" i="7" s="1"/>
  <c r="L100" i="6"/>
  <c r="L134" i="7" s="1"/>
  <c r="D100" i="6"/>
  <c r="D134" i="7" s="1"/>
  <c r="F123" i="6"/>
  <c r="F128" i="7" s="1"/>
  <c r="F57" i="6"/>
  <c r="F112" i="7" s="1"/>
  <c r="F58" i="6"/>
  <c r="F92" i="7" s="1"/>
  <c r="F60" i="6"/>
  <c r="F81" i="7" s="1"/>
  <c r="L84" i="6"/>
  <c r="L132" i="7" s="1"/>
  <c r="E84" i="6"/>
  <c r="E132" i="7" s="1"/>
  <c r="L86" i="6"/>
  <c r="L86" i="7" s="1"/>
  <c r="F126" i="6"/>
  <c r="F130" i="7" s="1"/>
  <c r="F93" i="6"/>
  <c r="F104" i="7" s="1"/>
  <c r="F69" i="6"/>
  <c r="F122" i="7" s="1"/>
  <c r="L70" i="6"/>
  <c r="L109" i="7" s="1"/>
  <c r="L133" i="6"/>
  <c r="L94" i="7" s="1"/>
  <c r="D86" i="6"/>
  <c r="D86" i="7" s="1"/>
  <c r="L135" i="6"/>
  <c r="L88" i="7" s="1"/>
  <c r="M84" i="6"/>
  <c r="M132" i="7" s="1"/>
  <c r="F112" i="6"/>
  <c r="F129" i="7" s="1"/>
  <c r="F115" i="6"/>
  <c r="F123" i="7" s="1"/>
  <c r="G98" i="6"/>
  <c r="G89" i="7" s="1"/>
  <c r="N98" i="6"/>
  <c r="N89" i="7" s="1"/>
  <c r="E102" i="6"/>
  <c r="E106" i="7" s="1"/>
  <c r="M126" i="6"/>
  <c r="M130" i="7" s="1"/>
  <c r="M95" i="6"/>
  <c r="M85" i="7" s="1"/>
  <c r="M86" i="6"/>
  <c r="M86" i="7" s="1"/>
  <c r="M135" i="6"/>
  <c r="M88" i="7" s="1"/>
  <c r="D66" i="6"/>
  <c r="D90" i="7" s="1"/>
  <c r="E100" i="6"/>
  <c r="E134" i="7" s="1"/>
  <c r="H95" i="6"/>
  <c r="H85" i="7" s="1"/>
  <c r="E70" i="6"/>
  <c r="E109" i="7" s="1"/>
  <c r="H116" i="6"/>
  <c r="H113" i="7" s="1"/>
  <c r="F117" i="6"/>
  <c r="F96" i="7" s="1"/>
  <c r="M98" i="6"/>
  <c r="M89" i="7" s="1"/>
  <c r="H98" i="6"/>
  <c r="H89" i="7" s="1"/>
  <c r="E86" i="6"/>
  <c r="E86" i="7" s="1"/>
  <c r="M60" i="6"/>
  <c r="M81" i="7" s="1"/>
  <c r="F129" i="6"/>
  <c r="F83" i="7" s="1"/>
  <c r="H88" i="6"/>
  <c r="H126" i="7" s="1"/>
  <c r="M62" i="6"/>
  <c r="M91" i="7" s="1"/>
  <c r="N93" i="6"/>
  <c r="N104" i="7" s="1"/>
  <c r="L98" i="6"/>
  <c r="L89" i="7" s="1"/>
  <c r="F113" i="6"/>
  <c r="F102" i="7" s="1"/>
  <c r="N135" i="6"/>
  <c r="N88" i="7" s="1"/>
  <c r="L101" i="6"/>
  <c r="L119" i="7" s="1"/>
  <c r="H137" i="6"/>
  <c r="H87" i="7" s="1"/>
  <c r="N90" i="6"/>
  <c r="N99" i="7" s="1"/>
  <c r="H135" i="6"/>
  <c r="H88" i="7" s="1"/>
  <c r="L92" i="6"/>
  <c r="L131" i="7" s="1"/>
  <c r="N105" i="6"/>
  <c r="N118" i="7" s="1"/>
  <c r="D135" i="6"/>
  <c r="D88" i="7" s="1"/>
  <c r="D84" i="6" l="1"/>
  <c r="D132" i="7" s="1"/>
  <c r="S84" i="6"/>
  <c r="S132" i="7" s="1"/>
  <c r="T84" i="6"/>
  <c r="T132" i="7" s="1"/>
  <c r="S57" i="6"/>
  <c r="R57"/>
  <c r="I57"/>
  <c r="J57"/>
  <c r="J112" i="7" s="1"/>
  <c r="O80" i="6"/>
  <c r="K80"/>
  <c r="D80"/>
  <c r="D127" i="7" s="1"/>
  <c r="F80" i="6"/>
  <c r="F127" i="7" s="1"/>
  <c r="L78" i="6"/>
  <c r="L107" i="7" s="1"/>
  <c r="E78" i="6"/>
  <c r="E107" i="7" s="1"/>
  <c r="F121" i="6"/>
  <c r="F98" i="7" s="1"/>
  <c r="D121" i="6"/>
  <c r="D98" i="7" s="1"/>
  <c r="L113" i="6"/>
  <c r="L102" i="7" s="1"/>
  <c r="E113" i="6"/>
  <c r="E102" i="7" s="1"/>
  <c r="L123" i="6"/>
  <c r="L128" i="7" s="1"/>
  <c r="D109" i="6"/>
  <c r="D114" i="7" s="1"/>
  <c r="F109" i="6"/>
  <c r="F114" i="7" s="1"/>
  <c r="M81" i="6"/>
  <c r="M117" i="7" s="1"/>
  <c r="L129" i="6"/>
  <c r="L83" i="7" s="1"/>
  <c r="E129" i="6"/>
  <c r="E83" i="7" s="1"/>
  <c r="L90" i="6"/>
  <c r="L99" i="7" s="1"/>
  <c r="E90" i="6"/>
  <c r="E99" i="7" s="1"/>
  <c r="D96" i="6"/>
  <c r="D95" i="7" s="1"/>
  <c r="F96" i="6"/>
  <c r="F95" i="7" s="1"/>
  <c r="E121" i="6"/>
  <c r="E98" i="7" s="1"/>
  <c r="L121" i="6"/>
  <c r="L98" i="7" s="1"/>
  <c r="L115" i="6"/>
  <c r="L123" i="7" s="1"/>
  <c r="E115" i="6"/>
  <c r="E123" i="7" s="1"/>
  <c r="F90" i="6"/>
  <c r="F99" i="7" s="1"/>
  <c r="L74" i="6"/>
  <c r="L108" i="7" s="1"/>
  <c r="E74" i="6"/>
  <c r="E108" i="7" s="1"/>
  <c r="L68" i="6"/>
  <c r="L137" i="7" s="1"/>
  <c r="E68" i="6"/>
  <c r="E137" i="7" s="1"/>
  <c r="P86" i="6"/>
  <c r="O86"/>
  <c r="K86"/>
  <c r="K86" i="7" s="1"/>
  <c r="R135" i="6"/>
  <c r="R88" i="7" s="1"/>
  <c r="J135" i="6"/>
  <c r="J88" i="7" s="1"/>
  <c r="S135" i="6"/>
  <c r="S88" i="7" s="1"/>
  <c r="T135" i="6"/>
  <c r="T88" i="7" s="1"/>
  <c r="P64" i="6"/>
  <c r="P80" i="7" s="1"/>
  <c r="Q64" i="6"/>
  <c r="Q80" i="7" s="1"/>
  <c r="O64" i="6"/>
  <c r="O80" i="7" s="1"/>
  <c r="K64" i="6"/>
  <c r="K80" i="7" s="1"/>
  <c r="I70" i="6"/>
  <c r="I109" i="7" s="1"/>
  <c r="R70" i="6"/>
  <c r="R109" i="7" s="1"/>
  <c r="J70" i="6"/>
  <c r="J109" i="7" s="1"/>
  <c r="D93" i="6"/>
  <c r="D104" i="7" s="1"/>
  <c r="E60" i="6"/>
  <c r="E81" i="7" s="1"/>
  <c r="L60" i="6"/>
  <c r="L81" i="7" s="1"/>
  <c r="F82" i="6"/>
  <c r="F100" i="7" s="1"/>
  <c r="L77" i="6"/>
  <c r="L120" i="7" s="1"/>
  <c r="E77" i="6"/>
  <c r="E120" i="7" s="1"/>
  <c r="F108" i="6"/>
  <c r="F124" i="7" s="1"/>
  <c r="L56" i="6"/>
  <c r="L82" i="7" s="1"/>
  <c r="L130" i="6"/>
  <c r="L93" i="7" s="1"/>
  <c r="E130" i="6"/>
  <c r="E93" i="7" s="1"/>
  <c r="F95" i="6"/>
  <c r="F85" i="7" s="1"/>
  <c r="D95" i="6"/>
  <c r="D85" i="7" s="1"/>
  <c r="F72" i="6"/>
  <c r="F136" i="7" s="1"/>
  <c r="D72" i="6"/>
  <c r="D136" i="7" s="1"/>
  <c r="E108" i="6"/>
  <c r="E124" i="7" s="1"/>
  <c r="L119" i="6"/>
  <c r="L125" i="7" s="1"/>
  <c r="L104" i="6"/>
  <c r="L133" i="7" s="1"/>
  <c r="D104" i="6"/>
  <c r="D133" i="7" s="1"/>
  <c r="E104" i="6"/>
  <c r="E133" i="7" s="1"/>
  <c r="F88" i="6"/>
  <c r="F126" i="7" s="1"/>
  <c r="D88" i="6"/>
  <c r="D126" i="7" s="1"/>
  <c r="L132" i="6"/>
  <c r="L84" i="7" s="1"/>
  <c r="E132" i="6"/>
  <c r="E84" i="7" s="1"/>
  <c r="N92" i="6"/>
  <c r="N131" i="7" s="1"/>
  <c r="I100" i="6"/>
  <c r="I134" i="7" s="1"/>
  <c r="R100" i="6"/>
  <c r="R134" i="7" s="1"/>
  <c r="S100" i="6"/>
  <c r="S134" i="7" s="1"/>
  <c r="T100" i="6"/>
  <c r="T134" i="7" s="1"/>
  <c r="J100" i="6"/>
  <c r="J134" i="7" s="1"/>
  <c r="R66" i="6"/>
  <c r="R90" i="7" s="1"/>
  <c r="J66" i="6"/>
  <c r="J90" i="7" s="1"/>
  <c r="S66" i="6"/>
  <c r="S90" i="7" s="1"/>
  <c r="T66" i="6"/>
  <c r="T90" i="7" s="1"/>
  <c r="I66" i="6"/>
  <c r="I90" i="7" s="1"/>
  <c r="R101" i="6"/>
  <c r="R119" i="7" s="1"/>
  <c r="J101" i="6"/>
  <c r="J119" i="7" s="1"/>
  <c r="S101" i="6"/>
  <c r="S119" i="7" s="1"/>
  <c r="T101" i="6"/>
  <c r="T119" i="7" s="1"/>
  <c r="O137" i="6"/>
  <c r="O87" i="7" s="1"/>
  <c r="K137" i="6"/>
  <c r="K87" i="7" s="1"/>
  <c r="P137" i="6"/>
  <c r="P87" i="7" s="1"/>
  <c r="Q65" i="6"/>
  <c r="Q110" i="7" s="1"/>
  <c r="O65" i="6"/>
  <c r="O110" i="7" s="1"/>
  <c r="P65" i="6"/>
  <c r="P110" i="7" s="1"/>
  <c r="K65" i="6"/>
  <c r="K110" i="7" s="1"/>
  <c r="E133" i="6"/>
  <c r="E94" i="7" s="1"/>
  <c r="D56" i="6"/>
  <c r="D82" i="7" s="1"/>
  <c r="D115" i="6"/>
  <c r="D123" i="7" s="1"/>
  <c r="L61" i="6"/>
  <c r="L111" i="7" s="1"/>
  <c r="E61" i="6"/>
  <c r="E111" i="7" s="1"/>
  <c r="E76" i="6"/>
  <c r="E135" i="7" s="1"/>
  <c r="L76" i="6"/>
  <c r="L135" i="7" s="1"/>
  <c r="D76" i="6"/>
  <c r="D135" i="7" s="1"/>
  <c r="E127" i="6"/>
  <c r="E103" i="7" s="1"/>
  <c r="L127" i="6"/>
  <c r="L103" i="7" s="1"/>
  <c r="L95" i="6"/>
  <c r="L85" i="7" s="1"/>
  <c r="E95" i="6"/>
  <c r="E85" i="7" s="1"/>
  <c r="F110" i="6"/>
  <c r="F97" i="7" s="1"/>
  <c r="L58" i="6"/>
  <c r="L92" i="7" s="1"/>
  <c r="E58" i="6"/>
  <c r="E92" i="7" s="1"/>
  <c r="L89" i="6"/>
  <c r="L116" i="7" s="1"/>
  <c r="D73" i="6"/>
  <c r="D121" i="7" s="1"/>
  <c r="F73" i="6"/>
  <c r="F121" i="7" s="1"/>
  <c r="L109" i="6"/>
  <c r="L114" i="7" s="1"/>
  <c r="E109" i="6"/>
  <c r="E114" i="7" s="1"/>
  <c r="E120" i="6"/>
  <c r="E115" i="7" s="1"/>
  <c r="E105" i="6"/>
  <c r="E118" i="7" s="1"/>
  <c r="L105" i="6"/>
  <c r="L118" i="7" s="1"/>
  <c r="D105" i="6"/>
  <c r="D118" i="7" s="1"/>
  <c r="E116" i="6"/>
  <c r="E113" i="7" s="1"/>
  <c r="L116" i="6"/>
  <c r="L113" i="7" s="1"/>
  <c r="L73" i="6"/>
  <c r="L121" i="7" s="1"/>
  <c r="E73" i="6"/>
  <c r="E121" i="7" s="1"/>
  <c r="L69" i="6"/>
  <c r="L122" i="7" s="1"/>
  <c r="E69" i="6"/>
  <c r="E122" i="7" s="1"/>
  <c r="O84" i="6"/>
  <c r="O132" i="7" s="1"/>
  <c r="K84" i="6"/>
  <c r="K132" i="7" s="1"/>
  <c r="P84" i="6"/>
  <c r="P132" i="7" s="1"/>
  <c r="O66" i="6"/>
  <c r="O90" i="7" s="1"/>
  <c r="P66" i="6"/>
  <c r="P90" i="7" s="1"/>
  <c r="Q66" i="6"/>
  <c r="Q90" i="7" s="1"/>
  <c r="K66" i="6"/>
  <c r="K90" i="7" s="1"/>
  <c r="S102" i="6"/>
  <c r="S106" i="7" s="1"/>
  <c r="T102" i="6"/>
  <c r="T106" i="7" s="1"/>
  <c r="R102" i="6"/>
  <c r="R106" i="7" s="1"/>
  <c r="I102" i="6"/>
  <c r="I106" i="7" s="1"/>
  <c r="J102" i="6"/>
  <c r="J106" i="7" s="1"/>
  <c r="O101" i="6"/>
  <c r="O119" i="7" s="1"/>
  <c r="P101" i="6"/>
  <c r="P119" i="7" s="1"/>
  <c r="K101" i="6"/>
  <c r="K119" i="7" s="1"/>
  <c r="P98" i="6"/>
  <c r="P89" i="7" s="1"/>
  <c r="Q98" i="6"/>
  <c r="Q89" i="7" s="1"/>
  <c r="O98" i="6"/>
  <c r="O89" i="7" s="1"/>
  <c r="K98" i="6"/>
  <c r="K89" i="7" s="1"/>
  <c r="O135" i="6"/>
  <c r="O88" i="7" s="1"/>
  <c r="P135" i="6"/>
  <c r="P88" i="7" s="1"/>
  <c r="Q135" i="6"/>
  <c r="Q88" i="7" s="1"/>
  <c r="K135" i="6"/>
  <c r="K88" i="7" s="1"/>
  <c r="D130" i="6"/>
  <c r="D93" i="7" s="1"/>
  <c r="D129" i="6"/>
  <c r="L62"/>
  <c r="L91" i="7" s="1"/>
  <c r="E62" i="6"/>
  <c r="E91" i="7" s="1"/>
  <c r="F81" i="6"/>
  <c r="F117" i="7" s="1"/>
  <c r="L126" i="6"/>
  <c r="L130" i="7" s="1"/>
  <c r="E126" i="6"/>
  <c r="E130" i="7" s="1"/>
  <c r="L96" i="6"/>
  <c r="L95" i="7" s="1"/>
  <c r="E96" i="6"/>
  <c r="E95" i="7" s="1"/>
  <c r="D120" i="6"/>
  <c r="D115" i="7" s="1"/>
  <c r="F120" i="6"/>
  <c r="F115" i="7" s="1"/>
  <c r="L112" i="6"/>
  <c r="L129" i="7" s="1"/>
  <c r="E112" i="6"/>
  <c r="E129" i="7" s="1"/>
  <c r="L124" i="6"/>
  <c r="L101" i="7" s="1"/>
  <c r="E124" i="6"/>
  <c r="E101" i="7" s="1"/>
  <c r="D57" i="6"/>
  <c r="D112" i="7" s="1"/>
  <c r="L57" i="6"/>
  <c r="L112" i="7" s="1"/>
  <c r="E57" i="6"/>
  <c r="E112" i="7" s="1"/>
  <c r="E80" i="6"/>
  <c r="E127" i="7" s="1"/>
  <c r="E88" i="6"/>
  <c r="E126" i="7" s="1"/>
  <c r="L88" i="6"/>
  <c r="L126" i="7" s="1"/>
  <c r="D74" i="6"/>
  <c r="D108" i="7" s="1"/>
  <c r="F74" i="6"/>
  <c r="F108" i="7" s="1"/>
  <c r="E110" i="6"/>
  <c r="E97" i="7" s="1"/>
  <c r="L110" i="6"/>
  <c r="L97" i="7" s="1"/>
  <c r="L106" i="6"/>
  <c r="L105" i="7" s="1"/>
  <c r="D106" i="6"/>
  <c r="D105" i="7" s="1"/>
  <c r="E106" i="6"/>
  <c r="E105" i="7" s="1"/>
  <c r="L117" i="6"/>
  <c r="L96" i="7" s="1"/>
  <c r="E117" i="6"/>
  <c r="E96" i="7" s="1"/>
  <c r="F89" i="6"/>
  <c r="F116" i="7" s="1"/>
  <c r="D89" i="6"/>
  <c r="D116" i="7" s="1"/>
  <c r="L72" i="6"/>
  <c r="L136" i="7" s="1"/>
  <c r="E72" i="6"/>
  <c r="E136" i="7" s="1"/>
  <c r="L82" i="6"/>
  <c r="L100" i="7" s="1"/>
  <c r="E82" i="6"/>
  <c r="E100" i="7" s="1"/>
  <c r="E93" i="6"/>
  <c r="E104" i="7" s="1"/>
  <c r="L93" i="6"/>
  <c r="L104" i="7" s="1"/>
  <c r="T86" i="6"/>
  <c r="T86" i="7" s="1"/>
  <c r="R86" i="6"/>
  <c r="R86" i="7" s="1"/>
  <c r="J86" i="6"/>
  <c r="J86" i="7" s="1"/>
  <c r="I86" i="6"/>
  <c r="I86" i="7" s="1"/>
  <c r="Q70" i="6"/>
  <c r="Q109" i="7" s="1"/>
  <c r="O70" i="6"/>
  <c r="O109" i="7" s="1"/>
  <c r="P70" i="6"/>
  <c r="P109" i="7" s="1"/>
  <c r="K70" i="6"/>
  <c r="K109" i="7" s="1"/>
  <c r="Q100" i="6"/>
  <c r="Q134" i="7" s="1"/>
  <c r="O100" i="6"/>
  <c r="O134" i="7" s="1"/>
  <c r="P100" i="6"/>
  <c r="P134" i="7" s="1"/>
  <c r="K100" i="6"/>
  <c r="K134" i="7" s="1"/>
  <c r="O102" i="6"/>
  <c r="O106" i="7" s="1"/>
  <c r="K102" i="6"/>
  <c r="K106" i="7" s="1"/>
  <c r="P102" i="6"/>
  <c r="P106" i="7" s="1"/>
  <c r="Q102" i="6"/>
  <c r="Q106" i="7" s="1"/>
  <c r="T64" i="6"/>
  <c r="T80" i="7" s="1"/>
  <c r="R64" i="6"/>
  <c r="R80" i="7" s="1"/>
  <c r="S64" i="6"/>
  <c r="S80" i="7" s="1"/>
  <c r="J64" i="6"/>
  <c r="J80" i="7" s="1"/>
  <c r="I64" i="6"/>
  <c r="I80" i="7" s="1"/>
  <c r="I65" i="6"/>
  <c r="I110" i="7" s="1"/>
  <c r="R65" i="6"/>
  <c r="R110" i="7" s="1"/>
  <c r="S65" i="6"/>
  <c r="S110" i="7" s="1"/>
  <c r="T65" i="6"/>
  <c r="T110" i="7" s="1"/>
  <c r="J65" i="6"/>
  <c r="J110" i="7" s="1"/>
  <c r="S137" i="6"/>
  <c r="S87" i="7" s="1"/>
  <c r="T137" i="6"/>
  <c r="T87" i="7" s="1"/>
  <c r="R137" i="6"/>
  <c r="R87" i="7" s="1"/>
  <c r="J137" i="6"/>
  <c r="J87" i="7" s="1"/>
  <c r="I137" i="6"/>
  <c r="I87" i="7" s="1"/>
  <c r="T98" i="6"/>
  <c r="T89" i="7" s="1"/>
  <c r="R98" i="6"/>
  <c r="R89" i="7" s="1"/>
  <c r="S98" i="6"/>
  <c r="S89" i="7" s="1"/>
  <c r="J98" i="6"/>
  <c r="J89" i="7" s="1"/>
  <c r="I98" i="6"/>
  <c r="I89" i="7" s="1"/>
  <c r="D123" i="6"/>
  <c r="D61"/>
  <c r="E92"/>
  <c r="E131" i="7" s="1"/>
  <c r="D92" i="6"/>
  <c r="D127"/>
  <c r="D103" i="7" s="1"/>
  <c r="S86" i="6"/>
  <c r="S86" i="7" s="1"/>
  <c r="D65" i="6"/>
  <c r="D110" i="7" s="1"/>
  <c r="R84" i="6"/>
  <c r="R132" i="7" s="1"/>
  <c r="I84" i="6"/>
  <c r="I132" i="7" s="1"/>
  <c r="J84" i="6"/>
  <c r="J132" i="7" s="1"/>
  <c r="T57" i="6"/>
  <c r="Q80"/>
  <c r="M104"/>
  <c r="M133" i="7" s="1"/>
  <c r="H123" i="6"/>
  <c r="H128" i="7" s="1"/>
  <c r="D82" i="6"/>
  <c r="D100" i="7" s="1"/>
  <c r="G90" i="6"/>
  <c r="G99" i="7" s="1"/>
  <c r="F119" i="6"/>
  <c r="F125" i="7" s="1"/>
  <c r="G95" i="6"/>
  <c r="G85" i="7" s="1"/>
  <c r="H119" i="6"/>
  <c r="H125" i="7" s="1"/>
  <c r="M119" i="6"/>
  <c r="M125" i="7" s="1"/>
  <c r="E56" i="6"/>
  <c r="E82" i="7" s="1"/>
  <c r="M92" i="6"/>
  <c r="M131" i="7" s="1"/>
  <c r="N119" i="6"/>
  <c r="N125" i="7" s="1"/>
  <c r="M88" i="6"/>
  <c r="M126" i="7" s="1"/>
  <c r="G93" i="6"/>
  <c r="G104" i="7" s="1"/>
  <c r="L120" i="6"/>
  <c r="L115" i="7" s="1"/>
  <c r="N95" i="6"/>
  <c r="N85" i="7" s="1"/>
  <c r="H132" i="6"/>
  <c r="H84" i="7" s="1"/>
  <c r="M127" i="6"/>
  <c r="M103" i="7" s="1"/>
  <c r="M61" i="6"/>
  <c r="M111" i="7" s="1"/>
  <c r="N104" i="6"/>
  <c r="N133" i="7" s="1"/>
  <c r="N106" i="6"/>
  <c r="N105" i="7" s="1"/>
  <c r="I101" i="6"/>
  <c r="I119" i="7" s="1"/>
  <c r="Q137" i="6"/>
  <c r="Q87" i="7" s="1"/>
  <c r="M105" i="6"/>
  <c r="M118" i="7" s="1"/>
  <c r="N132" i="6"/>
  <c r="N84" i="7" s="1"/>
  <c r="G96" i="6"/>
  <c r="G95" i="7" s="1"/>
  <c r="H120" i="6"/>
  <c r="H115" i="7" s="1"/>
  <c r="M120" i="6"/>
  <c r="M115" i="7" s="1"/>
  <c r="D110" i="6"/>
  <c r="D97" i="7" s="1"/>
  <c r="M82" i="6"/>
  <c r="M100" i="7" s="1"/>
  <c r="H129" i="6"/>
  <c r="H83" i="7" s="1"/>
  <c r="M93" i="6"/>
  <c r="M104" i="7" s="1"/>
  <c r="E89" i="6"/>
  <c r="E116" i="7" s="1"/>
  <c r="N126" i="6"/>
  <c r="N130" i="7" s="1"/>
  <c r="N120" i="6"/>
  <c r="N115" i="7" s="1"/>
  <c r="H127" i="6"/>
  <c r="H103" i="7" s="1"/>
  <c r="N96" i="6"/>
  <c r="N95" i="7" s="1"/>
  <c r="M73" i="6"/>
  <c r="M121" i="7" s="1"/>
  <c r="M132" i="6"/>
  <c r="M84" i="7" s="1"/>
  <c r="N88" i="6"/>
  <c r="N126" i="7" s="1"/>
  <c r="Q101" i="6"/>
  <c r="Q119" i="7" s="1"/>
  <c r="Q86" i="6"/>
  <c r="N133"/>
  <c r="N94" i="7" s="1"/>
  <c r="G88" i="6"/>
  <c r="G126" i="7" s="1"/>
  <c r="M121" i="6"/>
  <c r="M98" i="7" s="1"/>
  <c r="H130" i="6"/>
  <c r="H93" i="7" s="1"/>
  <c r="N127" i="6"/>
  <c r="N103" i="7" s="1"/>
  <c r="N121" i="6"/>
  <c r="N98" i="7" s="1"/>
  <c r="H126" i="6"/>
  <c r="H130" i="7" s="1"/>
  <c r="M89" i="6"/>
  <c r="M116" i="7" s="1"/>
  <c r="M72" i="6"/>
  <c r="M136" i="7" s="1"/>
  <c r="M133" i="6"/>
  <c r="M94" i="7" s="1"/>
  <c r="H115" i="6"/>
  <c r="H123" i="7" s="1"/>
  <c r="H117" i="6"/>
  <c r="H96" i="7" s="1"/>
  <c r="E81" i="6"/>
  <c r="E117" i="7" s="1"/>
  <c r="L81" i="6"/>
  <c r="L117" i="7" s="1"/>
  <c r="N89" i="6"/>
  <c r="N116" i="7" s="1"/>
  <c r="I135" i="6"/>
  <c r="I88" i="7" s="1"/>
  <c r="D69" i="6"/>
  <c r="D122" i="7" s="1"/>
  <c r="M106" i="6"/>
  <c r="M105" i="7" s="1"/>
  <c r="H124" i="6"/>
  <c r="H101" i="7" s="1"/>
  <c r="H93" i="6"/>
  <c r="H104" i="7" s="1"/>
  <c r="D78" i="6"/>
  <c r="D107" i="7" s="1"/>
  <c r="G89" i="6"/>
  <c r="G116" i="7" s="1"/>
  <c r="H121" i="6"/>
  <c r="H98" i="7" s="1"/>
  <c r="E123" i="6"/>
  <c r="E128" i="7" s="1"/>
  <c r="L108" i="6"/>
  <c r="L124" i="7" s="1"/>
  <c r="M90" i="6"/>
  <c r="M99" i="7" s="1"/>
  <c r="E119" i="6"/>
  <c r="E125" i="7" s="1"/>
  <c r="M74" i="6"/>
  <c r="M108" i="7" s="1"/>
  <c r="H90" i="6"/>
  <c r="H99" i="7" s="1"/>
  <c r="H89" i="6"/>
  <c r="H116" i="7" s="1"/>
  <c r="M96" i="6"/>
  <c r="M95" i="7" s="1"/>
  <c r="S70" i="6"/>
  <c r="S109" i="7" s="1"/>
  <c r="T70" i="6"/>
  <c r="T109" i="7" s="1"/>
  <c r="Q84" i="6"/>
  <c r="Q132" i="7" s="1"/>
  <c r="D112" i="6"/>
  <c r="D129" i="7" s="1"/>
  <c r="AG13" i="16" l="1"/>
  <c r="AG13" i="15"/>
  <c r="AG13" i="8"/>
  <c r="AG13" i="17"/>
  <c r="AF19" i="15"/>
  <c r="AF19" i="8"/>
  <c r="AF19" i="17"/>
  <c r="AF19" i="16"/>
  <c r="AE29" i="8"/>
  <c r="AE29" i="15"/>
  <c r="AE29" i="17"/>
  <c r="AE29" i="16"/>
  <c r="AG8" i="15"/>
  <c r="AG8" i="16"/>
  <c r="AG8" i="8"/>
  <c r="AG8" i="17"/>
  <c r="AE13" i="16"/>
  <c r="AE13" i="15"/>
  <c r="AE13" i="17"/>
  <c r="AE13" i="8"/>
  <c r="AE8" i="17"/>
  <c r="AE8" i="8"/>
  <c r="AE8" i="15"/>
  <c r="AE8" i="16"/>
  <c r="AG19" i="17"/>
  <c r="AG19" i="16"/>
  <c r="AG19" i="8"/>
  <c r="AG19" i="15"/>
  <c r="AG29"/>
  <c r="AG29" i="17"/>
  <c r="AG29" i="16"/>
  <c r="AF29" i="17"/>
  <c r="AF29" i="16"/>
  <c r="AF29" i="15"/>
  <c r="AF29" i="8"/>
  <c r="AE19" i="17"/>
  <c r="AE19" i="15"/>
  <c r="AE19" i="16"/>
  <c r="AH19" s="1"/>
  <c r="AL19" s="1"/>
  <c r="AE19" i="8"/>
  <c r="AF13" i="16"/>
  <c r="AF13" i="17"/>
  <c r="AF13" i="15"/>
  <c r="AF13" i="8"/>
  <c r="AF8" i="16"/>
  <c r="AF8" i="17"/>
  <c r="AF8" i="8"/>
  <c r="AF8" i="15"/>
  <c r="T126" i="6"/>
  <c r="T130" i="7" s="1"/>
  <c r="D126" i="6"/>
  <c r="D130" i="7" s="1"/>
  <c r="S117" i="6"/>
  <c r="S96" i="7" s="1"/>
  <c r="I126" i="6"/>
  <c r="I130" i="7" s="1"/>
  <c r="D124" i="6"/>
  <c r="D101" i="7" s="1"/>
  <c r="R124" i="6"/>
  <c r="R101" i="7" s="1"/>
  <c r="J124" i="6"/>
  <c r="J101" i="7" s="1"/>
  <c r="S126" i="6"/>
  <c r="S130" i="7" s="1"/>
  <c r="J117" i="6"/>
  <c r="J96" i="7" s="1"/>
  <c r="I127" i="6"/>
  <c r="I103" i="7" s="1"/>
  <c r="S127" i="6"/>
  <c r="S103" i="7" s="1"/>
  <c r="T127" i="6"/>
  <c r="T103" i="7" s="1"/>
  <c r="J127" i="6"/>
  <c r="J103" i="7" s="1"/>
  <c r="J123" i="6"/>
  <c r="J128" i="7" s="1"/>
  <c r="S123" i="6"/>
  <c r="T123"/>
  <c r="I123"/>
  <c r="R106"/>
  <c r="R105" i="7" s="1"/>
  <c r="J106" i="6"/>
  <c r="J105" i="7" s="1"/>
  <c r="S106" i="6"/>
  <c r="S105" i="7" s="1"/>
  <c r="T106" i="6"/>
  <c r="T105" i="7" s="1"/>
  <c r="I106" i="6"/>
  <c r="I105" i="7" s="1"/>
  <c r="R129" i="6"/>
  <c r="J129"/>
  <c r="T129"/>
  <c r="O73"/>
  <c r="O121" i="7" s="1"/>
  <c r="K73" i="6"/>
  <c r="K121" i="7" s="1"/>
  <c r="P73" i="6"/>
  <c r="P121" i="7" s="1"/>
  <c r="Q73" i="6"/>
  <c r="Q121" i="7" s="1"/>
  <c r="I105" i="6"/>
  <c r="I118" i="7" s="1"/>
  <c r="R105" i="6"/>
  <c r="R118" i="7" s="1"/>
  <c r="S105" i="6"/>
  <c r="S118" i="7" s="1"/>
  <c r="T105" i="6"/>
  <c r="T118" i="7" s="1"/>
  <c r="J105" i="6"/>
  <c r="J118" i="7" s="1"/>
  <c r="T73" i="6"/>
  <c r="T121" i="7" s="1"/>
  <c r="R73" i="6"/>
  <c r="R121" i="7" s="1"/>
  <c r="J73" i="6"/>
  <c r="J121" i="7" s="1"/>
  <c r="O95" i="6"/>
  <c r="P95"/>
  <c r="Q95"/>
  <c r="K95"/>
  <c r="K85" i="7" s="1"/>
  <c r="I76" i="6"/>
  <c r="I135" i="7" s="1"/>
  <c r="R76" i="6"/>
  <c r="R135" i="7" s="1"/>
  <c r="S76" i="6"/>
  <c r="S135" i="7" s="1"/>
  <c r="T76" i="6"/>
  <c r="T135" i="7" s="1"/>
  <c r="J76" i="6"/>
  <c r="J135" i="7" s="1"/>
  <c r="T132" i="6"/>
  <c r="T84" i="7" s="1"/>
  <c r="R132" i="6"/>
  <c r="R84" i="7" s="1"/>
  <c r="J132" i="6"/>
  <c r="J84" i="7" s="1"/>
  <c r="I132" i="6"/>
  <c r="I84" i="7" s="1"/>
  <c r="O119" i="6"/>
  <c r="O125" i="7" s="1"/>
  <c r="K119" i="6"/>
  <c r="K125" i="7" s="1"/>
  <c r="Q119" i="6"/>
  <c r="Q125" i="7" s="1"/>
  <c r="R72" i="6"/>
  <c r="R136" i="7" s="1"/>
  <c r="J72" i="6"/>
  <c r="J136" i="7" s="1"/>
  <c r="S72" i="6"/>
  <c r="S136" i="7" s="1"/>
  <c r="T72" i="6"/>
  <c r="T136" i="7" s="1"/>
  <c r="I72" i="6"/>
  <c r="I136" i="7" s="1"/>
  <c r="O130" i="6"/>
  <c r="O93" i="7" s="1"/>
  <c r="K130" i="6"/>
  <c r="K93" i="7" s="1"/>
  <c r="P130" i="6"/>
  <c r="P93" i="7" s="1"/>
  <c r="Q130" i="6"/>
  <c r="Q93" i="7" s="1"/>
  <c r="O77" i="6"/>
  <c r="O120" i="7" s="1"/>
  <c r="P77" i="6"/>
  <c r="P120" i="7" s="1"/>
  <c r="Q77" i="6"/>
  <c r="Q120" i="7" s="1"/>
  <c r="K77" i="6"/>
  <c r="K120" i="7" s="1"/>
  <c r="S68" i="6"/>
  <c r="S137" i="7" s="1"/>
  <c r="T68" i="6"/>
  <c r="T137" i="7" s="1"/>
  <c r="R68" i="6"/>
  <c r="R137" i="7" s="1"/>
  <c r="J68" i="6"/>
  <c r="J137" i="7" s="1"/>
  <c r="I68" i="6"/>
  <c r="I137" i="7" s="1"/>
  <c r="S96" i="6"/>
  <c r="S95" i="7" s="1"/>
  <c r="T96" i="6"/>
  <c r="T95" i="7" s="1"/>
  <c r="R96" i="6"/>
  <c r="R95" i="7" s="1"/>
  <c r="J96" i="6"/>
  <c r="J95" i="7" s="1"/>
  <c r="I96" i="6"/>
  <c r="I95" i="7" s="1"/>
  <c r="T109" i="6"/>
  <c r="T114" i="7" s="1"/>
  <c r="R109" i="6"/>
  <c r="R114" i="7" s="1"/>
  <c r="S109" i="6"/>
  <c r="S114" i="7" s="1"/>
  <c r="I109" i="6"/>
  <c r="I114" i="7" s="1"/>
  <c r="J109" i="6"/>
  <c r="J114" i="7" s="1"/>
  <c r="O78" i="6"/>
  <c r="O107" i="7" s="1"/>
  <c r="P78" i="6"/>
  <c r="P107" i="7" s="1"/>
  <c r="Q78" i="6"/>
  <c r="Q107" i="7" s="1"/>
  <c r="T80" i="6"/>
  <c r="T127" i="7" s="1"/>
  <c r="I80" i="6"/>
  <c r="I127" i="7" s="1"/>
  <c r="R80" i="6"/>
  <c r="R127" i="7" s="1"/>
  <c r="S80" i="6"/>
  <c r="S127" i="7" s="1"/>
  <c r="J80" i="6"/>
  <c r="J127" i="7" s="1"/>
  <c r="H96" i="6"/>
  <c r="H95" i="7" s="1"/>
  <c r="S62" i="6"/>
  <c r="S91" i="7" s="1"/>
  <c r="T62" i="6"/>
  <c r="T91" i="7" s="1"/>
  <c r="R62" i="6"/>
  <c r="R91" i="7" s="1"/>
  <c r="I62" i="6"/>
  <c r="I91" i="7" s="1"/>
  <c r="J62" i="6"/>
  <c r="J91" i="7" s="1"/>
  <c r="R61" i="6"/>
  <c r="R111" i="7" s="1"/>
  <c r="J61" i="6"/>
  <c r="J111" i="7" s="1"/>
  <c r="S61" i="6"/>
  <c r="S111" i="7" s="1"/>
  <c r="T61" i="6"/>
  <c r="T111" i="7" s="1"/>
  <c r="I61" i="6"/>
  <c r="I111" i="7" s="1"/>
  <c r="O82" i="6"/>
  <c r="O100" i="7" s="1"/>
  <c r="P82" i="6"/>
  <c r="P100" i="7" s="1"/>
  <c r="Q82" i="6"/>
  <c r="Q100" i="7" s="1"/>
  <c r="K82" i="6"/>
  <c r="K100" i="7" s="1"/>
  <c r="R89" i="6"/>
  <c r="R116" i="7" s="1"/>
  <c r="J89" i="6"/>
  <c r="J116" i="7" s="1"/>
  <c r="S89" i="6"/>
  <c r="S116" i="7" s="1"/>
  <c r="T89" i="6"/>
  <c r="T116" i="7" s="1"/>
  <c r="I89" i="6"/>
  <c r="I116" i="7" s="1"/>
  <c r="O106" i="6"/>
  <c r="O105" i="7" s="1"/>
  <c r="P106" i="6"/>
  <c r="P105" i="7" s="1"/>
  <c r="Q106" i="6"/>
  <c r="Q105" i="7" s="1"/>
  <c r="K106" i="6"/>
  <c r="K105" i="7" s="1"/>
  <c r="O110" i="6"/>
  <c r="O97" i="7" s="1"/>
  <c r="P110" i="6"/>
  <c r="P97" i="7" s="1"/>
  <c r="K110" i="6"/>
  <c r="K97" i="7" s="1"/>
  <c r="Q88" i="6"/>
  <c r="O88"/>
  <c r="P88"/>
  <c r="K88"/>
  <c r="K126" i="7" s="1"/>
  <c r="O112" i="6"/>
  <c r="O129" i="7" s="1"/>
  <c r="P112" i="6"/>
  <c r="P129" i="7" s="1"/>
  <c r="Q112" i="6"/>
  <c r="Q129" i="7" s="1"/>
  <c r="K112" i="6"/>
  <c r="K129" i="7" s="1"/>
  <c r="O96" i="6"/>
  <c r="O95" i="7" s="1"/>
  <c r="K96" i="6"/>
  <c r="K95" i="7" s="1"/>
  <c r="P96" i="6"/>
  <c r="P95" i="7" s="1"/>
  <c r="Q96" i="6"/>
  <c r="Q95" i="7" s="1"/>
  <c r="R81" i="6"/>
  <c r="R117" i="7" s="1"/>
  <c r="J81" i="6"/>
  <c r="J117" i="7" s="1"/>
  <c r="S81" i="6"/>
  <c r="S117" i="7" s="1"/>
  <c r="T81" i="6"/>
  <c r="T117" i="7" s="1"/>
  <c r="Q116" i="6"/>
  <c r="Q113" i="7" s="1"/>
  <c r="O116" i="6"/>
  <c r="O113" i="7" s="1"/>
  <c r="P116" i="6"/>
  <c r="P113" i="7" s="1"/>
  <c r="K116" i="6"/>
  <c r="K113" i="7" s="1"/>
  <c r="P120" i="6"/>
  <c r="P115" i="7" s="1"/>
  <c r="Q120" i="6"/>
  <c r="Q115" i="7" s="1"/>
  <c r="O120" i="6"/>
  <c r="O115" i="7" s="1"/>
  <c r="K120" i="6"/>
  <c r="K115" i="7" s="1"/>
  <c r="P58" i="6"/>
  <c r="P92" i="7" s="1"/>
  <c r="Q58" i="6"/>
  <c r="Q92" i="7" s="1"/>
  <c r="O58" i="6"/>
  <c r="O92" i="7" s="1"/>
  <c r="K58" i="6"/>
  <c r="K92" i="7" s="1"/>
  <c r="Q127" i="6"/>
  <c r="Q103" i="7" s="1"/>
  <c r="O127" i="6"/>
  <c r="O103" i="7" s="1"/>
  <c r="P127" i="6"/>
  <c r="P103" i="7" s="1"/>
  <c r="K127" i="6"/>
  <c r="K103" i="7" s="1"/>
  <c r="O61" i="6"/>
  <c r="O111" i="7" s="1"/>
  <c r="P61" i="6"/>
  <c r="P111" i="7" s="1"/>
  <c r="Q61" i="6"/>
  <c r="Q111" i="7" s="1"/>
  <c r="K61" i="6"/>
  <c r="K111" i="7" s="1"/>
  <c r="R56" i="6"/>
  <c r="R82" i="7" s="1"/>
  <c r="J56" i="6"/>
  <c r="J82" i="7" s="1"/>
  <c r="S56" i="6"/>
  <c r="S82" i="7" s="1"/>
  <c r="T56" i="6"/>
  <c r="T82" i="7" s="1"/>
  <c r="I56" i="6"/>
  <c r="I82" i="7" s="1"/>
  <c r="I88" i="6"/>
  <c r="I126" i="7" s="1"/>
  <c r="R88" i="6"/>
  <c r="R126" i="7" s="1"/>
  <c r="S88" i="6"/>
  <c r="S126" i="7" s="1"/>
  <c r="T88" i="6"/>
  <c r="T126" i="7" s="1"/>
  <c r="J88" i="6"/>
  <c r="J126" i="7" s="1"/>
  <c r="S119" i="6"/>
  <c r="S125" i="7" s="1"/>
  <c r="T119" i="6"/>
  <c r="T125" i="7" s="1"/>
  <c r="R119" i="6"/>
  <c r="R125" i="7" s="1"/>
  <c r="J119" i="6"/>
  <c r="J125" i="7" s="1"/>
  <c r="I119" i="6"/>
  <c r="I125" i="7" s="1"/>
  <c r="R82" i="6"/>
  <c r="R100" i="7" s="1"/>
  <c r="J82" i="6"/>
  <c r="J100" i="7" s="1"/>
  <c r="S82" i="6"/>
  <c r="S100" i="7" s="1"/>
  <c r="T82" i="6"/>
  <c r="T100" i="7" s="1"/>
  <c r="I82" i="6"/>
  <c r="I100" i="7" s="1"/>
  <c r="I133" i="6"/>
  <c r="I94" i="7" s="1"/>
  <c r="S133" i="6"/>
  <c r="S94" i="7" s="1"/>
  <c r="J133" i="6"/>
  <c r="J94" i="7" s="1"/>
  <c r="P74" i="6"/>
  <c r="P108" i="7" s="1"/>
  <c r="Q74" i="6"/>
  <c r="Q108" i="7" s="1"/>
  <c r="O74" i="6"/>
  <c r="O108" i="7" s="1"/>
  <c r="K74" i="6"/>
  <c r="K108" i="7" s="1"/>
  <c r="P115" i="6"/>
  <c r="P123" i="7" s="1"/>
  <c r="Q115" i="6"/>
  <c r="Q123" i="7" s="1"/>
  <c r="O115" i="6"/>
  <c r="O123" i="7" s="1"/>
  <c r="K115" i="6"/>
  <c r="K123" i="7" s="1"/>
  <c r="O129" i="6"/>
  <c r="P129"/>
  <c r="Q129"/>
  <c r="K129"/>
  <c r="K83" i="7" s="1"/>
  <c r="O113" i="6"/>
  <c r="O102" i="7" s="1"/>
  <c r="K113" i="6"/>
  <c r="K102" i="7" s="1"/>
  <c r="P113" i="6"/>
  <c r="P102" i="7" s="1"/>
  <c r="Q113" i="6"/>
  <c r="Q102" i="7" s="1"/>
  <c r="D62" i="6"/>
  <c r="D91" i="7" s="1"/>
  <c r="Q92" i="6"/>
  <c r="O92"/>
  <c r="K92"/>
  <c r="K131" i="7" s="1"/>
  <c r="P93" i="6"/>
  <c r="P104" i="7" s="1"/>
  <c r="K93" i="6"/>
  <c r="K104" i="7" s="1"/>
  <c r="O57" i="6"/>
  <c r="O112" i="7" s="1"/>
  <c r="K57" i="6"/>
  <c r="K112" i="7" s="1"/>
  <c r="P57" i="6"/>
  <c r="P112" i="7" s="1"/>
  <c r="Q57" i="6"/>
  <c r="Q112" i="7" s="1"/>
  <c r="T120" i="6"/>
  <c r="T115" i="7" s="1"/>
  <c r="R120" i="6"/>
  <c r="R115" i="7" s="1"/>
  <c r="S120" i="6"/>
  <c r="S115" i="7" s="1"/>
  <c r="J120" i="6"/>
  <c r="J115" i="7" s="1"/>
  <c r="I120" i="6"/>
  <c r="I115" i="7" s="1"/>
  <c r="I60" i="6"/>
  <c r="I81" i="7" s="1"/>
  <c r="R60" i="6"/>
  <c r="R81" i="7" s="1"/>
  <c r="S60" i="6"/>
  <c r="S81" i="7" s="1"/>
  <c r="T60" i="6"/>
  <c r="T81" i="7" s="1"/>
  <c r="J60" i="6"/>
  <c r="J81" i="7" s="1"/>
  <c r="P69" i="6"/>
  <c r="P122" i="7" s="1"/>
  <c r="Q69" i="6"/>
  <c r="Q122" i="7" s="1"/>
  <c r="O69" i="6"/>
  <c r="O122" i="7" s="1"/>
  <c r="K69" i="6"/>
  <c r="K122" i="7" s="1"/>
  <c r="Q105" i="6"/>
  <c r="Q118" i="7" s="1"/>
  <c r="O105" i="6"/>
  <c r="O118" i="7" s="1"/>
  <c r="P105" i="6"/>
  <c r="P118" i="7" s="1"/>
  <c r="K105" i="6"/>
  <c r="K118" i="7" s="1"/>
  <c r="I110" i="6"/>
  <c r="I97" i="7" s="1"/>
  <c r="R110" i="6"/>
  <c r="R97" i="7" s="1"/>
  <c r="S110" i="6"/>
  <c r="S97" i="7" s="1"/>
  <c r="T110" i="6"/>
  <c r="T97" i="7" s="1"/>
  <c r="J110" i="6"/>
  <c r="J97" i="7" s="1"/>
  <c r="Q76" i="6"/>
  <c r="Q135" i="7" s="1"/>
  <c r="O76" i="6"/>
  <c r="O135" i="7" s="1"/>
  <c r="P76" i="6"/>
  <c r="P135" i="7" s="1"/>
  <c r="K76" i="6"/>
  <c r="K135" i="7" s="1"/>
  <c r="T115" i="6"/>
  <c r="T123" i="7" s="1"/>
  <c r="R115" i="6"/>
  <c r="R123" i="7" s="1"/>
  <c r="J115" i="6"/>
  <c r="J123" i="7" s="1"/>
  <c r="S115" i="6"/>
  <c r="S123" i="7" s="1"/>
  <c r="I115" i="6"/>
  <c r="I123" i="7" s="1"/>
  <c r="T104" i="6"/>
  <c r="T133" i="7" s="1"/>
  <c r="R104" i="6"/>
  <c r="R133" i="7" s="1"/>
  <c r="S104" i="6"/>
  <c r="S133" i="7" s="1"/>
  <c r="J104" i="6"/>
  <c r="J133" i="7" s="1"/>
  <c r="I104" i="6"/>
  <c r="I133" i="7" s="1"/>
  <c r="O108" i="6"/>
  <c r="O124" i="7" s="1"/>
  <c r="K108" i="6"/>
  <c r="K124" i="7" s="1"/>
  <c r="P108" i="6"/>
  <c r="P124" i="7" s="1"/>
  <c r="Q108" i="6"/>
  <c r="Q124" i="7" s="1"/>
  <c r="R95" i="6"/>
  <c r="R85" i="7" s="1"/>
  <c r="J95" i="6"/>
  <c r="J85" i="7" s="1"/>
  <c r="S95" i="6"/>
  <c r="S85" i="7" s="1"/>
  <c r="I95" i="6"/>
  <c r="I85" i="7" s="1"/>
  <c r="O56" i="6"/>
  <c r="P56"/>
  <c r="Q56"/>
  <c r="Q82" i="7" s="1"/>
  <c r="AG6" i="17" s="1"/>
  <c r="K56" i="6"/>
  <c r="K82" i="7" s="1"/>
  <c r="Q60" i="6"/>
  <c r="O60"/>
  <c r="P60"/>
  <c r="K60"/>
  <c r="K81" i="7" s="1"/>
  <c r="I93" i="6"/>
  <c r="I104" i="7" s="1"/>
  <c r="R93" i="6"/>
  <c r="R104" i="7" s="1"/>
  <c r="S93" i="6"/>
  <c r="S104" i="7" s="1"/>
  <c r="T93" i="6"/>
  <c r="T104" i="7" s="1"/>
  <c r="J93" i="6"/>
  <c r="J104" i="7" s="1"/>
  <c r="S90" i="6"/>
  <c r="S99" i="7" s="1"/>
  <c r="T90" i="6"/>
  <c r="T99" i="7" s="1"/>
  <c r="R90" i="6"/>
  <c r="R99" i="7" s="1"/>
  <c r="J90" i="6"/>
  <c r="J99" i="7" s="1"/>
  <c r="I90" i="6"/>
  <c r="I99" i="7" s="1"/>
  <c r="Q121" i="6"/>
  <c r="Q98" i="7" s="1"/>
  <c r="O121" i="6"/>
  <c r="O98" i="7" s="1"/>
  <c r="P121" i="6"/>
  <c r="P98" i="7" s="1"/>
  <c r="K121" i="6"/>
  <c r="K98" i="7" s="1"/>
  <c r="I121" i="6"/>
  <c r="I98" i="7" s="1"/>
  <c r="R121" i="6"/>
  <c r="R98" i="7" s="1"/>
  <c r="S121" i="6"/>
  <c r="S98" i="7" s="1"/>
  <c r="T121" i="6"/>
  <c r="T98" i="7" s="1"/>
  <c r="J121" i="6"/>
  <c r="J98" i="7" s="1"/>
  <c r="T92" i="6"/>
  <c r="T131" i="7" s="1"/>
  <c r="R92" i="6"/>
  <c r="S92"/>
  <c r="I92"/>
  <c r="J92"/>
  <c r="J131" i="7" s="1"/>
  <c r="T58" i="6"/>
  <c r="T92" i="7" s="1"/>
  <c r="R58" i="6"/>
  <c r="R92" i="7" s="1"/>
  <c r="S58" i="6"/>
  <c r="S92" i="7" s="1"/>
  <c r="I58" i="6"/>
  <c r="I92" i="7" s="1"/>
  <c r="J58" i="6"/>
  <c r="J92" i="7" s="1"/>
  <c r="O72" i="6"/>
  <c r="P72"/>
  <c r="Q72"/>
  <c r="K72"/>
  <c r="K136" i="7" s="1"/>
  <c r="O117" i="6"/>
  <c r="O96" i="7" s="1"/>
  <c r="P117" i="6"/>
  <c r="P96" i="7" s="1"/>
  <c r="Q117" i="6"/>
  <c r="Q96" i="7" s="1"/>
  <c r="K117" i="6"/>
  <c r="K96" i="7" s="1"/>
  <c r="R74" i="6"/>
  <c r="R108" i="7" s="1"/>
  <c r="S74" i="6"/>
  <c r="S108" i="7" s="1"/>
  <c r="I74" i="6"/>
  <c r="I108" i="7" s="1"/>
  <c r="J74" i="6"/>
  <c r="J108" i="7" s="1"/>
  <c r="O124" i="6"/>
  <c r="O101" i="7" s="1"/>
  <c r="K124" i="6"/>
  <c r="K101" i="7" s="1"/>
  <c r="P124" i="6"/>
  <c r="P101" i="7" s="1"/>
  <c r="P126" i="6"/>
  <c r="P130" i="7" s="1"/>
  <c r="Q126" i="6"/>
  <c r="Q130" i="7" s="1"/>
  <c r="O126" i="6"/>
  <c r="O130" i="7" s="1"/>
  <c r="K126" i="6"/>
  <c r="K130" i="7" s="1"/>
  <c r="O62" i="6"/>
  <c r="O91" i="7" s="1"/>
  <c r="K62" i="6"/>
  <c r="K91" i="7" s="1"/>
  <c r="P62" i="6"/>
  <c r="P91" i="7" s="1"/>
  <c r="Q62" i="6"/>
  <c r="Q91" i="7" s="1"/>
  <c r="S130" i="6"/>
  <c r="S93" i="7" s="1"/>
  <c r="T130" i="6"/>
  <c r="T93" i="7" s="1"/>
  <c r="I130" i="6"/>
  <c r="I93" i="7" s="1"/>
  <c r="R130" i="6"/>
  <c r="R93" i="7" s="1"/>
  <c r="J130" i="6"/>
  <c r="J93" i="7" s="1"/>
  <c r="Q81" i="6"/>
  <c r="Q117" i="7" s="1"/>
  <c r="O81" i="6"/>
  <c r="O117" i="7" s="1"/>
  <c r="P81" i="6"/>
  <c r="P117" i="7" s="1"/>
  <c r="K81" i="6"/>
  <c r="K117" i="7" s="1"/>
  <c r="P109" i="6"/>
  <c r="P114" i="7" s="1"/>
  <c r="Q109" i="6"/>
  <c r="Q114" i="7" s="1"/>
  <c r="O109" i="6"/>
  <c r="O114" i="7" s="1"/>
  <c r="K109" i="6"/>
  <c r="K114" i="7" s="1"/>
  <c r="O89" i="6"/>
  <c r="O116" i="7" s="1"/>
  <c r="P89" i="6"/>
  <c r="P116" i="7" s="1"/>
  <c r="Q89" i="6"/>
  <c r="Q116" i="7" s="1"/>
  <c r="K89" i="6"/>
  <c r="K116" i="7" s="1"/>
  <c r="S113" i="6"/>
  <c r="S102" i="7" s="1"/>
  <c r="T113" i="6"/>
  <c r="T102" i="7" s="1"/>
  <c r="R113" i="6"/>
  <c r="R102" i="7" s="1"/>
  <c r="J113" i="6"/>
  <c r="J102" i="7" s="1"/>
  <c r="I113" i="6"/>
  <c r="I102" i="7" s="1"/>
  <c r="Q133" i="6"/>
  <c r="Q94" i="7" s="1"/>
  <c r="O133" i="6"/>
  <c r="O94" i="7" s="1"/>
  <c r="P133" i="6"/>
  <c r="P94" i="7" s="1"/>
  <c r="K133" i="6"/>
  <c r="K94" i="7" s="1"/>
  <c r="P132" i="6"/>
  <c r="Q132"/>
  <c r="Q84" i="7" s="1"/>
  <c r="AG28" i="17" s="1"/>
  <c r="O132" i="6"/>
  <c r="K132"/>
  <c r="K84" i="7" s="1"/>
  <c r="P104" i="6"/>
  <c r="P133" i="7" s="1"/>
  <c r="Q104" i="6"/>
  <c r="Q133" i="7" s="1"/>
  <c r="O104" i="6"/>
  <c r="O133" i="7" s="1"/>
  <c r="K104" i="6"/>
  <c r="K133" i="7" s="1"/>
  <c r="S108" i="6"/>
  <c r="S124" i="7" s="1"/>
  <c r="T108" i="6"/>
  <c r="T124" i="7" s="1"/>
  <c r="R108" i="6"/>
  <c r="R124" i="7" s="1"/>
  <c r="J108" i="6"/>
  <c r="J124" i="7" s="1"/>
  <c r="I108" i="6"/>
  <c r="I124" i="7" s="1"/>
  <c r="R77" i="6"/>
  <c r="R120" i="7" s="1"/>
  <c r="J77" i="6"/>
  <c r="J120" i="7" s="1"/>
  <c r="S77" i="6"/>
  <c r="S120" i="7" s="1"/>
  <c r="T77" i="6"/>
  <c r="T120" i="7" s="1"/>
  <c r="I77" i="6"/>
  <c r="I120" i="7" s="1"/>
  <c r="O68" i="6"/>
  <c r="K68"/>
  <c r="K137" i="7" s="1"/>
  <c r="P68" i="6"/>
  <c r="Q68"/>
  <c r="O90"/>
  <c r="O99" i="7" s="1"/>
  <c r="K90" i="6"/>
  <c r="K99" i="7" s="1"/>
  <c r="P90" i="6"/>
  <c r="P99" i="7" s="1"/>
  <c r="Q90" i="6"/>
  <c r="Q99" i="7" s="1"/>
  <c r="O123" i="6"/>
  <c r="O128" i="7" s="1"/>
  <c r="P123" i="6"/>
  <c r="P128" i="7" s="1"/>
  <c r="Q123" i="6"/>
  <c r="Q128" i="7" s="1"/>
  <c r="K123" i="6"/>
  <c r="K128" i="7" s="1"/>
  <c r="S78" i="6"/>
  <c r="S107" i="7" s="1"/>
  <c r="T78" i="6"/>
  <c r="T107" i="7" s="1"/>
  <c r="R78" i="6"/>
  <c r="R107" i="7" s="1"/>
  <c r="I78" i="6"/>
  <c r="I107" i="7" s="1"/>
  <c r="J78" i="6"/>
  <c r="J107" i="7" s="1"/>
  <c r="D58" i="6"/>
  <c r="D92" i="7" s="1"/>
  <c r="D113" i="6"/>
  <c r="D102" i="7" s="1"/>
  <c r="I129" i="6"/>
  <c r="I83" i="7" s="1"/>
  <c r="D132" i="6"/>
  <c r="D84" i="7" s="1"/>
  <c r="T133" i="6"/>
  <c r="T94" i="7" s="1"/>
  <c r="H133" i="6"/>
  <c r="H94" i="7" s="1"/>
  <c r="D116" i="6"/>
  <c r="D113" i="7" s="1"/>
  <c r="P80" i="6"/>
  <c r="M80"/>
  <c r="M127" i="7" s="1"/>
  <c r="D81" i="6"/>
  <c r="D117" i="7" s="1"/>
  <c r="G92" i="6"/>
  <c r="G131" i="7" s="1"/>
  <c r="G149" s="1"/>
  <c r="D90" i="6"/>
  <c r="D99" i="7" s="1"/>
  <c r="D108" i="6"/>
  <c r="D124" i="7" s="1"/>
  <c r="D119" i="6"/>
  <c r="D125" i="7" s="1"/>
  <c r="D77" i="6"/>
  <c r="D120" i="7" s="1"/>
  <c r="D68" i="6"/>
  <c r="D137" i="7" s="1"/>
  <c r="H92" i="6"/>
  <c r="H131" i="7" s="1"/>
  <c r="R133" i="6"/>
  <c r="R94" i="7" s="1"/>
  <c r="D133" i="6"/>
  <c r="D94" i="7" s="1"/>
  <c r="D60" i="6"/>
  <c r="D81" i="7" s="1"/>
  <c r="I117" i="6"/>
  <c r="I96" i="7" s="1"/>
  <c r="D117" i="6"/>
  <c r="D96" i="7" s="1"/>
  <c r="D131"/>
  <c r="D128"/>
  <c r="S129" i="6"/>
  <c r="D83" i="7"/>
  <c r="R123" i="6"/>
  <c r="R128" i="7" s="1"/>
  <c r="R117" i="6"/>
  <c r="R96" i="7" s="1"/>
  <c r="T117" i="6"/>
  <c r="T96" i="7" s="1"/>
  <c r="R112"/>
  <c r="I112"/>
  <c r="S112"/>
  <c r="T112"/>
  <c r="K78" i="6"/>
  <c r="K107" i="7" s="1"/>
  <c r="I116" i="6"/>
  <c r="I113" i="7" s="1"/>
  <c r="R116" i="6"/>
  <c r="R113" i="7" s="1"/>
  <c r="J116" i="6"/>
  <c r="J113" i="7" s="1"/>
  <c r="S116" i="6"/>
  <c r="S113" i="7" s="1"/>
  <c r="T116" i="6"/>
  <c r="T113" i="7" s="1"/>
  <c r="R127" i="6"/>
  <c r="R103" i="7" s="1"/>
  <c r="S132" i="6"/>
  <c r="S84" i="7" s="1"/>
  <c r="P119" i="6"/>
  <c r="P125" i="7" s="1"/>
  <c r="R126" i="6"/>
  <c r="R130" i="7" s="1"/>
  <c r="J126" i="6"/>
  <c r="J130" i="7" s="1"/>
  <c r="Q110" i="6"/>
  <c r="Q97" i="7" s="1"/>
  <c r="S73" i="6"/>
  <c r="S121" i="7" s="1"/>
  <c r="I73" i="6"/>
  <c r="I121" i="7" s="1"/>
  <c r="T74" i="6"/>
  <c r="T108" i="7" s="1"/>
  <c r="Q124" i="6"/>
  <c r="Q101" i="7" s="1"/>
  <c r="T95" i="6"/>
  <c r="T85" i="7" s="1"/>
  <c r="R112" i="6"/>
  <c r="R129" i="7" s="1"/>
  <c r="J112" i="6"/>
  <c r="J129" i="7" s="1"/>
  <c r="S112" i="6"/>
  <c r="S129" i="7" s="1"/>
  <c r="T112" i="6"/>
  <c r="T129" i="7" s="1"/>
  <c r="I112" i="6"/>
  <c r="I129" i="7" s="1"/>
  <c r="P92" i="6"/>
  <c r="Q93"/>
  <c r="Q104" i="7" s="1"/>
  <c r="O93" i="6"/>
  <c r="O104" i="7" s="1"/>
  <c r="T69" i="6"/>
  <c r="T122" i="7" s="1"/>
  <c r="R69" i="6"/>
  <c r="R122" i="7" s="1"/>
  <c r="S69" i="6"/>
  <c r="S122" i="7" s="1"/>
  <c r="J69" i="6"/>
  <c r="J122" i="7" s="1"/>
  <c r="I69" i="6"/>
  <c r="I122" i="7" s="1"/>
  <c r="S124" i="6"/>
  <c r="S101" i="7" s="1"/>
  <c r="T124" i="6"/>
  <c r="T101" i="7" s="1"/>
  <c r="I124" i="6"/>
  <c r="I101" i="7" s="1"/>
  <c r="I81" i="6"/>
  <c r="I117" i="7" s="1"/>
  <c r="O86"/>
  <c r="P86"/>
  <c r="Q86"/>
  <c r="D111"/>
  <c r="F149"/>
  <c r="E149"/>
  <c r="F152" i="6"/>
  <c r="E152"/>
  <c r="K127" i="7"/>
  <c r="AH19" i="15" l="1"/>
  <c r="AL19" s="1"/>
  <c r="AH19" i="17"/>
  <c r="AL19" s="1"/>
  <c r="AE20"/>
  <c r="AE20" i="15"/>
  <c r="AE20" i="8"/>
  <c r="AE20" i="16"/>
  <c r="AE24"/>
  <c r="AE24" i="8"/>
  <c r="AE24" i="15"/>
  <c r="AE24" i="17"/>
  <c r="AF24"/>
  <c r="AF24" i="16"/>
  <c r="AF24" i="15"/>
  <c r="AF24" i="8"/>
  <c r="AG20" i="17"/>
  <c r="AG20" i="8"/>
  <c r="AG20" i="15"/>
  <c r="AG20" i="16"/>
  <c r="AG21"/>
  <c r="AG21" i="17"/>
  <c r="AG21" i="15"/>
  <c r="AG21" i="8"/>
  <c r="AE11" i="16"/>
  <c r="AE11" i="17"/>
  <c r="AE11" i="15"/>
  <c r="AE11" i="8"/>
  <c r="AE23" i="16"/>
  <c r="AE23" i="17"/>
  <c r="AE23" i="15"/>
  <c r="AE23" i="8"/>
  <c r="AH8" i="17"/>
  <c r="AL8" s="1"/>
  <c r="AH13" i="16"/>
  <c r="AL13" s="1"/>
  <c r="AE25"/>
  <c r="AE25" i="8"/>
  <c r="AE25" i="17"/>
  <c r="AE25" i="15"/>
  <c r="AF25" i="16"/>
  <c r="AF25" i="8"/>
  <c r="AF25" i="15"/>
  <c r="AF25" i="17"/>
  <c r="AG26"/>
  <c r="AG26" i="16"/>
  <c r="AG26" i="15"/>
  <c r="AG26" i="8"/>
  <c r="AF23" i="16"/>
  <c r="AF23" i="15"/>
  <c r="AF23" i="8"/>
  <c r="AF23" i="17"/>
  <c r="AH8" i="8"/>
  <c r="AL8" s="1"/>
  <c r="AH13" i="15"/>
  <c r="AL13" s="1"/>
  <c r="AH29"/>
  <c r="AL29" s="1"/>
  <c r="AH19" i="8"/>
  <c r="AL19" s="1"/>
  <c r="AH8" i="15"/>
  <c r="AL8" s="1"/>
  <c r="AH13" i="17"/>
  <c r="AL13" s="1"/>
  <c r="AH29"/>
  <c r="AL29" s="1"/>
  <c r="AF26"/>
  <c r="AF26" i="16"/>
  <c r="AF26" i="8"/>
  <c r="AF26" i="15"/>
  <c r="AE21" i="17"/>
  <c r="AE21" i="16"/>
  <c r="AE21" i="8"/>
  <c r="AE21" i="15"/>
  <c r="AF11" i="16"/>
  <c r="AF11" i="17"/>
  <c r="AF11" i="15"/>
  <c r="AF11" i="8"/>
  <c r="AG25" i="15"/>
  <c r="AG25" i="16"/>
  <c r="AG25" i="8"/>
  <c r="AG25" i="17"/>
  <c r="AF20"/>
  <c r="AF20" i="15"/>
  <c r="AF20" i="8"/>
  <c r="AF20" i="16"/>
  <c r="AE26" i="17"/>
  <c r="AE26" i="15"/>
  <c r="AE26" i="16"/>
  <c r="AE26" i="8"/>
  <c r="AF21" i="16"/>
  <c r="AF21" i="17"/>
  <c r="AF21" i="15"/>
  <c r="AF21" i="8"/>
  <c r="AG11" i="16"/>
  <c r="AG11" i="15"/>
  <c r="AG11" i="17"/>
  <c r="AG11" i="8"/>
  <c r="AG23" i="16"/>
  <c r="AG23" i="17"/>
  <c r="AG23" i="15"/>
  <c r="AG23" i="8"/>
  <c r="AG24" i="16"/>
  <c r="AG24" i="8"/>
  <c r="AG24" i="15"/>
  <c r="AG24" i="17"/>
  <c r="AH8" i="16"/>
  <c r="AL8" s="1"/>
  <c r="AH13" i="8"/>
  <c r="AL13" s="1"/>
  <c r="AH29" i="16"/>
  <c r="AL29" s="1"/>
  <c r="AG14"/>
  <c r="AG14" i="17"/>
  <c r="AE14" i="16"/>
  <c r="AE14" i="17"/>
  <c r="AF14" i="16"/>
  <c r="AF14" i="17"/>
  <c r="AG28" i="15"/>
  <c r="AG28" i="16"/>
  <c r="AG6" i="15"/>
  <c r="AG6" i="16"/>
  <c r="AG14" i="8"/>
  <c r="AG14" i="15"/>
  <c r="AE14" i="8"/>
  <c r="AE14" i="15"/>
  <c r="AF14" i="8"/>
  <c r="AF14" i="15"/>
  <c r="G152" i="6"/>
  <c r="H149" i="7"/>
  <c r="H152" i="6"/>
  <c r="R131" i="7"/>
  <c r="J83"/>
  <c r="R83"/>
  <c r="S128"/>
  <c r="S131"/>
  <c r="S83"/>
  <c r="T128"/>
  <c r="I131"/>
  <c r="T83"/>
  <c r="I128"/>
  <c r="D152" i="6"/>
  <c r="D154" s="1"/>
  <c r="E155" s="1"/>
  <c r="Q85" i="7"/>
  <c r="O84"/>
  <c r="P127"/>
  <c r="O81"/>
  <c r="Q83"/>
  <c r="O137"/>
  <c r="P82"/>
  <c r="P131"/>
  <c r="Q127"/>
  <c r="P81"/>
  <c r="O83"/>
  <c r="P137"/>
  <c r="Q131"/>
  <c r="O136"/>
  <c r="Q126"/>
  <c r="O85"/>
  <c r="P84"/>
  <c r="O127"/>
  <c r="Q137"/>
  <c r="O131"/>
  <c r="P136"/>
  <c r="O126"/>
  <c r="P85"/>
  <c r="Q81"/>
  <c r="P83"/>
  <c r="O82"/>
  <c r="Q136"/>
  <c r="P126"/>
  <c r="D149"/>
  <c r="AG6" i="8"/>
  <c r="AG28"/>
  <c r="AG29"/>
  <c r="AH29" s="1"/>
  <c r="AL29" s="1"/>
  <c r="AH26" i="16" l="1"/>
  <c r="AL26" s="1"/>
  <c r="AH26" i="17"/>
  <c r="AL26" s="1"/>
  <c r="AH26" i="8"/>
  <c r="AL26" s="1"/>
  <c r="AH21" i="15"/>
  <c r="AL21" s="1"/>
  <c r="AH26"/>
  <c r="AL26" s="1"/>
  <c r="AH23" i="16"/>
  <c r="AL23" s="1"/>
  <c r="AH11"/>
  <c r="AL11" s="1"/>
  <c r="AH24"/>
  <c r="AL24" s="1"/>
  <c r="AH25" i="17"/>
  <c r="AL25" s="1"/>
  <c r="AH21"/>
  <c r="AL21" s="1"/>
  <c r="AH25" i="15"/>
  <c r="AL25" s="1"/>
  <c r="AH23" i="17"/>
  <c r="AL23" s="1"/>
  <c r="AH11"/>
  <c r="AL11" s="1"/>
  <c r="AH24" i="8"/>
  <c r="AL24" s="1"/>
  <c r="AH20" i="15"/>
  <c r="AL20" s="1"/>
  <c r="AH20" i="17"/>
  <c r="AL20" s="1"/>
  <c r="AH21" i="16"/>
  <c r="AL21" s="1"/>
  <c r="AH25"/>
  <c r="AL25" s="1"/>
  <c r="AH23" i="15"/>
  <c r="AL23" s="1"/>
  <c r="AH11"/>
  <c r="AL11" s="1"/>
  <c r="AH24"/>
  <c r="AL24" s="1"/>
  <c r="AH20" i="8"/>
  <c r="AL20" s="1"/>
  <c r="AH21"/>
  <c r="AL21" s="1"/>
  <c r="AH25"/>
  <c r="AL25" s="1"/>
  <c r="AH23"/>
  <c r="AL23" s="1"/>
  <c r="AH11"/>
  <c r="AL11" s="1"/>
  <c r="AH24" i="17"/>
  <c r="AL24" s="1"/>
  <c r="AH20" i="16"/>
  <c r="AL20" s="1"/>
  <c r="AH14"/>
  <c r="AL14" s="1"/>
  <c r="AF28"/>
  <c r="AF28" i="17"/>
  <c r="AE6" i="16"/>
  <c r="AE6" i="17"/>
  <c r="AE15" i="16"/>
  <c r="AE15" i="17"/>
  <c r="AE12" i="16"/>
  <c r="AE12" i="17"/>
  <c r="AE10" i="16"/>
  <c r="AE10" i="17"/>
  <c r="AF7" i="16"/>
  <c r="AF7" i="17"/>
  <c r="AE9" i="16"/>
  <c r="AE9" i="17"/>
  <c r="AE28" i="16"/>
  <c r="AE28" i="17"/>
  <c r="AF17" i="16"/>
  <c r="AF17" i="17"/>
  <c r="AG9" i="16"/>
  <c r="AG9" i="17"/>
  <c r="AG15" i="16"/>
  <c r="AG15" i="17"/>
  <c r="AE27" i="16"/>
  <c r="AE27" i="17"/>
  <c r="AF6" i="16"/>
  <c r="AF6" i="17"/>
  <c r="AF12" i="16"/>
  <c r="AF12" i="17"/>
  <c r="AG10" i="16"/>
  <c r="AG10" i="17"/>
  <c r="AF15" i="16"/>
  <c r="AF15" i="17"/>
  <c r="AG7" i="16"/>
  <c r="AG7" i="17"/>
  <c r="AE16" i="16"/>
  <c r="AE16" i="17"/>
  <c r="AE17" i="16"/>
  <c r="AE17" i="17"/>
  <c r="AF9" i="16"/>
  <c r="AF9" i="17"/>
  <c r="AF16" i="16"/>
  <c r="AF16" i="17"/>
  <c r="AE7" i="16"/>
  <c r="AE7" i="17"/>
  <c r="AF27" i="16"/>
  <c r="AF27" i="17"/>
  <c r="AF10" i="16"/>
  <c r="AF10" i="17"/>
  <c r="AG16" i="16"/>
  <c r="AG16" i="17"/>
  <c r="AG12" i="16"/>
  <c r="AH12" s="1"/>
  <c r="AL12" s="1"/>
  <c r="AG12" i="17"/>
  <c r="AG27" i="16"/>
  <c r="AG27" i="17"/>
  <c r="AG17" i="16"/>
  <c r="AG17" i="17"/>
  <c r="AH14"/>
  <c r="AL14" s="1"/>
  <c r="AH14" i="8"/>
  <c r="AL14" s="1"/>
  <c r="AF17"/>
  <c r="AF17" i="15"/>
  <c r="AF15" i="8"/>
  <c r="AF15" i="15"/>
  <c r="AG7" i="8"/>
  <c r="AG7" i="15"/>
  <c r="AE16" i="8"/>
  <c r="AE16" i="15"/>
  <c r="AE17" i="8"/>
  <c r="AE17" i="15"/>
  <c r="AF9" i="8"/>
  <c r="AF9" i="15"/>
  <c r="AF16" i="8"/>
  <c r="AF16" i="15"/>
  <c r="AE7" i="8"/>
  <c r="AE7" i="15"/>
  <c r="AF27" i="8"/>
  <c r="AF27" i="15"/>
  <c r="AF10" i="8"/>
  <c r="AF10" i="15"/>
  <c r="AF28" i="8"/>
  <c r="AF28" i="15"/>
  <c r="AG16" i="8"/>
  <c r="AG16" i="15"/>
  <c r="AG12" i="8"/>
  <c r="AG12" i="15"/>
  <c r="AG27" i="8"/>
  <c r="AG27" i="15"/>
  <c r="AG17" i="8"/>
  <c r="AH17" s="1"/>
  <c r="AL17" s="1"/>
  <c r="AG17" i="15"/>
  <c r="AE6" i="8"/>
  <c r="AE6" i="15"/>
  <c r="AE15" i="8"/>
  <c r="AE15" i="15"/>
  <c r="AE12" i="8"/>
  <c r="AE12" i="15"/>
  <c r="AE10" i="8"/>
  <c r="AE10" i="15"/>
  <c r="AF7" i="8"/>
  <c r="AF7" i="15"/>
  <c r="AE9" i="8"/>
  <c r="AE9" i="15"/>
  <c r="AE28" i="8"/>
  <c r="AE28" i="15"/>
  <c r="AG10" i="8"/>
  <c r="AG10" i="15"/>
  <c r="AG9" i="8"/>
  <c r="AG9" i="15"/>
  <c r="AG15" i="8"/>
  <c r="AG15" i="15"/>
  <c r="AE27" i="8"/>
  <c r="AE27" i="15"/>
  <c r="AF6" i="8"/>
  <c r="AF6" i="15"/>
  <c r="AF12" i="8"/>
  <c r="AF12" i="15"/>
  <c r="AH14"/>
  <c r="AL14" s="1"/>
  <c r="AH17" i="16" l="1"/>
  <c r="AL17" s="1"/>
  <c r="AH7" i="8"/>
  <c r="AL7" s="1"/>
  <c r="AH27"/>
  <c r="AL27" s="1"/>
  <c r="AH28" i="16"/>
  <c r="AL28" s="1"/>
  <c r="AH27"/>
  <c r="AL27" s="1"/>
  <c r="AH16"/>
  <c r="AL16" s="1"/>
  <c r="AH7"/>
  <c r="AL7" s="1"/>
  <c r="AH9"/>
  <c r="AL9" s="1"/>
  <c r="AH15"/>
  <c r="AL15" s="1"/>
  <c r="AH16" i="8"/>
  <c r="AL16" s="1"/>
  <c r="AH15"/>
  <c r="AL15" s="1"/>
  <c r="AH10"/>
  <c r="AL10" s="1"/>
  <c r="AH10" i="16"/>
  <c r="AL10" s="1"/>
  <c r="AH6" i="8"/>
  <c r="AL6" s="1"/>
  <c r="AH28" i="17"/>
  <c r="AL28" s="1"/>
  <c r="AH17"/>
  <c r="AL17" s="1"/>
  <c r="AH9"/>
  <c r="AL9" s="1"/>
  <c r="AH10"/>
  <c r="AL10" s="1"/>
  <c r="AH15"/>
  <c r="AL15" s="1"/>
  <c r="AH6" i="16"/>
  <c r="AL6" s="1"/>
  <c r="AH7" i="17"/>
  <c r="AL7" s="1"/>
  <c r="AH16"/>
  <c r="AL16" s="1"/>
  <c r="AH27"/>
  <c r="AL27" s="1"/>
  <c r="AH12"/>
  <c r="AL12" s="1"/>
  <c r="AH6"/>
  <c r="AL6" s="1"/>
  <c r="AH9" i="8"/>
  <c r="AL9" s="1"/>
  <c r="AH28"/>
  <c r="AL28" s="1"/>
  <c r="AH12"/>
  <c r="AL12" s="1"/>
  <c r="AH27" i="15"/>
  <c r="AL27" s="1"/>
  <c r="AH28"/>
  <c r="AL28" s="1"/>
  <c r="AH9"/>
  <c r="AL9" s="1"/>
  <c r="AH10"/>
  <c r="AL10" s="1"/>
  <c r="AH15"/>
  <c r="AL15" s="1"/>
  <c r="AH17"/>
  <c r="AL17" s="1"/>
  <c r="AH12"/>
  <c r="AL12" s="1"/>
  <c r="AH6"/>
  <c r="AL6" s="1"/>
  <c r="AH7"/>
  <c r="AL7" s="1"/>
  <c r="AH16"/>
  <c r="AL16" s="1"/>
</calcChain>
</file>

<file path=xl/sharedStrings.xml><?xml version="1.0" encoding="utf-8"?>
<sst xmlns="http://schemas.openxmlformats.org/spreadsheetml/2006/main" count="1369" uniqueCount="268">
  <si>
    <t>CDCM Impact Assessment for DCP</t>
  </si>
  <si>
    <t>Tariff</t>
  </si>
  <si>
    <t>Current Prices</t>
  </si>
  <si>
    <t>Prices on New Basis</t>
  </si>
  <si>
    <t>PRICE CHANGE</t>
  </si>
  <si>
    <t>% CHANGE</t>
  </si>
  <si>
    <t>PRICE CHANGE OVER CHARGINIG PERIOD (365 Days)</t>
  </si>
  <si>
    <t>Unit rate 1 p/kWh</t>
  </si>
  <si>
    <t>Unit rate 2 p/kWh</t>
  </si>
  <si>
    <t>Unit rate 3 p/kWh</t>
  </si>
  <si>
    <t>Fixed charge p/MPAN/day</t>
  </si>
  <si>
    <t>Capacity charge p/kVA/day</t>
  </si>
  <si>
    <t>Reactive power charge p/kVArh</t>
  </si>
  <si>
    <t>Ave kWHs/ MPAN</t>
  </si>
  <si>
    <t>Annual Change for Rate 1 Units (pence)</t>
  </si>
  <si>
    <t>Total Annual Unit Charge (pence)</t>
  </si>
  <si>
    <t>Annaul Change in Fixed charge (pence)</t>
  </si>
  <si>
    <t>Annaul Change in Capacity Charge (pence)</t>
  </si>
  <si>
    <t>Annaul Change in Reactive Power Charge (pence)</t>
  </si>
  <si>
    <t>Change in Total Annual DUOS Charge (£)</t>
  </si>
  <si>
    <t>Domestic Unrestricted</t>
  </si>
  <si>
    <t>Domestic Two Rate</t>
  </si>
  <si>
    <t xml:space="preserve">Domestic Off Peak </t>
  </si>
  <si>
    <t>Small Non Domestic Unrestricted</t>
  </si>
  <si>
    <t>Small Non Domestic Two Rate</t>
  </si>
  <si>
    <t>Small Non Domestic Off Peak</t>
  </si>
  <si>
    <t>LV Medium Non-Domestic</t>
  </si>
  <si>
    <t>LV Sub Medium Non-Domestic</t>
  </si>
  <si>
    <t>HV Medium Non-Domestic</t>
  </si>
  <si>
    <t>LV HH Metered</t>
  </si>
  <si>
    <t>LV Sub HH Metered</t>
  </si>
  <si>
    <t>HV HH Metered</t>
  </si>
  <si>
    <t>HV Sub HH Metered</t>
  </si>
  <si>
    <t>NHH UMS</t>
  </si>
  <si>
    <t>LV UMS (Pseudo HH Metered)</t>
  </si>
  <si>
    <t>LV Generation NHH</t>
  </si>
  <si>
    <t>LV Sub Generation NHH</t>
  </si>
  <si>
    <t>LV Generation Intermittent</t>
  </si>
  <si>
    <t>LV Generation Non-Intermittent</t>
  </si>
  <si>
    <t>LV Sub Generation Intermittent</t>
  </si>
  <si>
    <t>LV Sub Generation Non-Intermittent</t>
  </si>
  <si>
    <t>HV Generation Intermittent</t>
  </si>
  <si>
    <t>HV Generation Non-Intermittent</t>
  </si>
  <si>
    <t>HV Sub Generation Non-Intermittent</t>
  </si>
  <si>
    <t>HV Sub Generation Intermittent</t>
  </si>
  <si>
    <t>LDNO LV: Domestic Unrestricted</t>
  </si>
  <si>
    <t>LDNO LV: Domestic Two Rate</t>
  </si>
  <si>
    <t>LDNO LV: Small Non Domestic Unrestricted</t>
  </si>
  <si>
    <t>LDNO LV: Small Non Domestic Two Rate</t>
  </si>
  <si>
    <t>LDNO LV: LV Medium Non-Domestic</t>
  </si>
  <si>
    <t>LDNO LV: LV HH Metered</t>
  </si>
  <si>
    <t>LDNO LV: NHH UMS</t>
  </si>
  <si>
    <t>LDNO LV: LV UMS (Pseudo HH Metered)</t>
  </si>
  <si>
    <t>LDNO LV: LV Generation NHH</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</si>
  <si>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</si>
  <si>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</si>
  <si>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</si>
  <si>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</si>
  <si>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</si>
  <si>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</si>
  <si>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</si>
  <si>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</si>
  <si>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</si>
  <si>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</si>
  <si>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NHH UMS</t>
  </si>
  <si>
    <t>LDNO HV: LV UMS (Pseudo HH Metered)</t>
  </si>
  <si>
    <t>LDNO HV: LV Generation NHH</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</si>
  <si>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</si>
  <si>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</si>
  <si>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</si>
  <si>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</si>
  <si>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</si>
  <si>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</si>
  <si>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</si>
  <si>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&gt; Domestic Unrestricted</t>
  </si>
  <si>
    <t/>
  </si>
  <si>
    <t>&gt; Domestic Two Rate</t>
  </si>
  <si>
    <t>&gt; Domestic Off Peak (related MPAN)</t>
  </si>
  <si>
    <t>Domestic Off Peak (related MPAN)</t>
  </si>
  <si>
    <t>LDNO LV: Domestic Off Peak (related MPAN)</t>
  </si>
  <si>
    <t>LDNO HV: Domestic Off Peak (related MPAN)</t>
  </si>
  <si>
    <t>&gt; Small Non Domestic Unrestricted</t>
  </si>
  <si>
    <t>&gt; Small Non Domestic Two Rate</t>
  </si>
  <si>
    <t>&gt; Small Non Domestic Off Peak (related MPAN)</t>
  </si>
  <si>
    <t>Small Non Domestic Off Peak (related MPAN)</t>
  </si>
  <si>
    <t>LDNO LV: Small Non Domestic Off Peak (related MPAN)</t>
  </si>
  <si>
    <t>LDNO HV: Small Non Domestic Off Peak (related MPAN)</t>
  </si>
  <si>
    <t>&gt; LV Medium Non-Domestic</t>
  </si>
  <si>
    <t>&gt; LV Sub Medium Non-Domestic</t>
  </si>
  <si>
    <t>&gt; HV Medium Non-Domestic</t>
  </si>
  <si>
    <t>&gt; LV HH Metered</t>
  </si>
  <si>
    <t>&gt; LV Sub HH Metered</t>
  </si>
  <si>
    <t>&gt; HV HH Metered</t>
  </si>
  <si>
    <t>&gt; HV Sub HH Metered</t>
  </si>
  <si>
    <t>&gt; NHH UMS</t>
  </si>
  <si>
    <t>&gt; LV UMS (Pseudo HH Metered)</t>
  </si>
  <si>
    <t>&gt; LV Generation NHH</t>
  </si>
  <si>
    <t>&gt; LV Generation Intermittent</t>
  </si>
  <si>
    <t>&gt; LV Generation Non-Intermittent</t>
  </si>
  <si>
    <t>&gt; LV Sub Generation Intermittent</t>
  </si>
  <si>
    <t>&gt; LV Sub Generation Non-Intermittent</t>
  </si>
  <si>
    <t>&gt; HV Generation Intermittent</t>
  </si>
  <si>
    <t>&gt; HV Generation Non-Intermittent</t>
  </si>
  <si>
    <t>&gt; HV Sub Generation Non-Intermittent</t>
  </si>
  <si>
    <t>&gt; HV Sub Generation Intermittent</t>
  </si>
  <si>
    <t>Kind:</t>
  </si>
  <si>
    <t>Cell-by-cell calculation</t>
  </si>
  <si>
    <t>Formula:</t>
  </si>
  <si>
    <t>Data sources:</t>
  </si>
  <si>
    <t>Table 1037</t>
  </si>
  <si>
    <t>LDNO LV: LV user</t>
  </si>
  <si>
    <t>LDNO HV: LV user</t>
  </si>
  <si>
    <t>LDNO HV: LV sub user</t>
  </si>
  <si>
    <t>LDNO HV: HV user</t>
  </si>
  <si>
    <t>Summary statistics</t>
  </si>
  <si>
    <t>3801. Workbook build options and main parameters</t>
  </si>
  <si>
    <t>Include a 132kV/HV network level</t>
  </si>
  <si>
    <t>Network model: 500 MW at time of GSP peak</t>
  </si>
  <si>
    <t>Standing charges factors: 100/0/0 LV NHH, 100/100/20 network, 100/100/0 substation</t>
  </si>
  <si>
    <t>Put some 132kV costs into HV capacity charges</t>
  </si>
  <si>
    <t>Operating expenditure allocated by asset values</t>
  </si>
  <si>
    <t>LV circuit costs by exit point for profile classes 1-4</t>
  </si>
  <si>
    <t>Revenue matching by £/kW/year at transmission exit level</t>
  </si>
  <si>
    <t>Scaler subject to capping of each tariff component to zero</t>
  </si>
  <si>
    <t xml:space="preserve"> </t>
  </si>
  <si>
    <t>x1 = 1010. Annuity proportion for customer-contributed assets (in Financial and general assumptions)</t>
  </si>
  <si>
    <t>x2 = 3510. Net revenues by tariff from scaler (in Scaler)</t>
  </si>
  <si>
    <t>x3 = 3606. Total net revenues (£/year) (in Revenue forecast summary)</t>
  </si>
  <si>
    <t>x4 = 1075. Target revenue (£/year) (in Target revenue)</t>
  </si>
  <si>
    <t>x5 = 3606. Deviation from target revenue (£/year) (in Workbook build options and main parameters) (in Revenue forecast summary)</t>
  </si>
  <si>
    <t>Copy cells</t>
  </si>
  <si>
    <t>Cell summation</t>
  </si>
  <si>
    <t>= x1</t>
  </si>
  <si>
    <t>=SUM(x2)</t>
  </si>
  <si>
    <t>=x3-x4</t>
  </si>
  <si>
    <t>=x5/x4</t>
  </si>
  <si>
    <t>Annuity proportion for customer-contributed assets</t>
  </si>
  <si>
    <t>Total net revenues from scaler (£/year)</t>
  </si>
  <si>
    <t>Deviation from target revenue (£/year)</t>
  </si>
  <si>
    <t>Over/under recovery</t>
  </si>
  <si>
    <t>Workbook build options and main parameters</t>
  </si>
  <si>
    <t>3802. Revenue summary</t>
  </si>
  <si>
    <t>x1 = 1053. Rate 1 units (MWh) by tariff (in Volume forecasts for the charging year)</t>
  </si>
  <si>
    <t>x2 = 1053. Rate 2 units (MWh) by tariff (in Volume forecasts for the charging year)</t>
  </si>
  <si>
    <t>x3 = 1053. Rate 3 units (MWh) by tariff (in Volume forecasts for the charging year)</t>
  </si>
  <si>
    <t>x4 = 1053. MPANs by tariff (in Volume forecasts for the charging year)</t>
  </si>
  <si>
    <t>x5 = 1010. Days in the charging period (in Financial and general assumptions)</t>
  </si>
  <si>
    <t>x6 = 3701. Fixed charge p/MPAN/day (in Tariffs)</t>
  </si>
  <si>
    <t>x7 = 3701. Capacity charge p/kVA/day (in Tariffs)</t>
  </si>
  <si>
    <t>x8 = 1053. Import capacity (kVA) by tariff (in Volume forecasts for the charging year)</t>
  </si>
  <si>
    <t>x9 = 3701. Unit rate 1 p/kWh (in Tariffs)</t>
  </si>
  <si>
    <t>x10 = 3701. Unit rate 2 p/kWh (in Tariffs)</t>
  </si>
  <si>
    <t>x11 = 3701. Unit rate 3 p/kWh (in Tariffs)</t>
  </si>
  <si>
    <t>x12 = 3701. Reactive power charge p/kVArh (in Tariffs)</t>
  </si>
  <si>
    <t>x13 = 1053. Reactive power units (MVArh) by tariff (in Volume forecasts for the charging year)</t>
  </si>
  <si>
    <t>x14 = All units (MWh) (in Revenue summary)</t>
  </si>
  <si>
    <t>x15 = Net revenues (£/year) (in Revenue summary)</t>
  </si>
  <si>
    <t>x16 = MPANs by tariff (in Volume forecasts for the charging year) (copy) (in Revenue summary)</t>
  </si>
  <si>
    <t>x17 = Revenues from unit rates (£/year) (in Revenue summary)</t>
  </si>
  <si>
    <t>x18 = Net revenues from unit rate 1 (£/year) (in Revenue summary)</t>
  </si>
  <si>
    <t>x19 = Net revenues from unit rate 2 (£/year) (in Revenue summary)</t>
  </si>
  <si>
    <t>x20 = Net revenues from unit rate 3 (£/year) (in Revenue summary)</t>
  </si>
  <si>
    <t>x21 = Revenues from fixed charges (£/year) (in Revenue summary)</t>
  </si>
  <si>
    <t>x22 = Revenues from capacity charges (£/year) (in Revenue summary)</t>
  </si>
  <si>
    <t>x23 = Revenues from reactive power charges (£/year) (in Revenue summary)</t>
  </si>
  <si>
    <t>=x1+x2+x3</t>
  </si>
  <si>
    <t>= x4</t>
  </si>
  <si>
    <t>=0.01*x5*(x6*x4+x7*x8)+10*(x9*x1+x10*x2+x11*x3+x12*x13)</t>
  </si>
  <si>
    <t>=10*(x9*x1+x10*x2+x11*x3+x12*x13)</t>
  </si>
  <si>
    <t>=x6*x5*x4/100</t>
  </si>
  <si>
    <t>=x7*x5*x8/100</t>
  </si>
  <si>
    <t>=x12*x13*10</t>
  </si>
  <si>
    <t>=IF(x14&lt;&gt;0,0.1*x15/x14,"")</t>
  </si>
  <si>
    <t>=IF(x16&lt;&gt;0,x15/x16,"")</t>
  </si>
  <si>
    <t>=IF(x14&lt;&gt;0,0.1*x17/x14,0)</t>
  </si>
  <si>
    <t>=x9*x1*10</t>
  </si>
  <si>
    <t>=x10*x2*10</t>
  </si>
  <si>
    <t>=x11*x3*10</t>
  </si>
  <si>
    <t>=IF(x17&lt;&gt;0,x18/x17,"")</t>
  </si>
  <si>
    <t>=IF(x17&lt;&gt;0,x19/x17,"")</t>
  </si>
  <si>
    <t>=IF(x17&lt;&gt;0,x20/x17,"")</t>
  </si>
  <si>
    <t>=IF(x15&lt;&gt;0,x21/x15,"")</t>
  </si>
  <si>
    <t>=IF(x15&lt;&gt;0,x22/x15,"")</t>
  </si>
  <si>
    <t>=IF(x15&lt;&gt;0,x23/x15,"")</t>
  </si>
  <si>
    <t>All units (MWh)</t>
  </si>
  <si>
    <t>MPANs</t>
  </si>
  <si>
    <t>Net revenues (£/year)</t>
  </si>
  <si>
    <t>Revenues from unit rates (£/year)</t>
  </si>
  <si>
    <t>Revenues from fixed charges (£/year)</t>
  </si>
  <si>
    <t>Revenues from capacity charges (£/year)</t>
  </si>
  <si>
    <t>Revenues from reactive power charges (£/year)</t>
  </si>
  <si>
    <t>Average p/kWh</t>
  </si>
  <si>
    <t>Average £/MPAN/year</t>
  </si>
  <si>
    <t>Average unit rate p/kWh</t>
  </si>
  <si>
    <t>Net revenues from unit rate 1 (£/year)</t>
  </si>
  <si>
    <t>Net revenues from unit rate 2 (£/year)</t>
  </si>
  <si>
    <t>Net revenues from unit rate 3 (£/year)</t>
  </si>
  <si>
    <t>Rate 1 revenue proportion</t>
  </si>
  <si>
    <t>Rate 2 revenue proportion</t>
  </si>
  <si>
    <t>Rate 3 revenue proportion</t>
  </si>
  <si>
    <t>Fixed charge proportion</t>
  </si>
  <si>
    <t>Capacity charge proportion</t>
  </si>
  <si>
    <t>Reactive power charge proportion</t>
  </si>
  <si>
    <t>3803. Revenue summary by tariff component</t>
  </si>
  <si>
    <t>x1 = 3802. All units (MWh) (in Revenue summary)</t>
  </si>
  <si>
    <t>x2 = 3802. MPANs by tariff (in Volume forecasts for the charging year) (copy) (in Revenue summary)</t>
  </si>
  <si>
    <t>x3 = 3802. Net revenues (£/year) (in Revenue summary)</t>
  </si>
  <si>
    <t>x4 = 3802. Revenues from unit rates (£/year) (in Revenue summary)</t>
  </si>
  <si>
    <t>x5 = 3802. Revenues from fixed charges (£/year) (in Revenue summary)</t>
  </si>
  <si>
    <t>x6 = 3802. Revenues from capacity charges (£/year) (in Revenue summary)</t>
  </si>
  <si>
    <t>x7 = 3802. Revenues from reactive power charges (£/year) (in Revenue summary)</t>
  </si>
  <si>
    <t>=SUM(x1)</t>
  </si>
  <si>
    <t>=SUM(x3)</t>
  </si>
  <si>
    <t>=SUM(x4)</t>
  </si>
  <si>
    <t>=SUM(x5)</t>
  </si>
  <si>
    <t>=SUM(x6)</t>
  </si>
  <si>
    <t>=SUM(x7)</t>
  </si>
  <si>
    <t>Total units (MWh)</t>
  </si>
  <si>
    <t>Total MPANs</t>
  </si>
  <si>
    <t>Total net revenues (£/year)</t>
  </si>
  <si>
    <t>Total net revenues from unit rates (£/year)</t>
  </si>
  <si>
    <t>Total revenues from fixed charges (£/year)</t>
  </si>
  <si>
    <t>Total revenues from capacity charges (£/year)</t>
  </si>
  <si>
    <t>Total revenues from reactive power charges (£/year)</t>
  </si>
  <si>
    <t>Revenue summary by tariff component</t>
  </si>
  <si>
    <t>&gt; LV Sub Generation NHH</t>
  </si>
  <si>
    <t>CDCM model 100: Summary statistics</t>
  </si>
  <si>
    <t>x3 = 3607. Total net revenues (£/year) (in Revenue forecast summary)</t>
  </si>
  <si>
    <t>x4 = 3402. Allowed revenue (£/year)</t>
  </si>
  <si>
    <t>x5 = 3607. Deviation from target revenue (£/year) (in Workbook build options and main parameters) (in Revenue forecast summary)</t>
  </si>
  <si>
    <t>x6 = 3605. Fixed charge p/MPAN/day (in Tariffs)</t>
  </si>
  <si>
    <t>x7 = 3605. Capacity charge p/kVA/day (in Tariffs)</t>
  </si>
  <si>
    <t>x9 = 3605. Unit rate 1 p/kWh (in Tariffs)</t>
  </si>
  <si>
    <t>x10 = 3605. Unit rate 2 p/kWh (in Tariffs)</t>
  </si>
  <si>
    <t>x11 = 3605. Unit rate 3 p/kWh (in Tariffs)</t>
  </si>
  <si>
    <t>x12 = 3605. Reactive power charge p/kVArh (in Tariffs)</t>
  </si>
  <si>
    <t>=10*(x9*x1+x10*x2+x11*x3)</t>
  </si>
  <si>
    <t>Import capacity (kVA)</t>
  </si>
  <si>
    <t>Reactive power units (MVArh)</t>
  </si>
  <si>
    <t>CDCM model 100: Input data</t>
  </si>
  <si>
    <t>1037. Embedded network (LDNO) discounts</t>
  </si>
  <si>
    <t>Source: separate price control disaggregation model.</t>
  </si>
  <si>
    <t>LDNO discount</t>
  </si>
  <si>
    <t>1053. Volume forecasts for the charging year</t>
  </si>
  <si>
    <t>Source: forecast.</t>
  </si>
  <si>
    <t>Please include MPAN counts for tariffs with no fixed charge (e.g. off-peak tariffs),</t>
  </si>
  <si>
    <t>but exclude MPANs on tariffs with a fixed charge that are not subject to a fixed charge due to a site grouping arrangement.</t>
  </si>
  <si>
    <t>Rate 1 units (MWh)</t>
  </si>
  <si>
    <t>Rate 2 units (MWh)</t>
  </si>
  <si>
    <t>Rate 3 units (MWh)</t>
  </si>
  <si>
    <t>CDCM Table 3701 Effective from April 2012</t>
  </si>
  <si>
    <t>DCP 118 Option 1</t>
  </si>
  <si>
    <t>LDNO Discount under DCP118 Option 1</t>
  </si>
  <si>
    <t>Select CDCM Model 100 Input data worksheet cell array B141:G223, copy data and paste values into cell B9 below</t>
  </si>
  <si>
    <t>DCP 118 Option 2</t>
  </si>
  <si>
    <t>DCP 118 Option 3</t>
  </si>
  <si>
    <t>Change In LDNO Discount Option 1</t>
  </si>
  <si>
    <t>LDNO Discount under DCP118 Option 4</t>
  </si>
  <si>
    <t>Change In LDNO Discount Option 4</t>
  </si>
  <si>
    <t>LDNO Discount under DCP118 Option 3</t>
  </si>
  <si>
    <t>Change In LDNO Discount Option 3</t>
  </si>
  <si>
    <t>LDNO Discount under DCP118 Option 2</t>
  </si>
  <si>
    <t>Change In LDNO Discount Option 2</t>
  </si>
  <si>
    <t xml:space="preserve">Current LDNO Discount </t>
  </si>
  <si>
    <t>WPD South Wales</t>
  </si>
  <si>
    <t>2012/13</t>
  </si>
  <si>
    <t>model version 2441 April 2012 Price Change</t>
  </si>
  <si>
    <t>DCP 118 Option 4</t>
  </si>
</sst>
</file>

<file path=xl/styles.xml><?xml version="1.0" encoding="utf-8"?>
<styleSheet xmlns="http://schemas.openxmlformats.org/spreadsheetml/2006/main">
  <numFmts count="13">
    <numFmt numFmtId="43" formatCode="_-* #,##0.00_-;\-* #,##0.00_-;_-* &quot;-&quot;??_-;_-@_-"/>
    <numFmt numFmtId="164" formatCode="000"/>
    <numFmt numFmtId="165" formatCode="0.000%"/>
    <numFmt numFmtId="166" formatCode="0.000"/>
    <numFmt numFmtId="167" formatCode="&quot;£&quot;#,##0.00"/>
    <numFmt numFmtId="168" formatCode="_(?,???,??0.000_);[Red]\(?,???,??0.000\);_(?,???,???.???_)"/>
    <numFmt numFmtId="169" formatCode="0.000;\-0.000;"/>
    <numFmt numFmtId="170" formatCode="_(??0.0%_);[Red]\(??0.0%\);"/>
    <numFmt numFmtId="171" formatCode="_(?,???,???,??0_);[Red]\(?,???,???,??0\);"/>
    <numFmt numFmtId="172" formatCode="_(?,???,???,??0_);[Red]\(?,???,???,??0\);_(?,???,???,???_)"/>
    <numFmt numFmtId="173" formatCode="_(??0.0%_);[Red]\(??0.0%\);\-"/>
    <numFmt numFmtId="174" formatCode="_(?,???,???,??0_);[Red]\(?,???,???,??0\);_(?,???,???,???\-"/>
    <numFmt numFmtId="175" formatCode="_(?,???,??0.00_);[Red]\(?,???,??0.00\);"/>
  </numFmts>
  <fonts count="19">
    <font>
      <sz val="10"/>
      <name val="Arial"/>
    </font>
    <font>
      <b/>
      <sz val="11"/>
      <name val="Arial"/>
      <family val="2"/>
    </font>
    <font>
      <sz val="11"/>
      <name val="Arial"/>
      <family val="2"/>
    </font>
    <font>
      <b/>
      <sz val="10"/>
      <name val="Arial"/>
      <family val="2"/>
    </font>
    <font>
      <b/>
      <sz val="9"/>
      <color indexed="10"/>
      <name val="Arial"/>
      <family val="2"/>
    </font>
    <font>
      <sz val="9"/>
      <name val="Arial"/>
      <family val="2"/>
    </font>
    <font>
      <b/>
      <sz val="10"/>
      <color indexed="9"/>
      <name val="Arial"/>
      <family val="2"/>
    </font>
    <font>
      <sz val="8"/>
      <name val="Arial"/>
      <family val="2"/>
    </font>
    <font>
      <sz val="8"/>
      <color indexed="63"/>
      <name val="Arial"/>
      <family val="2"/>
    </font>
    <font>
      <sz val="10"/>
      <name val="Arial"/>
      <family val="2"/>
    </font>
    <font>
      <b/>
      <sz val="14"/>
      <color indexed="41"/>
      <name val="Arial"/>
      <family val="2"/>
    </font>
    <font>
      <b/>
      <sz val="12"/>
      <color indexed="40"/>
      <name val="Arial"/>
      <family val="2"/>
    </font>
    <font>
      <sz val="11"/>
      <color indexed="20"/>
      <name val="Arial"/>
      <family val="2"/>
    </font>
    <font>
      <u/>
      <sz val="11"/>
      <color indexed="40"/>
      <name val="Arial"/>
      <family val="2"/>
    </font>
    <font>
      <i/>
      <sz val="11"/>
      <name val="Arial"/>
      <family val="2"/>
    </font>
    <font>
      <b/>
      <sz val="14"/>
      <color indexed="53"/>
      <name val="Arial"/>
      <family val="2"/>
    </font>
    <font>
      <b/>
      <sz val="12"/>
      <color indexed="12"/>
      <name val="Arial"/>
      <family val="2"/>
    </font>
    <font>
      <u/>
      <sz val="11"/>
      <color indexed="12"/>
      <name val="Arial"/>
      <family val="2"/>
    </font>
    <font>
      <b/>
      <sz val="14"/>
      <name val="Arial"/>
      <family val="2"/>
    </font>
  </fonts>
  <fills count="14">
    <fill>
      <patternFill patternType="none"/>
    </fill>
    <fill>
      <patternFill patternType="gray125"/>
    </fill>
    <fill>
      <patternFill patternType="solid">
        <fgColor indexed="9"/>
        <bgColor indexed="64"/>
      </patternFill>
    </fill>
    <fill>
      <patternFill patternType="solid">
        <fgColor indexed="19"/>
        <bgColor indexed="64"/>
      </patternFill>
    </fill>
    <fill>
      <patternFill patternType="solid">
        <fgColor indexed="26"/>
        <bgColor indexed="64"/>
      </patternFill>
    </fill>
    <fill>
      <patternFill patternType="solid">
        <fgColor indexed="47"/>
        <bgColor indexed="64"/>
      </patternFill>
    </fill>
    <fill>
      <patternFill patternType="solid">
        <fgColor indexed="49"/>
        <bgColor indexed="64"/>
      </patternFill>
    </fill>
    <fill>
      <patternFill patternType="lightGrid">
        <fgColor indexed="22"/>
      </patternFill>
    </fill>
    <fill>
      <patternFill patternType="solid">
        <fgColor indexed="41"/>
        <bgColor indexed="64"/>
      </patternFill>
    </fill>
    <fill>
      <patternFill patternType="solid">
        <fgColor indexed="46"/>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theme="2"/>
        <bgColor indexed="64"/>
      </patternFill>
    </fill>
  </fills>
  <borders count="28">
    <border>
      <left/>
      <right/>
      <top/>
      <bottom/>
      <diagonal/>
    </border>
    <border>
      <left style="thin">
        <color indexed="22"/>
      </left>
      <right/>
      <top style="thin">
        <color indexed="22"/>
      </top>
      <bottom/>
      <diagonal/>
    </border>
    <border>
      <left style="double">
        <color indexed="55"/>
      </left>
      <right/>
      <top style="double">
        <color indexed="55"/>
      </top>
      <bottom style="double">
        <color indexed="55"/>
      </bottom>
      <diagonal/>
    </border>
    <border>
      <left/>
      <right/>
      <top style="double">
        <color indexed="55"/>
      </top>
      <bottom style="double">
        <color indexed="55"/>
      </bottom>
      <diagonal/>
    </border>
    <border>
      <left/>
      <right style="double">
        <color indexed="55"/>
      </right>
      <top style="double">
        <color indexed="55"/>
      </top>
      <bottom style="double">
        <color indexed="55"/>
      </bottom>
      <diagonal/>
    </border>
    <border>
      <left style="double">
        <color indexed="55"/>
      </left>
      <right/>
      <top style="double">
        <color indexed="55"/>
      </top>
      <bottom/>
      <diagonal/>
    </border>
    <border>
      <left/>
      <right/>
      <top style="double">
        <color indexed="55"/>
      </top>
      <bottom/>
      <diagonal/>
    </border>
    <border>
      <left/>
      <right style="double">
        <color indexed="55"/>
      </right>
      <top style="double">
        <color indexed="55"/>
      </top>
      <bottom/>
      <diagonal/>
    </border>
    <border>
      <left style="double">
        <color indexed="55"/>
      </left>
      <right/>
      <top style="double">
        <color indexed="55"/>
      </top>
      <bottom style="thin">
        <color indexed="22"/>
      </bottom>
      <diagonal/>
    </border>
    <border>
      <left/>
      <right/>
      <top style="double">
        <color indexed="55"/>
      </top>
      <bottom style="thin">
        <color indexed="22"/>
      </bottom>
      <diagonal/>
    </border>
    <border>
      <left style="thin">
        <color indexed="22"/>
      </left>
      <right/>
      <top/>
      <bottom style="thin">
        <color indexed="22"/>
      </bottom>
      <diagonal/>
    </border>
    <border>
      <left style="thin">
        <color indexed="55"/>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55"/>
      </right>
      <top/>
      <bottom style="thin">
        <color indexed="22"/>
      </bottom>
      <diagonal/>
    </border>
    <border>
      <left style="thin">
        <color indexed="22"/>
      </left>
      <right style="thin">
        <color indexed="22"/>
      </right>
      <top style="thin">
        <color indexed="22"/>
      </top>
      <bottom style="thin">
        <color indexed="22"/>
      </bottom>
      <diagonal/>
    </border>
    <border>
      <left style="double">
        <color indexed="22"/>
      </left>
      <right style="thin">
        <color indexed="22"/>
      </right>
      <top/>
      <bottom style="thin">
        <color indexed="22"/>
      </bottom>
      <diagonal/>
    </border>
    <border>
      <left style="thin">
        <color indexed="22"/>
      </left>
      <right style="double">
        <color indexed="22"/>
      </right>
      <top/>
      <bottom style="thin">
        <color indexed="22"/>
      </bottom>
      <diagonal/>
    </border>
    <border>
      <left style="thin">
        <color indexed="22"/>
      </left>
      <right/>
      <top/>
      <bottom/>
      <diagonal/>
    </border>
    <border>
      <left style="thin">
        <color indexed="55"/>
      </left>
      <right style="thin">
        <color indexed="22"/>
      </right>
      <top style="thin">
        <color indexed="22"/>
      </top>
      <bottom/>
      <diagonal/>
    </border>
    <border>
      <left style="thin">
        <color indexed="22"/>
      </left>
      <right style="thin">
        <color indexed="22"/>
      </right>
      <top style="thin">
        <color indexed="22"/>
      </top>
      <bottom/>
      <diagonal/>
    </border>
    <border>
      <left style="thin">
        <color indexed="22"/>
      </left>
      <right style="thin">
        <color indexed="55"/>
      </right>
      <top style="thin">
        <color indexed="22"/>
      </top>
      <bottom/>
      <diagonal/>
    </border>
    <border>
      <left style="thin">
        <color indexed="22"/>
      </left>
      <right style="thin">
        <color indexed="22"/>
      </right>
      <top/>
      <bottom/>
      <diagonal/>
    </border>
    <border>
      <left style="thin">
        <color indexed="55"/>
      </left>
      <right style="thin">
        <color indexed="22"/>
      </right>
      <top/>
      <bottom/>
      <diagonal/>
    </border>
    <border>
      <left style="thin">
        <color indexed="22"/>
      </left>
      <right style="thin">
        <color indexed="55"/>
      </right>
      <top/>
      <bottom/>
      <diagonal/>
    </border>
    <border>
      <left style="thin">
        <color indexed="55"/>
      </left>
      <right style="thin">
        <color indexed="22"/>
      </right>
      <top/>
      <bottom style="thin">
        <color indexed="55"/>
      </bottom>
      <diagonal/>
    </border>
    <border>
      <left style="thin">
        <color indexed="22"/>
      </left>
      <right style="thin">
        <color indexed="22"/>
      </right>
      <top/>
      <bottom style="thin">
        <color indexed="55"/>
      </bottom>
      <diagonal/>
    </border>
    <border>
      <left style="dashed">
        <color indexed="20"/>
      </left>
      <right/>
      <top style="dashed">
        <color indexed="20"/>
      </top>
      <bottom style="dashed">
        <color indexed="20"/>
      </bottom>
      <diagonal/>
    </border>
    <border>
      <left style="thin">
        <color indexed="64"/>
      </left>
      <right style="thin">
        <color indexed="64"/>
      </right>
      <top/>
      <bottom/>
      <diagonal/>
    </border>
  </borders>
  <cellStyleXfs count="7">
    <xf numFmtId="0" fontId="0" fillId="0" borderId="0"/>
    <xf numFmtId="0" fontId="9" fillId="0" borderId="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cellStyleXfs>
  <cellXfs count="129">
    <xf numFmtId="0" fontId="0" fillId="0" borderId="0" xfId="0"/>
    <xf numFmtId="0" fontId="1" fillId="2" borderId="0" xfId="0" applyFont="1" applyFill="1" applyAlignment="1">
      <alignment horizontal="left"/>
    </xf>
    <xf numFmtId="168" fontId="0" fillId="6" borderId="0" xfId="0" applyNumberFormat="1" applyFill="1" applyAlignment="1">
      <alignment horizontal="center"/>
    </xf>
    <xf numFmtId="0" fontId="3" fillId="0" borderId="0" xfId="0" applyFont="1"/>
    <xf numFmtId="164" fontId="1" fillId="2" borderId="0" xfId="0" applyNumberFormat="1" applyFont="1" applyFill="1" applyAlignment="1">
      <alignment horizontal="center"/>
    </xf>
    <xf numFmtId="0" fontId="3" fillId="5" borderId="0" xfId="0" applyFont="1" applyFill="1" applyAlignment="1">
      <alignment horizontal="center" vertical="center" wrapText="1"/>
    </xf>
    <xf numFmtId="0" fontId="10" fillId="0" borderId="0" xfId="0" applyFont="1"/>
    <xf numFmtId="0" fontId="11" fillId="0" borderId="0" xfId="0" applyFont="1"/>
    <xf numFmtId="0" fontId="12" fillId="0" borderId="26" xfId="0" applyFont="1" applyBorder="1" applyProtection="1">
      <protection locked="0"/>
    </xf>
    <xf numFmtId="0" fontId="2" fillId="0" borderId="0" xfId="0" applyFont="1"/>
    <xf numFmtId="0" fontId="13" fillId="0" borderId="0" xfId="0" applyFont="1"/>
    <xf numFmtId="0" fontId="2" fillId="0" borderId="27" xfId="0" applyFont="1" applyBorder="1" applyAlignment="1">
      <alignment horizontal="centerContinuous" vertical="center" wrapText="1"/>
    </xf>
    <xf numFmtId="0" fontId="3" fillId="5" borderId="0" xfId="0" applyFont="1" applyFill="1" applyAlignment="1">
      <alignment vertical="center" wrapText="1"/>
    </xf>
    <xf numFmtId="168" fontId="0" fillId="9" borderId="0" xfId="0" applyNumberFormat="1" applyFill="1" applyAlignment="1">
      <alignment horizontal="center"/>
    </xf>
    <xf numFmtId="171" fontId="0" fillId="6" borderId="0" xfId="0" applyNumberFormat="1" applyFill="1" applyAlignment="1">
      <alignment horizontal="center"/>
    </xf>
    <xf numFmtId="172" fontId="0" fillId="6" borderId="0" xfId="0" applyNumberFormat="1" applyFill="1" applyAlignment="1">
      <alignment horizontal="center"/>
    </xf>
    <xf numFmtId="173" fontId="0" fillId="6" borderId="0" xfId="0" applyNumberFormat="1" applyFill="1" applyAlignment="1">
      <alignment horizontal="center"/>
    </xf>
    <xf numFmtId="0" fontId="14" fillId="5" borderId="0" xfId="1" applyFont="1" applyFill="1" applyAlignment="1">
      <alignment vertical="center" wrapText="1"/>
    </xf>
    <xf numFmtId="0" fontId="2" fillId="0" borderId="0" xfId="1" applyFont="1" applyAlignment="1" applyProtection="1">
      <alignment vertical="center"/>
      <protection locked="0"/>
    </xf>
    <xf numFmtId="0" fontId="3" fillId="5" borderId="0" xfId="1" applyFont="1" applyFill="1" applyAlignment="1">
      <alignment vertical="center" wrapText="1"/>
    </xf>
    <xf numFmtId="171" fontId="0" fillId="10" borderId="0" xfId="1" applyNumberFormat="1" applyFont="1" applyFill="1" applyAlignment="1">
      <alignment horizontal="center" vertical="center"/>
    </xf>
    <xf numFmtId="174" fontId="0" fillId="11" borderId="0" xfId="1" applyNumberFormat="1" applyFont="1" applyFill="1" applyAlignment="1">
      <alignment horizontal="center" vertical="center"/>
    </xf>
    <xf numFmtId="172" fontId="0" fillId="10" borderId="0" xfId="1" applyNumberFormat="1" applyFont="1" applyFill="1" applyAlignment="1">
      <alignment horizontal="center" vertical="center"/>
    </xf>
    <xf numFmtId="168" fontId="0" fillId="10" borderId="0" xfId="1" applyNumberFormat="1" applyFont="1" applyFill="1" applyAlignment="1">
      <alignment horizontal="center" vertical="center"/>
    </xf>
    <xf numFmtId="175" fontId="0" fillId="10" borderId="0" xfId="1" applyNumberFormat="1" applyFont="1" applyFill="1" applyAlignment="1">
      <alignment horizontal="center" vertical="center"/>
    </xf>
    <xf numFmtId="170" fontId="0" fillId="10" borderId="0" xfId="1" applyNumberFormat="1" applyFont="1" applyFill="1" applyAlignment="1">
      <alignment horizontal="center" vertical="center"/>
    </xf>
    <xf numFmtId="169" fontId="0" fillId="7" borderId="0" xfId="1" applyNumberFormat="1" applyFont="1" applyFill="1" applyAlignment="1" applyProtection="1">
      <alignment horizontal="center" vertical="center"/>
      <protection locked="0"/>
    </xf>
    <xf numFmtId="168" fontId="0" fillId="8" borderId="0" xfId="1" applyNumberFormat="1" applyFont="1" applyFill="1" applyAlignment="1" applyProtection="1">
      <alignment horizontal="center" vertical="center"/>
      <protection locked="0"/>
    </xf>
    <xf numFmtId="172" fontId="0" fillId="8" borderId="0" xfId="1" applyNumberFormat="1" applyFont="1" applyFill="1" applyAlignment="1" applyProtection="1">
      <alignment horizontal="center" vertical="center"/>
      <protection locked="0"/>
    </xf>
    <xf numFmtId="0" fontId="1" fillId="2" borderId="0" xfId="3" applyFont="1" applyFill="1" applyAlignment="1">
      <alignment horizontal="left"/>
    </xf>
    <xf numFmtId="0" fontId="2" fillId="2" borderId="0" xfId="3" applyFont="1" applyFill="1"/>
    <xf numFmtId="0" fontId="3" fillId="2" borderId="0" xfId="3" applyFont="1" applyFill="1" applyBorder="1" applyAlignment="1">
      <alignment horizontal="center"/>
    </xf>
    <xf numFmtId="0" fontId="5" fillId="2" borderId="0" xfId="3" applyFont="1" applyFill="1"/>
    <xf numFmtId="0" fontId="5" fillId="2" borderId="0" xfId="3" applyFont="1" applyFill="1" applyBorder="1"/>
    <xf numFmtId="0" fontId="9" fillId="2" borderId="0" xfId="3" applyFill="1"/>
    <xf numFmtId="0" fontId="9" fillId="2" borderId="0" xfId="3" applyFill="1" applyBorder="1"/>
    <xf numFmtId="0" fontId="7" fillId="2" borderId="0" xfId="3" applyFont="1" applyFill="1" applyBorder="1" applyAlignment="1">
      <alignment horizontal="center" vertical="center" wrapText="1"/>
    </xf>
    <xf numFmtId="165" fontId="7" fillId="2" borderId="14" xfId="3" applyNumberFormat="1" applyFont="1" applyFill="1" applyBorder="1" applyAlignment="1">
      <alignment horizontal="center" vertical="center" wrapText="1"/>
    </xf>
    <xf numFmtId="165" fontId="7" fillId="2" borderId="15" xfId="3" applyNumberFormat="1" applyFont="1" applyFill="1" applyBorder="1" applyAlignment="1">
      <alignment horizontal="center" vertical="center" wrapText="1"/>
    </xf>
    <xf numFmtId="165" fontId="7" fillId="2" borderId="12" xfId="3" applyNumberFormat="1" applyFont="1" applyFill="1" applyBorder="1" applyAlignment="1">
      <alignment horizontal="center" vertical="center" wrapText="1"/>
    </xf>
    <xf numFmtId="165" fontId="7" fillId="2" borderId="16" xfId="3" applyNumberFormat="1" applyFont="1" applyFill="1" applyBorder="1" applyAlignment="1">
      <alignment horizontal="center" vertical="center" wrapText="1"/>
    </xf>
    <xf numFmtId="2" fontId="8" fillId="2" borderId="17" xfId="3" applyNumberFormat="1" applyFont="1" applyFill="1" applyBorder="1" applyAlignment="1">
      <alignment vertical="center" wrapText="1"/>
    </xf>
    <xf numFmtId="166" fontId="7" fillId="2" borderId="0" xfId="3" applyNumberFormat="1" applyFont="1" applyFill="1" applyBorder="1"/>
    <xf numFmtId="166" fontId="7" fillId="4" borderId="21" xfId="4" applyNumberFormat="1" applyFont="1" applyFill="1" applyBorder="1"/>
    <xf numFmtId="0" fontId="7" fillId="2" borderId="0" xfId="3" applyFont="1" applyFill="1"/>
    <xf numFmtId="165" fontId="7" fillId="4" borderId="19" xfId="4" applyNumberFormat="1" applyFont="1" applyFill="1" applyBorder="1"/>
    <xf numFmtId="1" fontId="7" fillId="4" borderId="19" xfId="4" applyNumberFormat="1" applyFont="1" applyFill="1" applyBorder="1"/>
    <xf numFmtId="166" fontId="7" fillId="4" borderId="19" xfId="4" applyNumberFormat="1" applyFont="1" applyFill="1" applyBorder="1"/>
    <xf numFmtId="167" fontId="7" fillId="4" borderId="19" xfId="4" applyNumberFormat="1" applyFont="1" applyFill="1" applyBorder="1"/>
    <xf numFmtId="165" fontId="7" fillId="4" borderId="21" xfId="4" applyNumberFormat="1" applyFont="1" applyFill="1" applyBorder="1"/>
    <xf numFmtId="1" fontId="7" fillId="4" borderId="21" xfId="4" applyNumberFormat="1" applyFont="1" applyFill="1" applyBorder="1"/>
    <xf numFmtId="167" fontId="7" fillId="4" borderId="21" xfId="4" applyNumberFormat="1" applyFont="1" applyFill="1" applyBorder="1"/>
    <xf numFmtId="165" fontId="7" fillId="4" borderId="12" xfId="4" applyNumberFormat="1" applyFont="1" applyFill="1" applyBorder="1"/>
    <xf numFmtId="1" fontId="7" fillId="4" borderId="12" xfId="4" applyNumberFormat="1" applyFont="1" applyFill="1" applyBorder="1"/>
    <xf numFmtId="166" fontId="7" fillId="4" borderId="12" xfId="4" applyNumberFormat="1" applyFont="1" applyFill="1" applyBorder="1"/>
    <xf numFmtId="167" fontId="7" fillId="4" borderId="12" xfId="4" applyNumberFormat="1" applyFont="1" applyFill="1" applyBorder="1"/>
    <xf numFmtId="0" fontId="15" fillId="0" borderId="0" xfId="1" applyFont="1" applyAlignment="1">
      <alignment vertical="center"/>
    </xf>
    <xf numFmtId="0" fontId="16" fillId="0" borderId="0" xfId="1" applyFont="1" applyAlignment="1">
      <alignment vertical="center"/>
    </xf>
    <xf numFmtId="0" fontId="12" fillId="0" borderId="26" xfId="1" applyFont="1" applyBorder="1" applyAlignment="1" applyProtection="1">
      <alignment vertical="center"/>
      <protection locked="0"/>
    </xf>
    <xf numFmtId="0" fontId="17" fillId="0" borderId="0" xfId="1" applyFont="1" applyAlignment="1">
      <alignment vertical="center"/>
    </xf>
    <xf numFmtId="0" fontId="2" fillId="0" borderId="27" xfId="1" applyFont="1" applyBorder="1" applyAlignment="1">
      <alignment horizontal="centerContinuous" vertical="center" wrapText="1"/>
    </xf>
    <xf numFmtId="0" fontId="3" fillId="5" borderId="0" xfId="1" applyFont="1" applyFill="1" applyAlignment="1">
      <alignment horizontal="center" vertical="center" wrapText="1"/>
    </xf>
    <xf numFmtId="168" fontId="0" fillId="12" borderId="0" xfId="1" applyNumberFormat="1" applyFont="1" applyFill="1" applyAlignment="1">
      <alignment horizontal="center" vertical="center"/>
    </xf>
    <xf numFmtId="173" fontId="0" fillId="10" borderId="0" xfId="1" applyNumberFormat="1" applyFont="1" applyFill="1" applyAlignment="1">
      <alignment horizontal="center" vertical="center"/>
    </xf>
    <xf numFmtId="0" fontId="12" fillId="0" borderId="26" xfId="1" applyFont="1" applyBorder="1" applyAlignment="1" applyProtection="1">
      <alignment vertical="center" wrapText="1"/>
      <protection locked="0"/>
    </xf>
    <xf numFmtId="172" fontId="0" fillId="0" borderId="0" xfId="1" applyNumberFormat="1" applyFont="1"/>
    <xf numFmtId="0" fontId="9" fillId="0" borderId="0" xfId="3"/>
    <xf numFmtId="170" fontId="0" fillId="8" borderId="0" xfId="1" applyNumberFormat="1" applyFont="1" applyFill="1" applyAlignment="1" applyProtection="1">
      <alignment horizontal="center" vertical="center"/>
      <protection locked="0"/>
    </xf>
    <xf numFmtId="170" fontId="0" fillId="13" borderId="0" xfId="1" applyNumberFormat="1" applyFont="1" applyFill="1" applyAlignment="1" applyProtection="1">
      <alignment horizontal="center" vertical="center"/>
      <protection locked="0"/>
    </xf>
    <xf numFmtId="164" fontId="1" fillId="2" borderId="0" xfId="3" applyNumberFormat="1" applyFont="1" applyFill="1" applyProtection="1">
      <protection locked="0"/>
    </xf>
    <xf numFmtId="0" fontId="2" fillId="2" borderId="0" xfId="3" applyFont="1" applyFill="1" applyProtection="1">
      <protection locked="0"/>
    </xf>
    <xf numFmtId="0" fontId="1" fillId="2" borderId="0" xfId="3" applyFont="1" applyFill="1" applyProtection="1">
      <protection locked="0"/>
    </xf>
    <xf numFmtId="0" fontId="2" fillId="2" borderId="0" xfId="3" applyFont="1" applyFill="1" applyBorder="1" applyProtection="1">
      <protection locked="0"/>
    </xf>
    <xf numFmtId="0" fontId="3" fillId="2" borderId="0" xfId="3" applyFont="1" applyFill="1" applyBorder="1" applyAlignment="1" applyProtection="1">
      <alignment horizontal="center"/>
      <protection locked="0"/>
    </xf>
    <xf numFmtId="0" fontId="5" fillId="2" borderId="0" xfId="3" applyFont="1" applyFill="1" applyProtection="1">
      <protection locked="0"/>
    </xf>
    <xf numFmtId="0" fontId="4" fillId="2" borderId="0" xfId="3" applyFont="1" applyFill="1" applyProtection="1">
      <protection locked="0"/>
    </xf>
    <xf numFmtId="0" fontId="9" fillId="2" borderId="0" xfId="3" applyFill="1" applyProtection="1">
      <protection locked="0"/>
    </xf>
    <xf numFmtId="0" fontId="9" fillId="2" borderId="0" xfId="3" applyFill="1" applyBorder="1" applyProtection="1">
      <protection locked="0"/>
    </xf>
    <xf numFmtId="0" fontId="7" fillId="2" borderId="11" xfId="3" applyFont="1" applyFill="1" applyBorder="1" applyAlignment="1" applyProtection="1">
      <alignment horizontal="center" vertical="center" wrapText="1"/>
      <protection locked="0"/>
    </xf>
    <xf numFmtId="0" fontId="7" fillId="2" borderId="12" xfId="3" applyFont="1" applyFill="1" applyBorder="1" applyAlignment="1" applyProtection="1">
      <alignment horizontal="center" vertical="center" wrapText="1"/>
      <protection locked="0"/>
    </xf>
    <xf numFmtId="0" fontId="7" fillId="2" borderId="13" xfId="3" applyFont="1" applyFill="1" applyBorder="1" applyAlignment="1" applyProtection="1">
      <alignment horizontal="center" vertical="center" wrapText="1"/>
      <protection locked="0"/>
    </xf>
    <xf numFmtId="0" fontId="7" fillId="2" borderId="0" xfId="3" applyFont="1" applyFill="1" applyBorder="1" applyAlignment="1" applyProtection="1">
      <alignment horizontal="center" vertical="center" wrapText="1"/>
      <protection locked="0"/>
    </xf>
    <xf numFmtId="166" fontId="7" fillId="4" borderId="18" xfId="3" applyNumberFormat="1" applyFont="1" applyFill="1" applyBorder="1" applyProtection="1">
      <protection locked="0"/>
    </xf>
    <xf numFmtId="166" fontId="7" fillId="4" borderId="19" xfId="3" applyNumberFormat="1" applyFont="1" applyFill="1" applyBorder="1" applyProtection="1">
      <protection locked="0"/>
    </xf>
    <xf numFmtId="166" fontId="7" fillId="4" borderId="20" xfId="3" applyNumberFormat="1" applyFont="1" applyFill="1" applyBorder="1" applyProtection="1">
      <protection locked="0"/>
    </xf>
    <xf numFmtId="166" fontId="7" fillId="2" borderId="0" xfId="3" applyNumberFormat="1" applyFont="1" applyFill="1" applyBorder="1" applyProtection="1">
      <protection locked="0"/>
    </xf>
    <xf numFmtId="166" fontId="7" fillId="2" borderId="18" xfId="3" applyNumberFormat="1" applyFont="1" applyFill="1" applyBorder="1" applyProtection="1">
      <protection locked="0"/>
    </xf>
    <xf numFmtId="166" fontId="7" fillId="2" borderId="19" xfId="3" applyNumberFormat="1" applyFont="1" applyFill="1" applyBorder="1" applyProtection="1">
      <protection locked="0"/>
    </xf>
    <xf numFmtId="166" fontId="7" fillId="2" borderId="20" xfId="3" applyNumberFormat="1" applyFont="1" applyFill="1" applyBorder="1" applyProtection="1">
      <protection locked="0"/>
    </xf>
    <xf numFmtId="166" fontId="7" fillId="4" borderId="22" xfId="3" applyNumberFormat="1" applyFont="1" applyFill="1" applyBorder="1" applyProtection="1">
      <protection locked="0"/>
    </xf>
    <xf numFmtId="166" fontId="7" fillId="4" borderId="21" xfId="3" applyNumberFormat="1" applyFont="1" applyFill="1" applyBorder="1" applyProtection="1">
      <protection locked="0"/>
    </xf>
    <xf numFmtId="166" fontId="7" fillId="4" borderId="23" xfId="3" applyNumberFormat="1" applyFont="1" applyFill="1" applyBorder="1" applyProtection="1">
      <protection locked="0"/>
    </xf>
    <xf numFmtId="166" fontId="7" fillId="2" borderId="22" xfId="3" applyNumberFormat="1" applyFont="1" applyFill="1" applyBorder="1" applyProtection="1">
      <protection locked="0"/>
    </xf>
    <xf numFmtId="166" fontId="7" fillId="2" borderId="21" xfId="3" applyNumberFormat="1" applyFont="1" applyFill="1" applyBorder="1" applyProtection="1">
      <protection locked="0"/>
    </xf>
    <xf numFmtId="166" fontId="7" fillId="2" borderId="23" xfId="3" applyNumberFormat="1" applyFont="1" applyFill="1" applyBorder="1" applyProtection="1">
      <protection locked="0"/>
    </xf>
    <xf numFmtId="166" fontId="7" fillId="2" borderId="24" xfId="3" applyNumberFormat="1" applyFont="1" applyFill="1" applyBorder="1" applyProtection="1">
      <protection locked="0"/>
    </xf>
    <xf numFmtId="166" fontId="7" fillId="2" borderId="25" xfId="3" applyNumberFormat="1" applyFont="1" applyFill="1" applyBorder="1" applyProtection="1">
      <protection locked="0"/>
    </xf>
    <xf numFmtId="0" fontId="18" fillId="0" borderId="0" xfId="0" applyFont="1" applyAlignment="1">
      <alignment horizontal="left" wrapText="1"/>
    </xf>
    <xf numFmtId="165" fontId="6" fillId="3" borderId="8" xfId="3" applyNumberFormat="1" applyFont="1" applyFill="1" applyBorder="1" applyAlignment="1">
      <alignment horizontal="center"/>
    </xf>
    <xf numFmtId="165" fontId="6" fillId="3" borderId="9" xfId="3" applyNumberFormat="1" applyFont="1" applyFill="1" applyBorder="1" applyAlignment="1">
      <alignment horizontal="center"/>
    </xf>
    <xf numFmtId="0" fontId="3" fillId="2" borderId="0" xfId="3" applyFont="1" applyFill="1" applyBorder="1" applyAlignment="1" applyProtection="1">
      <alignment horizontal="center"/>
      <protection locked="0"/>
    </xf>
    <xf numFmtId="0" fontId="5" fillId="2" borderId="1" xfId="3" applyFont="1" applyFill="1" applyBorder="1" applyAlignment="1">
      <alignment horizontal="left" vertical="center"/>
    </xf>
    <xf numFmtId="0" fontId="5" fillId="2" borderId="10" xfId="3" applyFont="1" applyFill="1" applyBorder="1" applyAlignment="1">
      <alignment horizontal="left" vertical="center"/>
    </xf>
    <xf numFmtId="17" fontId="6" fillId="3" borderId="2" xfId="3" quotePrefix="1" applyNumberFormat="1" applyFont="1" applyFill="1" applyBorder="1" applyAlignment="1" applyProtection="1">
      <alignment horizontal="center"/>
      <protection locked="0"/>
    </xf>
    <xf numFmtId="0" fontId="6" fillId="3" borderId="3" xfId="3" applyFont="1" applyFill="1" applyBorder="1" applyAlignment="1" applyProtection="1">
      <alignment horizontal="center"/>
      <protection locked="0"/>
    </xf>
    <xf numFmtId="0" fontId="6" fillId="3" borderId="4" xfId="3" applyFont="1" applyFill="1" applyBorder="1" applyAlignment="1" applyProtection="1">
      <alignment horizontal="center"/>
      <protection locked="0"/>
    </xf>
    <xf numFmtId="17" fontId="6" fillId="3" borderId="2" xfId="3" applyNumberFormat="1" applyFont="1" applyFill="1" applyBorder="1" applyAlignment="1" applyProtection="1">
      <alignment horizontal="center"/>
      <protection locked="0"/>
    </xf>
    <xf numFmtId="165" fontId="6" fillId="3" borderId="5" xfId="3" applyNumberFormat="1" applyFont="1" applyFill="1" applyBorder="1" applyAlignment="1">
      <alignment horizontal="center"/>
    </xf>
    <xf numFmtId="165" fontId="6" fillId="3" borderId="6" xfId="3" applyNumberFormat="1" applyFont="1" applyFill="1" applyBorder="1" applyAlignment="1">
      <alignment horizontal="center"/>
    </xf>
    <xf numFmtId="165" fontId="6" fillId="3" borderId="7" xfId="3" applyNumberFormat="1" applyFont="1" applyFill="1" applyBorder="1" applyAlignment="1">
      <alignment horizontal="center"/>
    </xf>
    <xf numFmtId="165" fontId="6" fillId="3" borderId="2" xfId="3" applyNumberFormat="1" applyFont="1" applyFill="1" applyBorder="1" applyAlignment="1">
      <alignment horizontal="center"/>
    </xf>
    <xf numFmtId="165" fontId="6" fillId="3" borderId="3" xfId="3" applyNumberFormat="1" applyFont="1" applyFill="1" applyBorder="1" applyAlignment="1">
      <alignment horizontal="center"/>
    </xf>
    <xf numFmtId="165" fontId="6" fillId="3" borderId="4" xfId="3" applyNumberFormat="1" applyFont="1" applyFill="1" applyBorder="1" applyAlignment="1">
      <alignment horizontal="center"/>
    </xf>
    <xf numFmtId="170" fontId="0" fillId="8" borderId="0" xfId="0" applyNumberFormat="1" applyFill="1" applyAlignment="1" applyProtection="1">
      <alignment horizontal="center" vertical="center"/>
      <protection locked="0"/>
    </xf>
    <xf numFmtId="0" fontId="15" fillId="0" borderId="0" xfId="0" applyFont="1" applyAlignment="1">
      <alignment vertical="center"/>
    </xf>
    <xf numFmtId="0" fontId="16" fillId="0" borderId="0" xfId="0" applyFont="1" applyAlignment="1">
      <alignment vertical="center"/>
    </xf>
    <xf numFmtId="0" fontId="12" fillId="0" borderId="26" xfId="0" applyFont="1" applyBorder="1" applyAlignment="1" applyProtection="1">
      <alignment vertical="center"/>
      <protection locked="0"/>
    </xf>
    <xf numFmtId="0" fontId="17" fillId="0" borderId="0" xfId="0" applyFont="1" applyAlignment="1">
      <alignment vertical="center"/>
    </xf>
    <xf numFmtId="168" fontId="0" fillId="12" borderId="0" xfId="0" applyNumberFormat="1" applyFill="1" applyAlignment="1">
      <alignment horizontal="center" vertical="center"/>
    </xf>
    <xf numFmtId="171" fontId="0" fillId="10" borderId="0" xfId="0" applyNumberFormat="1" applyFill="1" applyAlignment="1">
      <alignment horizontal="center" vertical="center"/>
    </xf>
    <xf numFmtId="172" fontId="0" fillId="10" borderId="0" xfId="0" applyNumberFormat="1" applyFill="1" applyAlignment="1">
      <alignment horizontal="center" vertical="center"/>
    </xf>
    <xf numFmtId="173" fontId="0" fillId="10" borderId="0" xfId="0" applyNumberFormat="1" applyFill="1" applyAlignment="1">
      <alignment horizontal="center" vertical="center"/>
    </xf>
    <xf numFmtId="0" fontId="12" fillId="0" borderId="26" xfId="0" applyFont="1" applyBorder="1" applyAlignment="1" applyProtection="1">
      <alignment vertical="center" wrapText="1"/>
      <protection locked="0"/>
    </xf>
    <xf numFmtId="0" fontId="14" fillId="5" borderId="0" xfId="0" applyFont="1" applyFill="1" applyAlignment="1">
      <alignment vertical="center" wrapText="1"/>
    </xf>
    <xf numFmtId="174" fontId="0" fillId="11" borderId="0" xfId="0" applyNumberFormat="1" applyFill="1" applyAlignment="1">
      <alignment horizontal="center" vertical="center"/>
    </xf>
    <xf numFmtId="168" fontId="0" fillId="10" borderId="0" xfId="0" applyNumberFormat="1" applyFill="1" applyAlignment="1">
      <alignment horizontal="center" vertical="center"/>
    </xf>
    <xf numFmtId="175" fontId="0" fillId="10" borderId="0" xfId="0" applyNumberFormat="1" applyFill="1" applyAlignment="1">
      <alignment horizontal="center" vertical="center"/>
    </xf>
    <xf numFmtId="170" fontId="0" fillId="10" borderId="0" xfId="0" applyNumberFormat="1" applyFill="1" applyAlignment="1">
      <alignment horizontal="center" vertical="center"/>
    </xf>
    <xf numFmtId="172" fontId="0" fillId="0" borderId="0" xfId="0" applyNumberFormat="1"/>
  </cellXfs>
  <cellStyles count="7">
    <cellStyle name="=C:\WINNT\SYSTEM32\COMMAND.COM" xfId="1"/>
    <cellStyle name="=C:\WINNT\SYSTEM32\COMMAND.COM 2" xfId="2"/>
    <cellStyle name="Comma 2" xfId="5"/>
    <cellStyle name="Normal" xfId="0" builtinId="0"/>
    <cellStyle name="Normal 2" xfId="3"/>
    <cellStyle name="Normal 3" xfId="6"/>
    <cellStyle name="Percent 2" xfId="4"/>
  </cellStyles>
  <dxfs count="11">
    <dxf>
      <font>
        <condense val="0"/>
        <extend val="0"/>
        <color indexed="26"/>
      </font>
    </dxf>
    <dxf>
      <font>
        <condense val="0"/>
        <extend val="0"/>
        <color indexed="26"/>
      </font>
    </dxf>
    <dxf>
      <font>
        <condense val="0"/>
        <extend val="0"/>
        <color indexed="9"/>
      </font>
    </dxf>
    <dxf>
      <font>
        <condense val="0"/>
        <extend val="0"/>
        <color indexed="26"/>
      </font>
    </dxf>
    <dxf>
      <font>
        <condense val="0"/>
        <extend val="0"/>
        <color indexed="26"/>
      </font>
    </dxf>
    <dxf>
      <font>
        <condense val="0"/>
        <extend val="0"/>
        <color indexed="9"/>
      </font>
    </dxf>
    <dxf>
      <font>
        <condense val="0"/>
        <extend val="0"/>
        <color indexed="26"/>
      </font>
    </dxf>
    <dxf>
      <font>
        <condense val="0"/>
        <extend val="0"/>
        <color indexed="26"/>
      </font>
    </dxf>
    <dxf>
      <font>
        <condense val="0"/>
        <extend val="0"/>
        <color indexed="9"/>
      </font>
    </dxf>
    <dxf>
      <font>
        <condense val="0"/>
        <extend val="0"/>
        <color indexed="26"/>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Excel\4PG04FI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eil_f\AppData\Local\Temp\2\Temp1_CDCM%20Models.zip\WPD-Wales-CDCM%20Model.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enwl.co.uk/docs/charging/cdcm-model-enwl-ltd-april-2012-(final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Revenue"/>
      <sheetName val="Assumptions"/>
      <sheetName val="Cust_Units"/>
      <sheetName val="Cust_Unit_Input"/>
      <sheetName val="Dist_Spec"/>
      <sheetName val="Dist_Spec_Input"/>
      <sheetName val="Page 4"/>
      <sheetName val="Public Lighting"/>
      <sheetName val="SE Buildings"/>
      <sheetName val="TU and SB"/>
      <sheetName val="NGC Exit Charge"/>
      <sheetName val="Meter Operator"/>
      <sheetName val="Business Model"/>
      <sheetName val="Tariff Summary"/>
      <sheetName val="Menu"/>
      <sheetName val="Help Notes"/>
      <sheetName val="Macros"/>
      <sheetName val="Transactions"/>
    </sheetNames>
    <sheetDataSet>
      <sheetData sheetId="0"/>
      <sheetData sheetId="1">
        <row r="6">
          <cell r="B6">
            <v>0</v>
          </cell>
        </row>
        <row r="9">
          <cell r="B9">
            <v>0</v>
          </cell>
        </row>
      </sheetData>
      <sheetData sheetId="2"/>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verview"/>
      <sheetName val="Input"/>
      <sheetName val="Tariffs"/>
      <sheetName val="Summary"/>
      <sheetName val="M-ATW"/>
      <sheetName val="M-Rev"/>
      <sheetName val="LAFs"/>
      <sheetName val="DRM"/>
      <sheetName val="SM"/>
      <sheetName val="Loads"/>
      <sheetName val="Multi"/>
      <sheetName val="SMD"/>
      <sheetName val="AMD"/>
      <sheetName val="Otex"/>
      <sheetName val="Contrib"/>
      <sheetName val="Yard"/>
      <sheetName val="Standing"/>
      <sheetName val="NHH"/>
      <sheetName val="Reactive"/>
      <sheetName val="Aggreg"/>
      <sheetName val="Revenue"/>
      <sheetName val="Scaler"/>
      <sheetName val="Adjust"/>
      <sheetName val="CData"/>
      <sheetName val="CTables"/>
    </sheetNames>
    <sheetDataSet>
      <sheetData sheetId="0" refreshError="1"/>
      <sheetData sheetId="1">
        <row r="8">
          <cell r="B8" t="str">
            <v>WPD South Wales</v>
          </cell>
        </row>
        <row r="15">
          <cell r="D15">
            <v>0</v>
          </cell>
        </row>
        <row r="297">
          <cell r="B297">
            <v>196574957.59636599</v>
          </cell>
        </row>
      </sheetData>
      <sheetData sheetId="2">
        <row r="18">
          <cell r="B18">
            <v>2.2530000000000001</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372">
          <cell r="H372">
            <v>25954954.918722928</v>
          </cell>
        </row>
        <row r="373">
          <cell r="H373">
            <v>2388959.1894478183</v>
          </cell>
        </row>
        <row r="374">
          <cell r="H374">
            <v>5967.0068417435577</v>
          </cell>
        </row>
        <row r="375">
          <cell r="H375">
            <v>6027170.2790804319</v>
          </cell>
        </row>
        <row r="376">
          <cell r="H376">
            <v>1576204.2526235559</v>
          </cell>
        </row>
        <row r="377">
          <cell r="H377">
            <v>4466.0366545413144</v>
          </cell>
        </row>
        <row r="378">
          <cell r="H378">
            <v>2911582.1096029999</v>
          </cell>
        </row>
        <row r="379">
          <cell r="H379">
            <v>0</v>
          </cell>
        </row>
        <row r="380">
          <cell r="H380">
            <v>6940.0193218118184</v>
          </cell>
        </row>
        <row r="381">
          <cell r="H381">
            <v>6185098.7001916664</v>
          </cell>
        </row>
        <row r="382">
          <cell r="H382">
            <v>0</v>
          </cell>
        </row>
        <row r="383">
          <cell r="H383">
            <v>9576223.2950639091</v>
          </cell>
        </row>
        <row r="384">
          <cell r="H384">
            <v>0</v>
          </cell>
        </row>
        <row r="385">
          <cell r="H385">
            <v>132576.38603887439</v>
          </cell>
        </row>
        <row r="386">
          <cell r="H386">
            <v>1070141.7613022472</v>
          </cell>
        </row>
        <row r="387">
          <cell r="H387">
            <v>0</v>
          </cell>
        </row>
        <row r="388">
          <cell r="H388">
            <v>0</v>
          </cell>
        </row>
        <row r="389">
          <cell r="H389">
            <v>0</v>
          </cell>
        </row>
        <row r="390">
          <cell r="H390">
            <v>0</v>
          </cell>
        </row>
        <row r="391">
          <cell r="H391">
            <v>0</v>
          </cell>
        </row>
        <row r="392">
          <cell r="H392">
            <v>0</v>
          </cell>
        </row>
        <row r="393">
          <cell r="H393">
            <v>0</v>
          </cell>
        </row>
        <row r="394">
          <cell r="H394">
            <v>0</v>
          </cell>
        </row>
        <row r="395">
          <cell r="H395">
            <v>0</v>
          </cell>
        </row>
      </sheetData>
      <sheetData sheetId="22">
        <row r="197">
          <cell r="F197">
            <v>196560066.52218619</v>
          </cell>
        </row>
      </sheetData>
      <sheetData sheetId="23" refreshError="1"/>
      <sheetData sheetId="2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verview"/>
      <sheetName val="Input"/>
      <sheetName val="Tariffs"/>
      <sheetName val="Summary"/>
      <sheetName val="M-ATW"/>
      <sheetName val="M-Rev"/>
      <sheetName val="LAFs"/>
      <sheetName val="DRM"/>
      <sheetName val="SM"/>
      <sheetName val="Loads"/>
      <sheetName val="Multi"/>
      <sheetName val="SMD"/>
      <sheetName val="AMD"/>
      <sheetName val="Otex"/>
      <sheetName val="Contrib"/>
      <sheetName val="Yard"/>
      <sheetName val="Standing"/>
      <sheetName val="NHH"/>
      <sheetName val="Reactive"/>
      <sheetName val="Aggreg"/>
      <sheetName val="Revenue"/>
      <sheetName val="Scaler"/>
      <sheetName val="Adjust"/>
      <sheetName val="CData"/>
      <sheetName val="CTables"/>
    </sheetNames>
    <sheetDataSet>
      <sheetData sheetId="0"/>
      <sheetData sheetId="1">
        <row r="8">
          <cell r="B8" t="str">
            <v xml:space="preserve">Electricity North West </v>
          </cell>
          <cell r="C8" t="str">
            <v>2012/13</v>
          </cell>
          <cell r="D8" t="str">
            <v>April 2012 Final</v>
          </cell>
        </row>
        <row r="15">
          <cell r="D15">
            <v>0</v>
          </cell>
          <cell r="F15">
            <v>365</v>
          </cell>
        </row>
        <row r="142">
          <cell r="B142">
            <v>7499557.9782022499</v>
          </cell>
          <cell r="E142">
            <v>1973831</v>
          </cell>
        </row>
        <row r="143">
          <cell r="B143">
            <v>9257.8535389003773</v>
          </cell>
          <cell r="E143">
            <v>4955</v>
          </cell>
        </row>
        <row r="144">
          <cell r="B144">
            <v>9016.6274784568413</v>
          </cell>
          <cell r="E144">
            <v>2711</v>
          </cell>
        </row>
        <row r="146">
          <cell r="B146">
            <v>635907.44055617484</v>
          </cell>
          <cell r="C146">
            <v>651720.60818031454</v>
          </cell>
          <cell r="E146">
            <v>198985</v>
          </cell>
        </row>
        <row r="147">
          <cell r="B147">
            <v>52.824303387142017</v>
          </cell>
          <cell r="C147">
            <v>39.884693961800927</v>
          </cell>
          <cell r="E147">
            <v>26</v>
          </cell>
        </row>
        <row r="148">
          <cell r="B148">
            <v>1160.7750880250696</v>
          </cell>
          <cell r="C148">
            <v>1061.1590115081015</v>
          </cell>
          <cell r="E148">
            <v>405</v>
          </cell>
        </row>
        <row r="150">
          <cell r="B150">
            <v>35991.655790456229</v>
          </cell>
          <cell r="E150">
            <v>8473</v>
          </cell>
        </row>
        <row r="151">
          <cell r="B151">
            <v>0</v>
          </cell>
          <cell r="E151">
            <v>0</v>
          </cell>
        </row>
        <row r="152">
          <cell r="B152">
            <v>0</v>
          </cell>
          <cell r="E152">
            <v>0</v>
          </cell>
        </row>
        <row r="154">
          <cell r="B154">
            <v>1793039.4330076594</v>
          </cell>
          <cell r="E154">
            <v>118789</v>
          </cell>
        </row>
        <row r="155">
          <cell r="B155">
            <v>926.87680035227402</v>
          </cell>
          <cell r="E155">
            <v>159</v>
          </cell>
        </row>
        <row r="156">
          <cell r="B156">
            <v>1322.7732683124186</v>
          </cell>
          <cell r="E156">
            <v>100</v>
          </cell>
        </row>
        <row r="158">
          <cell r="B158">
            <v>556483.85400469194</v>
          </cell>
          <cell r="C158">
            <v>219809.7767102496</v>
          </cell>
          <cell r="E158">
            <v>30928</v>
          </cell>
        </row>
        <row r="159">
          <cell r="B159">
            <v>6.4698047126705429</v>
          </cell>
          <cell r="C159">
            <v>0</v>
          </cell>
          <cell r="E159">
            <v>2</v>
          </cell>
        </row>
        <row r="160">
          <cell r="B160">
            <v>90.514848146451328</v>
          </cell>
          <cell r="C160">
            <v>21.408152563846215</v>
          </cell>
          <cell r="E160">
            <v>4</v>
          </cell>
        </row>
        <row r="162">
          <cell r="B162">
            <v>35803.342322061791</v>
          </cell>
          <cell r="E162">
            <v>4979</v>
          </cell>
        </row>
        <row r="164">
          <cell r="B164">
            <v>0</v>
          </cell>
          <cell r="E164">
            <v>0</v>
          </cell>
        </row>
        <row r="166">
          <cell r="B166">
            <v>1042582.6752343139</v>
          </cell>
          <cell r="C166">
            <v>252486.84679134496</v>
          </cell>
          <cell r="E166">
            <v>11219</v>
          </cell>
        </row>
        <row r="167">
          <cell r="B167">
            <v>120.5267935221015</v>
          </cell>
          <cell r="C167">
            <v>28.077473758435136</v>
          </cell>
          <cell r="E167">
            <v>5</v>
          </cell>
        </row>
        <row r="168">
          <cell r="B168">
            <v>0</v>
          </cell>
          <cell r="C168">
            <v>0</v>
          </cell>
          <cell r="E168">
            <v>0</v>
          </cell>
        </row>
        <row r="170">
          <cell r="B170">
            <v>40258.013785022551</v>
          </cell>
          <cell r="C170">
            <v>11363.669435211881</v>
          </cell>
          <cell r="E170">
            <v>367</v>
          </cell>
        </row>
        <row r="172">
          <cell r="B172">
            <v>7855.2020745859236</v>
          </cell>
          <cell r="C172">
            <v>2641.467551335938</v>
          </cell>
          <cell r="E172">
            <v>67</v>
          </cell>
        </row>
        <row r="174">
          <cell r="B174">
            <v>114833.48088815672</v>
          </cell>
          <cell r="C174">
            <v>656272.66497873771</v>
          </cell>
          <cell r="D174">
            <v>794922.55492246815</v>
          </cell>
          <cell r="E174">
            <v>4856</v>
          </cell>
          <cell r="F174">
            <v>711170.53063632909</v>
          </cell>
          <cell r="G174">
            <v>136691.34700000004</v>
          </cell>
        </row>
        <row r="175">
          <cell r="B175">
            <v>0</v>
          </cell>
          <cell r="C175">
            <v>0</v>
          </cell>
          <cell r="D175">
            <v>0</v>
          </cell>
          <cell r="E175">
            <v>0</v>
          </cell>
          <cell r="F175">
            <v>0</v>
          </cell>
        </row>
        <row r="176">
          <cell r="B176">
            <v>256.8675060249779</v>
          </cell>
          <cell r="C176">
            <v>1324.3657409302969</v>
          </cell>
          <cell r="D176">
            <v>1451.7462012593501</v>
          </cell>
          <cell r="E176">
            <v>5</v>
          </cell>
          <cell r="F176">
            <v>0</v>
          </cell>
        </row>
        <row r="178">
          <cell r="B178">
            <v>94716.073608486055</v>
          </cell>
          <cell r="C178">
            <v>555258.73907642136</v>
          </cell>
          <cell r="D178">
            <v>695497.35586439085</v>
          </cell>
          <cell r="E178">
            <v>1830</v>
          </cell>
          <cell r="F178">
            <v>612511.02197875082</v>
          </cell>
          <cell r="G178">
            <v>109583.579</v>
          </cell>
        </row>
        <row r="179">
          <cell r="B179">
            <v>0</v>
          </cell>
          <cell r="C179">
            <v>0</v>
          </cell>
          <cell r="D179">
            <v>0</v>
          </cell>
          <cell r="E179">
            <v>0</v>
          </cell>
          <cell r="F179">
            <v>0</v>
          </cell>
        </row>
        <row r="181">
          <cell r="B181">
            <v>349801.66658206459</v>
          </cell>
          <cell r="C181">
            <v>1916141.7763429359</v>
          </cell>
          <cell r="D181">
            <v>2971839.8732896009</v>
          </cell>
          <cell r="E181">
            <v>1952</v>
          </cell>
          <cell r="F181">
            <v>1772886.3839537317</v>
          </cell>
          <cell r="G181">
            <v>500120.4979240073</v>
          </cell>
        </row>
        <row r="182">
          <cell r="B182">
            <v>0</v>
          </cell>
          <cell r="C182">
            <v>0</v>
          </cell>
          <cell r="D182">
            <v>0</v>
          </cell>
          <cell r="E182">
            <v>0</v>
          </cell>
          <cell r="F182">
            <v>0</v>
          </cell>
        </row>
        <row r="186">
          <cell r="B186">
            <v>60841.92904778813</v>
          </cell>
          <cell r="E186">
            <v>559</v>
          </cell>
        </row>
        <row r="187">
          <cell r="B187">
            <v>41.035828902440834</v>
          </cell>
          <cell r="E187">
            <v>16</v>
          </cell>
        </row>
        <row r="188">
          <cell r="B188">
            <v>77.821029629678492</v>
          </cell>
          <cell r="E188">
            <v>9</v>
          </cell>
        </row>
        <row r="190">
          <cell r="B190">
            <v>12286.788503129212</v>
          </cell>
          <cell r="C190">
            <v>34023.163014298472</v>
          </cell>
          <cell r="D190">
            <v>257218.46649680173</v>
          </cell>
          <cell r="E190">
            <v>25</v>
          </cell>
        </row>
        <row r="191">
          <cell r="B191">
            <v>0</v>
          </cell>
          <cell r="C191">
            <v>0</v>
          </cell>
          <cell r="D191">
            <v>0</v>
          </cell>
          <cell r="E191">
            <v>0</v>
          </cell>
        </row>
        <row r="192">
          <cell r="B192">
            <v>0</v>
          </cell>
          <cell r="C192">
            <v>0</v>
          </cell>
          <cell r="D192">
            <v>0</v>
          </cell>
          <cell r="E192">
            <v>0</v>
          </cell>
        </row>
        <row r="194">
          <cell r="B194">
            <v>937.80100092533439</v>
          </cell>
          <cell r="E194">
            <v>60</v>
          </cell>
        </row>
        <row r="195">
          <cell r="B195">
            <v>0</v>
          </cell>
          <cell r="E195">
            <v>0</v>
          </cell>
        </row>
        <row r="196">
          <cell r="B196">
            <v>0</v>
          </cell>
          <cell r="E196">
            <v>0</v>
          </cell>
        </row>
        <row r="198">
          <cell r="B198">
            <v>0</v>
          </cell>
          <cell r="E198">
            <v>0</v>
          </cell>
        </row>
        <row r="199">
          <cell r="B199">
            <v>0</v>
          </cell>
          <cell r="E199">
            <v>0</v>
          </cell>
        </row>
        <row r="201">
          <cell r="B201">
            <v>436.81055326687544</v>
          </cell>
          <cell r="E201">
            <v>5</v>
          </cell>
          <cell r="G201">
            <v>0.64300000000000002</v>
          </cell>
        </row>
        <row r="202">
          <cell r="B202">
            <v>0</v>
          </cell>
          <cell r="E202">
            <v>0</v>
          </cell>
          <cell r="G202">
            <v>0</v>
          </cell>
        </row>
        <row r="203">
          <cell r="B203">
            <v>0</v>
          </cell>
          <cell r="E203">
            <v>0</v>
          </cell>
          <cell r="G203">
            <v>0</v>
          </cell>
        </row>
        <row r="205">
          <cell r="B205">
            <v>69.166610835958679</v>
          </cell>
          <cell r="C205">
            <v>329.34199636473113</v>
          </cell>
          <cell r="D205">
            <v>718.64918478453774</v>
          </cell>
          <cell r="E205">
            <v>9</v>
          </cell>
          <cell r="G205">
            <v>66.3934</v>
          </cell>
        </row>
        <row r="206">
          <cell r="B206">
            <v>0</v>
          </cell>
          <cell r="C206">
            <v>0</v>
          </cell>
          <cell r="D206">
            <v>0</v>
          </cell>
          <cell r="E206">
            <v>0</v>
          </cell>
          <cell r="G206">
            <v>0</v>
          </cell>
        </row>
        <row r="207">
          <cell r="B207">
            <v>0</v>
          </cell>
          <cell r="C207">
            <v>0</v>
          </cell>
          <cell r="D207">
            <v>0</v>
          </cell>
          <cell r="E207">
            <v>0</v>
          </cell>
          <cell r="G207">
            <v>0</v>
          </cell>
        </row>
        <row r="209">
          <cell r="B209">
            <v>3.6600012842110998</v>
          </cell>
          <cell r="E209">
            <v>2</v>
          </cell>
          <cell r="G209">
            <v>1.5354000000000001</v>
          </cell>
        </row>
        <row r="210">
          <cell r="G210">
            <v>0</v>
          </cell>
        </row>
        <row r="212">
          <cell r="B212">
            <v>1.9065907548298</v>
          </cell>
          <cell r="C212">
            <v>4.7555769399289805</v>
          </cell>
          <cell r="D212">
            <v>31.799845800685844</v>
          </cell>
          <cell r="E212">
            <v>8</v>
          </cell>
          <cell r="G212">
            <v>8.8137999999999987</v>
          </cell>
        </row>
        <row r="213">
          <cell r="G213">
            <v>0</v>
          </cell>
        </row>
        <row r="215">
          <cell r="B215">
            <v>120936.91897194175</v>
          </cell>
          <cell r="E215">
            <v>33</v>
          </cell>
          <cell r="G215">
            <v>6693.4409999999998</v>
          </cell>
        </row>
        <row r="216">
          <cell r="B216">
            <v>0</v>
          </cell>
          <cell r="E216">
            <v>0</v>
          </cell>
          <cell r="G216">
            <v>0</v>
          </cell>
        </row>
        <row r="218">
          <cell r="B218">
            <v>34857.663545085648</v>
          </cell>
          <cell r="C218">
            <v>173026.800305693</v>
          </cell>
          <cell r="D218">
            <v>362246.11307505693</v>
          </cell>
          <cell r="E218">
            <v>93</v>
          </cell>
          <cell r="G218">
            <v>6510.7489999999998</v>
          </cell>
        </row>
        <row r="219">
          <cell r="B219">
            <v>0</v>
          </cell>
          <cell r="C219">
            <v>0</v>
          </cell>
          <cell r="D219">
            <v>0</v>
          </cell>
          <cell r="E219">
            <v>0</v>
          </cell>
          <cell r="G219">
            <v>0</v>
          </cell>
        </row>
        <row r="221">
          <cell r="B221">
            <v>820.90330717064319</v>
          </cell>
          <cell r="C221">
            <v>990.99115009556238</v>
          </cell>
          <cell r="D221">
            <v>218.39525511621778</v>
          </cell>
          <cell r="E221">
            <v>4</v>
          </cell>
          <cell r="G221">
            <v>422.74449999999996</v>
          </cell>
        </row>
        <row r="223">
          <cell r="B223">
            <v>0</v>
          </cell>
          <cell r="G223">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6">
          <cell r="B56">
            <v>436035156</v>
          </cell>
        </row>
      </sheetData>
      <sheetData sheetId="21">
        <row r="381">
          <cell r="H381">
            <v>40214252.724023454</v>
          </cell>
        </row>
        <row r="382">
          <cell r="H382">
            <v>4271067.2296723854</v>
          </cell>
        </row>
        <row r="383">
          <cell r="H383">
            <v>10934.093531008664</v>
          </cell>
        </row>
        <row r="384">
          <cell r="H384">
            <v>7779013.8887381162</v>
          </cell>
        </row>
        <row r="385">
          <cell r="H385">
            <v>2721913.7405030471</v>
          </cell>
        </row>
        <row r="386">
          <cell r="H386">
            <v>9198.4548740826485</v>
          </cell>
        </row>
        <row r="387">
          <cell r="H387">
            <v>4408418.7260852279</v>
          </cell>
        </row>
        <row r="388">
          <cell r="H388">
            <v>164848.64521046312</v>
          </cell>
        </row>
        <row r="389">
          <cell r="H389">
            <v>33588.06483231872</v>
          </cell>
        </row>
        <row r="390">
          <cell r="H390">
            <v>3960297.4615462245</v>
          </cell>
        </row>
        <row r="391">
          <cell r="H391">
            <v>4127467.623213341</v>
          </cell>
        </row>
        <row r="392">
          <cell r="H392">
            <v>14756912.061851595</v>
          </cell>
        </row>
        <row r="393">
          <cell r="H393">
            <v>0</v>
          </cell>
        </row>
        <row r="394">
          <cell r="H394">
            <v>184790.20110722937</v>
          </cell>
        </row>
        <row r="395">
          <cell r="H395">
            <v>976079.4336820679</v>
          </cell>
        </row>
        <row r="396">
          <cell r="H396">
            <v>0</v>
          </cell>
        </row>
        <row r="397">
          <cell r="H397">
            <v>0</v>
          </cell>
        </row>
        <row r="398">
          <cell r="H398">
            <v>0</v>
          </cell>
        </row>
        <row r="399">
          <cell r="H399">
            <v>0</v>
          </cell>
        </row>
        <row r="400">
          <cell r="H400">
            <v>0</v>
          </cell>
        </row>
        <row r="401">
          <cell r="H401">
            <v>0</v>
          </cell>
        </row>
        <row r="402">
          <cell r="H402">
            <v>0</v>
          </cell>
        </row>
        <row r="403">
          <cell r="H403">
            <v>0</v>
          </cell>
        </row>
        <row r="404">
          <cell r="H404">
            <v>0</v>
          </cell>
        </row>
        <row r="405">
          <cell r="H405">
            <v>0</v>
          </cell>
        </row>
      </sheetData>
      <sheetData sheetId="22">
        <row r="156">
          <cell r="B156">
            <v>2.54</v>
          </cell>
          <cell r="C156">
            <v>0</v>
          </cell>
          <cell r="D156">
            <v>0</v>
          </cell>
          <cell r="E156">
            <v>3.32</v>
          </cell>
          <cell r="F156">
            <v>0</v>
          </cell>
          <cell r="G156">
            <v>0</v>
          </cell>
        </row>
        <row r="157">
          <cell r="B157">
            <v>1.7012248821503468</v>
          </cell>
          <cell r="C157">
            <v>0</v>
          </cell>
          <cell r="D157">
            <v>0</v>
          </cell>
          <cell r="E157">
            <v>2.2236482711571459</v>
          </cell>
          <cell r="F157">
            <v>0</v>
          </cell>
          <cell r="G157">
            <v>0</v>
          </cell>
        </row>
        <row r="158">
          <cell r="B158">
            <v>1.1056812060305257</v>
          </cell>
          <cell r="C158">
            <v>0</v>
          </cell>
          <cell r="D158">
            <v>0</v>
          </cell>
          <cell r="E158">
            <v>1.4452211039454115</v>
          </cell>
          <cell r="F158">
            <v>0</v>
          </cell>
          <cell r="G158">
            <v>0</v>
          </cell>
        </row>
        <row r="160">
          <cell r="B160">
            <v>2.875</v>
          </cell>
          <cell r="C160">
            <v>0.25800000000000001</v>
          </cell>
          <cell r="D160">
            <v>0</v>
          </cell>
          <cell r="E160">
            <v>3.32</v>
          </cell>
          <cell r="F160">
            <v>0</v>
          </cell>
          <cell r="G160">
            <v>0</v>
          </cell>
        </row>
        <row r="161">
          <cell r="B161">
            <v>1.9255990299930106</v>
          </cell>
          <cell r="C161">
            <v>0.17280158251763367</v>
          </cell>
          <cell r="D161">
            <v>0</v>
          </cell>
          <cell r="E161">
            <v>2.2236482711571459</v>
          </cell>
          <cell r="F161">
            <v>0</v>
          </cell>
          <cell r="G161">
            <v>0</v>
          </cell>
        </row>
        <row r="162">
          <cell r="B162">
            <v>1.2515092391093547</v>
          </cell>
          <cell r="C162">
            <v>0.11230935084876993</v>
          </cell>
          <cell r="D162">
            <v>0</v>
          </cell>
          <cell r="E162">
            <v>1.4452211039454115</v>
          </cell>
          <cell r="F162">
            <v>0</v>
          </cell>
          <cell r="G162">
            <v>0</v>
          </cell>
        </row>
        <row r="164">
          <cell r="B164">
            <v>0.251</v>
          </cell>
          <cell r="C164">
            <v>0</v>
          </cell>
          <cell r="D164">
            <v>0</v>
          </cell>
          <cell r="E164">
            <v>0</v>
          </cell>
          <cell r="F164">
            <v>0</v>
          </cell>
          <cell r="G164">
            <v>0</v>
          </cell>
        </row>
        <row r="165">
          <cell r="B165">
            <v>0.16811316748808544</v>
          </cell>
          <cell r="C165">
            <v>0</v>
          </cell>
          <cell r="D165">
            <v>0</v>
          </cell>
          <cell r="E165">
            <v>0</v>
          </cell>
          <cell r="F165">
            <v>0</v>
          </cell>
          <cell r="G165">
            <v>0</v>
          </cell>
        </row>
        <row r="166">
          <cell r="B166">
            <v>0.10926219791876454</v>
          </cell>
          <cell r="C166">
            <v>0</v>
          </cell>
          <cell r="D166">
            <v>0</v>
          </cell>
          <cell r="E166">
            <v>0</v>
          </cell>
          <cell r="F166">
            <v>0</v>
          </cell>
          <cell r="G166">
            <v>0</v>
          </cell>
        </row>
        <row r="168">
          <cell r="B168">
            <v>2.056</v>
          </cell>
          <cell r="C168">
            <v>0</v>
          </cell>
          <cell r="D168">
            <v>0</v>
          </cell>
          <cell r="E168">
            <v>3.32</v>
          </cell>
          <cell r="F168">
            <v>0</v>
          </cell>
          <cell r="G168">
            <v>0</v>
          </cell>
        </row>
        <row r="169">
          <cell r="B169">
            <v>1.3770544715358712</v>
          </cell>
          <cell r="C169">
            <v>0</v>
          </cell>
          <cell r="D169">
            <v>0</v>
          </cell>
          <cell r="E169">
            <v>2.2236482711571459</v>
          </cell>
          <cell r="F169">
            <v>0</v>
          </cell>
          <cell r="G169">
            <v>0</v>
          </cell>
        </row>
        <row r="170">
          <cell r="B170">
            <v>0.89499234629872471</v>
          </cell>
          <cell r="C170">
            <v>0</v>
          </cell>
          <cell r="D170">
            <v>0</v>
          </cell>
          <cell r="E170">
            <v>1.4452211039454115</v>
          </cell>
          <cell r="F170">
            <v>0</v>
          </cell>
          <cell r="G170">
            <v>0</v>
          </cell>
        </row>
        <row r="172">
          <cell r="B172">
            <v>2.282</v>
          </cell>
          <cell r="C172">
            <v>0.21099999999999999</v>
          </cell>
          <cell r="D172">
            <v>0</v>
          </cell>
          <cell r="E172">
            <v>3.32</v>
          </cell>
          <cell r="F172">
            <v>0</v>
          </cell>
          <cell r="G172">
            <v>0</v>
          </cell>
        </row>
        <row r="173">
          <cell r="B173">
            <v>1.5284232996327132</v>
          </cell>
          <cell r="C173">
            <v>0.14132222446209572</v>
          </cell>
          <cell r="D173">
            <v>0</v>
          </cell>
          <cell r="E173">
            <v>2.2236482711571459</v>
          </cell>
          <cell r="F173">
            <v>0</v>
          </cell>
          <cell r="G173">
            <v>0</v>
          </cell>
        </row>
        <row r="174">
          <cell r="B174">
            <v>0.99337185518175575</v>
          </cell>
          <cell r="C174">
            <v>9.1849895461590905E-2</v>
          </cell>
          <cell r="D174">
            <v>0</v>
          </cell>
          <cell r="E174">
            <v>1.4452211039454115</v>
          </cell>
          <cell r="F174">
            <v>0</v>
          </cell>
          <cell r="G174">
            <v>0</v>
          </cell>
        </row>
        <row r="176">
          <cell r="B176">
            <v>0.224</v>
          </cell>
          <cell r="C176">
            <v>0</v>
          </cell>
          <cell r="D176">
            <v>0</v>
          </cell>
          <cell r="E176">
            <v>0</v>
          </cell>
          <cell r="F176">
            <v>0</v>
          </cell>
          <cell r="G176">
            <v>0</v>
          </cell>
        </row>
        <row r="177">
          <cell r="B177">
            <v>0.15002928094554241</v>
          </cell>
          <cell r="C177">
            <v>0</v>
          </cell>
          <cell r="D177">
            <v>0</v>
          </cell>
          <cell r="E177">
            <v>0</v>
          </cell>
          <cell r="F177">
            <v>0</v>
          </cell>
          <cell r="G177">
            <v>0</v>
          </cell>
        </row>
        <row r="178">
          <cell r="B178">
            <v>9.7508893760172341E-2</v>
          </cell>
          <cell r="C178">
            <v>0</v>
          </cell>
          <cell r="D178">
            <v>0</v>
          </cell>
          <cell r="E178">
            <v>0</v>
          </cell>
          <cell r="F178">
            <v>0</v>
          </cell>
          <cell r="G178">
            <v>0</v>
          </cell>
        </row>
        <row r="180">
          <cell r="B180">
            <v>1.972</v>
          </cell>
          <cell r="C180">
            <v>0.17</v>
          </cell>
          <cell r="D180">
            <v>0</v>
          </cell>
          <cell r="E180">
            <v>25.03</v>
          </cell>
          <cell r="F180">
            <v>0</v>
          </cell>
          <cell r="G180">
            <v>0</v>
          </cell>
        </row>
        <row r="181">
          <cell r="B181">
            <v>1.3207934911812929</v>
          </cell>
          <cell r="C181">
            <v>0.11386150786045629</v>
          </cell>
          <cell r="D181">
            <v>0</v>
          </cell>
          <cell r="E181">
            <v>16.764432598513064</v>
          </cell>
          <cell r="F181">
            <v>0</v>
          </cell>
          <cell r="G181">
            <v>0</v>
          </cell>
        </row>
        <row r="182">
          <cell r="B182">
            <v>0.85842651113866009</v>
          </cell>
          <cell r="C182">
            <v>7.4002285442987939E-2</v>
          </cell>
          <cell r="D182">
            <v>0</v>
          </cell>
          <cell r="E182">
            <v>10.895748262576401</v>
          </cell>
          <cell r="F182">
            <v>0</v>
          </cell>
          <cell r="G182">
            <v>0</v>
          </cell>
        </row>
        <row r="184">
          <cell r="B184">
            <v>1.633</v>
          </cell>
          <cell r="C184">
            <v>0.13400000000000001</v>
          </cell>
          <cell r="D184">
            <v>0</v>
          </cell>
          <cell r="E184">
            <v>59.25</v>
          </cell>
          <cell r="F184">
            <v>0</v>
          </cell>
          <cell r="G184">
            <v>0</v>
          </cell>
        </row>
        <row r="186">
          <cell r="B186">
            <v>1.026</v>
          </cell>
          <cell r="C186">
            <v>6.9000000000000006E-2</v>
          </cell>
          <cell r="D186">
            <v>0</v>
          </cell>
          <cell r="E186">
            <v>240.38</v>
          </cell>
          <cell r="F186">
            <v>0</v>
          </cell>
          <cell r="G186">
            <v>0</v>
          </cell>
        </row>
        <row r="188">
          <cell r="B188">
            <v>8.9179999999999993</v>
          </cell>
          <cell r="C188">
            <v>0.622</v>
          </cell>
          <cell r="D188">
            <v>9.5000000000000001E-2</v>
          </cell>
          <cell r="E188">
            <v>11.5</v>
          </cell>
          <cell r="F188">
            <v>3.38</v>
          </cell>
          <cell r="G188">
            <v>0.24199999999999999</v>
          </cell>
        </row>
        <row r="189">
          <cell r="B189">
            <v>5.9730407476444061</v>
          </cell>
          <cell r="C189">
            <v>0.41659916405414005</v>
          </cell>
          <cell r="D189">
            <v>6.3628489686725576E-2</v>
          </cell>
          <cell r="E189">
            <v>7.7023961199720423</v>
          </cell>
          <cell r="F189">
            <v>2.2638346856961307</v>
          </cell>
          <cell r="G189">
            <v>0.16208520530723775</v>
          </cell>
        </row>
        <row r="190">
          <cell r="B190">
            <v>3.8820728328268608</v>
          </cell>
          <cell r="C190">
            <v>0.27076130320904995</v>
          </cell>
          <cell r="D190">
            <v>4.1354218335787375E-2</v>
          </cell>
          <cell r="E190">
            <v>5.006036956437419</v>
          </cell>
          <cell r="F190">
            <v>1.4713395576311719</v>
          </cell>
          <cell r="G190">
            <v>0.10534442986590047</v>
          </cell>
        </row>
        <row r="192">
          <cell r="B192">
            <v>9.6929999999999996</v>
          </cell>
          <cell r="C192">
            <v>0.61199999999999999</v>
          </cell>
          <cell r="D192">
            <v>9.4E-2</v>
          </cell>
          <cell r="E192">
            <v>33.69</v>
          </cell>
          <cell r="F192">
            <v>3.29</v>
          </cell>
          <cell r="G192">
            <v>0.245</v>
          </cell>
        </row>
        <row r="193">
          <cell r="B193">
            <v>6.4929299554248043</v>
          </cell>
          <cell r="C193">
            <v>0.40995286626637573</v>
          </cell>
          <cell r="D193">
            <v>6.2966616714116533E-2</v>
          </cell>
          <cell r="E193">
            <v>22.567503373389211</v>
          </cell>
          <cell r="F193">
            <v>2.2038315849940791</v>
          </cell>
          <cell r="G193">
            <v>0.16411511803147394</v>
          </cell>
        </row>
        <row r="195">
          <cell r="B195">
            <v>7.4420000000000002</v>
          </cell>
          <cell r="C195">
            <v>0.378</v>
          </cell>
          <cell r="D195">
            <v>0.06</v>
          </cell>
          <cell r="E195">
            <v>98.93</v>
          </cell>
          <cell r="F195">
            <v>3.14</v>
          </cell>
          <cell r="G195">
            <v>0.16900000000000001</v>
          </cell>
        </row>
        <row r="196">
          <cell r="B196">
            <v>5.8330145124630954</v>
          </cell>
          <cell r="C196">
            <v>0.29627512573381487</v>
          </cell>
          <cell r="D196">
            <v>4.7027797735526164E-2</v>
          </cell>
          <cell r="E196">
            <v>77.541000499593395</v>
          </cell>
          <cell r="F196">
            <v>2.4611214148258695</v>
          </cell>
          <cell r="G196">
            <v>0.13246163028839872</v>
          </cell>
        </row>
        <row r="198">
          <cell r="B198">
            <v>5.79</v>
          </cell>
          <cell r="C198">
            <v>0.23599999999999999</v>
          </cell>
          <cell r="D198">
            <v>3.9E-2</v>
          </cell>
          <cell r="E198">
            <v>129.84</v>
          </cell>
          <cell r="F198">
            <v>2.2000000000000002</v>
          </cell>
          <cell r="G198">
            <v>0.14000000000000001</v>
          </cell>
        </row>
        <row r="200">
          <cell r="B200">
            <v>3.0590000000000002</v>
          </cell>
          <cell r="C200">
            <v>0</v>
          </cell>
          <cell r="D200">
            <v>0</v>
          </cell>
          <cell r="E200">
            <v>0</v>
          </cell>
          <cell r="F200">
            <v>0</v>
          </cell>
          <cell r="G200">
            <v>0</v>
          </cell>
        </row>
        <row r="201">
          <cell r="B201">
            <v>2.0488373679125633</v>
          </cell>
          <cell r="C201">
            <v>0</v>
          </cell>
          <cell r="D201">
            <v>0</v>
          </cell>
          <cell r="E201">
            <v>0</v>
          </cell>
          <cell r="F201">
            <v>0</v>
          </cell>
          <cell r="G201">
            <v>0</v>
          </cell>
        </row>
        <row r="202">
          <cell r="B202">
            <v>1.3316058304123535</v>
          </cell>
          <cell r="C202">
            <v>0</v>
          </cell>
          <cell r="D202">
            <v>0</v>
          </cell>
          <cell r="E202">
            <v>0</v>
          </cell>
          <cell r="F202">
            <v>0</v>
          </cell>
          <cell r="G202">
            <v>0</v>
          </cell>
        </row>
        <row r="204">
          <cell r="B204">
            <v>27.498999999999999</v>
          </cell>
          <cell r="C204">
            <v>3.57</v>
          </cell>
          <cell r="D204">
            <v>1.8779999999999999</v>
          </cell>
          <cell r="E204">
            <v>0</v>
          </cell>
          <cell r="F204">
            <v>0</v>
          </cell>
          <cell r="G204">
            <v>0</v>
          </cell>
        </row>
        <row r="205">
          <cell r="B205">
            <v>18.418103556792278</v>
          </cell>
          <cell r="C205">
            <v>2.3910916650695819</v>
          </cell>
          <cell r="D205">
            <v>1.257834775070217</v>
          </cell>
          <cell r="E205">
            <v>0</v>
          </cell>
          <cell r="F205">
            <v>0</v>
          </cell>
          <cell r="G205">
            <v>0</v>
          </cell>
        </row>
        <row r="206">
          <cell r="B206">
            <v>11.970522631745443</v>
          </cell>
          <cell r="C206">
            <v>1.5540479943027465</v>
          </cell>
          <cell r="D206">
            <v>0.81750760036430192</v>
          </cell>
          <cell r="E206">
            <v>0</v>
          </cell>
          <cell r="F206">
            <v>0</v>
          </cell>
          <cell r="G206">
            <v>0</v>
          </cell>
        </row>
        <row r="208">
          <cell r="B208">
            <v>-0.90300000000000002</v>
          </cell>
          <cell r="C208">
            <v>0</v>
          </cell>
          <cell r="D208">
            <v>0</v>
          </cell>
          <cell r="E208">
            <v>0</v>
          </cell>
          <cell r="F208">
            <v>0</v>
          </cell>
          <cell r="G208">
            <v>0</v>
          </cell>
        </row>
        <row r="209">
          <cell r="B209">
            <v>-0.90300000000000002</v>
          </cell>
          <cell r="C209">
            <v>0</v>
          </cell>
          <cell r="D209">
            <v>0</v>
          </cell>
          <cell r="E209">
            <v>0</v>
          </cell>
          <cell r="F209">
            <v>0</v>
          </cell>
          <cell r="G209">
            <v>0</v>
          </cell>
        </row>
        <row r="210">
          <cell r="B210">
            <v>-0.90300000000000002</v>
          </cell>
          <cell r="C210">
            <v>0</v>
          </cell>
          <cell r="D210">
            <v>0</v>
          </cell>
          <cell r="E210">
            <v>0</v>
          </cell>
          <cell r="F210">
            <v>0</v>
          </cell>
          <cell r="G210">
            <v>0</v>
          </cell>
        </row>
        <row r="212">
          <cell r="B212">
            <v>-0.69799999999999995</v>
          </cell>
          <cell r="C212">
            <v>0</v>
          </cell>
          <cell r="D212">
            <v>0</v>
          </cell>
          <cell r="E212">
            <v>0</v>
          </cell>
          <cell r="F212">
            <v>0</v>
          </cell>
          <cell r="G212">
            <v>0</v>
          </cell>
        </row>
        <row r="213">
          <cell r="B213">
            <v>-0.69799999999999995</v>
          </cell>
          <cell r="C213">
            <v>0</v>
          </cell>
          <cell r="D213">
            <v>0</v>
          </cell>
          <cell r="E213">
            <v>0</v>
          </cell>
          <cell r="F213">
            <v>0</v>
          </cell>
          <cell r="G213">
            <v>0</v>
          </cell>
        </row>
        <row r="215">
          <cell r="B215">
            <v>-0.90300000000000002</v>
          </cell>
          <cell r="C215">
            <v>0</v>
          </cell>
          <cell r="D215">
            <v>0</v>
          </cell>
          <cell r="E215">
            <v>0</v>
          </cell>
          <cell r="F215">
            <v>0</v>
          </cell>
          <cell r="G215">
            <v>0.23100000000000001</v>
          </cell>
        </row>
        <row r="216">
          <cell r="B216">
            <v>-0.90300000000000002</v>
          </cell>
          <cell r="C216">
            <v>0</v>
          </cell>
          <cell r="D216">
            <v>0</v>
          </cell>
          <cell r="E216">
            <v>0</v>
          </cell>
          <cell r="F216">
            <v>0</v>
          </cell>
          <cell r="G216">
            <v>0.23100000000000001</v>
          </cell>
        </row>
        <row r="217">
          <cell r="B217">
            <v>-0.90300000000000002</v>
          </cell>
          <cell r="C217">
            <v>0</v>
          </cell>
          <cell r="D217">
            <v>0</v>
          </cell>
          <cell r="E217">
            <v>0</v>
          </cell>
          <cell r="F217">
            <v>0</v>
          </cell>
          <cell r="G217">
            <v>0.23100000000000001</v>
          </cell>
        </row>
        <row r="219">
          <cell r="B219">
            <v>-9.2629999999999999</v>
          </cell>
          <cell r="C219">
            <v>-0.88100000000000001</v>
          </cell>
          <cell r="D219">
            <v>-0.13200000000000001</v>
          </cell>
          <cell r="E219">
            <v>0</v>
          </cell>
          <cell r="F219">
            <v>0</v>
          </cell>
          <cell r="G219">
            <v>0.23100000000000001</v>
          </cell>
        </row>
        <row r="220">
          <cell r="B220">
            <v>-9.2629999999999999</v>
          </cell>
          <cell r="C220">
            <v>-0.88100000000000001</v>
          </cell>
          <cell r="D220">
            <v>-0.13200000000000001</v>
          </cell>
          <cell r="E220">
            <v>0</v>
          </cell>
          <cell r="F220">
            <v>0</v>
          </cell>
          <cell r="G220">
            <v>0.23100000000000001</v>
          </cell>
        </row>
        <row r="221">
          <cell r="B221">
            <v>-9.2629999999999999</v>
          </cell>
          <cell r="C221">
            <v>-0.88100000000000001</v>
          </cell>
          <cell r="D221">
            <v>-0.13200000000000001</v>
          </cell>
          <cell r="E221">
            <v>0</v>
          </cell>
          <cell r="F221">
            <v>0</v>
          </cell>
          <cell r="G221">
            <v>0.23100000000000001</v>
          </cell>
        </row>
        <row r="223">
          <cell r="B223">
            <v>-0.69799999999999995</v>
          </cell>
          <cell r="C223">
            <v>0</v>
          </cell>
          <cell r="D223">
            <v>0</v>
          </cell>
          <cell r="E223">
            <v>0</v>
          </cell>
          <cell r="F223">
            <v>0</v>
          </cell>
          <cell r="G223">
            <v>0.185</v>
          </cell>
        </row>
        <row r="224">
          <cell r="B224">
            <v>-0.69799999999999995</v>
          </cell>
          <cell r="C224">
            <v>0</v>
          </cell>
          <cell r="D224">
            <v>0</v>
          </cell>
          <cell r="E224">
            <v>0</v>
          </cell>
          <cell r="F224">
            <v>0</v>
          </cell>
          <cell r="G224">
            <v>0.185</v>
          </cell>
        </row>
        <row r="226">
          <cell r="B226">
            <v>-7.2460000000000004</v>
          </cell>
          <cell r="C226">
            <v>-0.66600000000000004</v>
          </cell>
          <cell r="D226">
            <v>-0.1</v>
          </cell>
          <cell r="E226">
            <v>0</v>
          </cell>
          <cell r="F226">
            <v>0</v>
          </cell>
          <cell r="G226">
            <v>0.185</v>
          </cell>
        </row>
        <row r="227">
          <cell r="B227">
            <v>-7.2460000000000004</v>
          </cell>
          <cell r="C227">
            <v>-0.66600000000000004</v>
          </cell>
          <cell r="D227">
            <v>-0.1</v>
          </cell>
          <cell r="E227">
            <v>0</v>
          </cell>
          <cell r="F227">
            <v>0</v>
          </cell>
          <cell r="G227">
            <v>0.185</v>
          </cell>
        </row>
        <row r="229">
          <cell r="B229">
            <v>-0.44</v>
          </cell>
          <cell r="C229">
            <v>0</v>
          </cell>
          <cell r="D229">
            <v>0</v>
          </cell>
          <cell r="E229">
            <v>6.13</v>
          </cell>
          <cell r="F229">
            <v>0</v>
          </cell>
          <cell r="G229">
            <v>0.125</v>
          </cell>
        </row>
        <row r="230">
          <cell r="B230">
            <v>-0.44</v>
          </cell>
          <cell r="C230">
            <v>0</v>
          </cell>
          <cell r="D230">
            <v>0</v>
          </cell>
          <cell r="E230">
            <v>0</v>
          </cell>
          <cell r="F230">
            <v>0</v>
          </cell>
          <cell r="G230">
            <v>0.125</v>
          </cell>
        </row>
        <row r="232">
          <cell r="B232">
            <v>-4.75</v>
          </cell>
          <cell r="C232">
            <v>-0.39200000000000002</v>
          </cell>
          <cell r="D232">
            <v>-0.06</v>
          </cell>
          <cell r="E232">
            <v>6.13</v>
          </cell>
          <cell r="F232">
            <v>0</v>
          </cell>
          <cell r="G232">
            <v>0.125</v>
          </cell>
        </row>
        <row r="233">
          <cell r="B233">
            <v>-4.75</v>
          </cell>
          <cell r="C233">
            <v>-0.39200000000000002</v>
          </cell>
          <cell r="D233">
            <v>-0.06</v>
          </cell>
          <cell r="E233">
            <v>0</v>
          </cell>
          <cell r="F233">
            <v>0</v>
          </cell>
          <cell r="G233">
            <v>0.125</v>
          </cell>
        </row>
        <row r="235">
          <cell r="B235">
            <v>-3.2930000000000001</v>
          </cell>
          <cell r="C235">
            <v>-0.23300000000000001</v>
          </cell>
          <cell r="D235">
            <v>-3.6999999999999998E-2</v>
          </cell>
          <cell r="E235">
            <v>6.13</v>
          </cell>
          <cell r="F235">
            <v>0</v>
          </cell>
          <cell r="G235">
            <v>7.0999999999999994E-2</v>
          </cell>
        </row>
        <row r="237">
          <cell r="B237">
            <v>-0.28999999999999998</v>
          </cell>
          <cell r="C237">
            <v>0</v>
          </cell>
          <cell r="D237">
            <v>0</v>
          </cell>
          <cell r="E237">
            <v>6.13</v>
          </cell>
          <cell r="F237">
            <v>0</v>
          </cell>
          <cell r="G237">
            <v>7.0999999999999994E-2</v>
          </cell>
        </row>
        <row r="299">
          <cell r="F299">
            <v>436002379.45606679</v>
          </cell>
        </row>
      </sheetData>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indexed="41"/>
    <pageSetUpPr fitToPage="1"/>
  </sheetPr>
  <dimension ref="A1:H91"/>
  <sheetViews>
    <sheetView showGridLines="0" zoomScaleNormal="100" workbookViewId="0">
      <pane xSplit="1" ySplit="1" topLeftCell="B2" activePane="bottomRight" state="frozen"/>
      <selection pane="topRight"/>
      <selection pane="bottomLeft"/>
      <selection pane="bottomRight" activeCell="B10" sqref="B10:G91"/>
    </sheetView>
  </sheetViews>
  <sheetFormatPr defaultRowHeight="12.75"/>
  <cols>
    <col min="1" max="1" width="50.7109375" customWidth="1"/>
    <col min="2" max="251" width="20.7109375" customWidth="1"/>
    <col min="257" max="257" width="50.7109375" customWidth="1"/>
    <col min="258" max="507" width="20.7109375" customWidth="1"/>
    <col min="513" max="513" width="50.7109375" customWidth="1"/>
    <col min="514" max="763" width="20.7109375" customWidth="1"/>
    <col min="769" max="769" width="50.7109375" customWidth="1"/>
    <col min="770" max="1019" width="20.7109375" customWidth="1"/>
    <col min="1025" max="1025" width="50.7109375" customWidth="1"/>
    <col min="1026" max="1275" width="20.7109375" customWidth="1"/>
    <col min="1281" max="1281" width="50.7109375" customWidth="1"/>
    <col min="1282" max="1531" width="20.7109375" customWidth="1"/>
    <col min="1537" max="1537" width="50.7109375" customWidth="1"/>
    <col min="1538" max="1787" width="20.7109375" customWidth="1"/>
    <col min="1793" max="1793" width="50.7109375" customWidth="1"/>
    <col min="1794" max="2043" width="20.7109375" customWidth="1"/>
    <col min="2049" max="2049" width="50.7109375" customWidth="1"/>
    <col min="2050" max="2299" width="20.7109375" customWidth="1"/>
    <col min="2305" max="2305" width="50.7109375" customWidth="1"/>
    <col min="2306" max="2555" width="20.7109375" customWidth="1"/>
    <col min="2561" max="2561" width="50.7109375" customWidth="1"/>
    <col min="2562" max="2811" width="20.7109375" customWidth="1"/>
    <col min="2817" max="2817" width="50.7109375" customWidth="1"/>
    <col min="2818" max="3067" width="20.7109375" customWidth="1"/>
    <col min="3073" max="3073" width="50.7109375" customWidth="1"/>
    <col min="3074" max="3323" width="20.7109375" customWidth="1"/>
    <col min="3329" max="3329" width="50.7109375" customWidth="1"/>
    <col min="3330" max="3579" width="20.7109375" customWidth="1"/>
    <col min="3585" max="3585" width="50.7109375" customWidth="1"/>
    <col min="3586" max="3835" width="20.7109375" customWidth="1"/>
    <col min="3841" max="3841" width="50.7109375" customWidth="1"/>
    <col min="3842" max="4091" width="20.7109375" customWidth="1"/>
    <col min="4097" max="4097" width="50.7109375" customWidth="1"/>
    <col min="4098" max="4347" width="20.7109375" customWidth="1"/>
    <col min="4353" max="4353" width="50.7109375" customWidth="1"/>
    <col min="4354" max="4603" width="20.7109375" customWidth="1"/>
    <col min="4609" max="4609" width="50.7109375" customWidth="1"/>
    <col min="4610" max="4859" width="20.7109375" customWidth="1"/>
    <col min="4865" max="4865" width="50.7109375" customWidth="1"/>
    <col min="4866" max="5115" width="20.7109375" customWidth="1"/>
    <col min="5121" max="5121" width="50.7109375" customWidth="1"/>
    <col min="5122" max="5371" width="20.7109375" customWidth="1"/>
    <col min="5377" max="5377" width="50.7109375" customWidth="1"/>
    <col min="5378" max="5627" width="20.7109375" customWidth="1"/>
    <col min="5633" max="5633" width="50.7109375" customWidth="1"/>
    <col min="5634" max="5883" width="20.7109375" customWidth="1"/>
    <col min="5889" max="5889" width="50.7109375" customWidth="1"/>
    <col min="5890" max="6139" width="20.7109375" customWidth="1"/>
    <col min="6145" max="6145" width="50.7109375" customWidth="1"/>
    <col min="6146" max="6395" width="20.7109375" customWidth="1"/>
    <col min="6401" max="6401" width="50.7109375" customWidth="1"/>
    <col min="6402" max="6651" width="20.7109375" customWidth="1"/>
    <col min="6657" max="6657" width="50.7109375" customWidth="1"/>
    <col min="6658" max="6907" width="20.7109375" customWidth="1"/>
    <col min="6913" max="6913" width="50.7109375" customWidth="1"/>
    <col min="6914" max="7163" width="20.7109375" customWidth="1"/>
    <col min="7169" max="7169" width="50.7109375" customWidth="1"/>
    <col min="7170" max="7419" width="20.7109375" customWidth="1"/>
    <col min="7425" max="7425" width="50.7109375" customWidth="1"/>
    <col min="7426" max="7675" width="20.7109375" customWidth="1"/>
    <col min="7681" max="7681" width="50.7109375" customWidth="1"/>
    <col min="7682" max="7931" width="20.7109375" customWidth="1"/>
    <col min="7937" max="7937" width="50.7109375" customWidth="1"/>
    <col min="7938" max="8187" width="20.7109375" customWidth="1"/>
    <col min="8193" max="8193" width="50.7109375" customWidth="1"/>
    <col min="8194" max="8443" width="20.7109375" customWidth="1"/>
    <col min="8449" max="8449" width="50.7109375" customWidth="1"/>
    <col min="8450" max="8699" width="20.7109375" customWidth="1"/>
    <col min="8705" max="8705" width="50.7109375" customWidth="1"/>
    <col min="8706" max="8955" width="20.7109375" customWidth="1"/>
    <col min="8961" max="8961" width="50.7109375" customWidth="1"/>
    <col min="8962" max="9211" width="20.7109375" customWidth="1"/>
    <col min="9217" max="9217" width="50.7109375" customWidth="1"/>
    <col min="9218" max="9467" width="20.7109375" customWidth="1"/>
    <col min="9473" max="9473" width="50.7109375" customWidth="1"/>
    <col min="9474" max="9723" width="20.7109375" customWidth="1"/>
    <col min="9729" max="9729" width="50.7109375" customWidth="1"/>
    <col min="9730" max="9979" width="20.7109375" customWidth="1"/>
    <col min="9985" max="9985" width="50.7109375" customWidth="1"/>
    <col min="9986" max="10235" width="20.7109375" customWidth="1"/>
    <col min="10241" max="10241" width="50.7109375" customWidth="1"/>
    <col min="10242" max="10491" width="20.7109375" customWidth="1"/>
    <col min="10497" max="10497" width="50.7109375" customWidth="1"/>
    <col min="10498" max="10747" width="20.7109375" customWidth="1"/>
    <col min="10753" max="10753" width="50.7109375" customWidth="1"/>
    <col min="10754" max="11003" width="20.7109375" customWidth="1"/>
    <col min="11009" max="11009" width="50.7109375" customWidth="1"/>
    <col min="11010" max="11259" width="20.7109375" customWidth="1"/>
    <col min="11265" max="11265" width="50.7109375" customWidth="1"/>
    <col min="11266" max="11515" width="20.7109375" customWidth="1"/>
    <col min="11521" max="11521" width="50.7109375" customWidth="1"/>
    <col min="11522" max="11771" width="20.7109375" customWidth="1"/>
    <col min="11777" max="11777" width="50.7109375" customWidth="1"/>
    <col min="11778" max="12027" width="20.7109375" customWidth="1"/>
    <col min="12033" max="12033" width="50.7109375" customWidth="1"/>
    <col min="12034" max="12283" width="20.7109375" customWidth="1"/>
    <col min="12289" max="12289" width="50.7109375" customWidth="1"/>
    <col min="12290" max="12539" width="20.7109375" customWidth="1"/>
    <col min="12545" max="12545" width="50.7109375" customWidth="1"/>
    <col min="12546" max="12795" width="20.7109375" customWidth="1"/>
    <col min="12801" max="12801" width="50.7109375" customWidth="1"/>
    <col min="12802" max="13051" width="20.7109375" customWidth="1"/>
    <col min="13057" max="13057" width="50.7109375" customWidth="1"/>
    <col min="13058" max="13307" width="20.7109375" customWidth="1"/>
    <col min="13313" max="13313" width="50.7109375" customWidth="1"/>
    <col min="13314" max="13563" width="20.7109375" customWidth="1"/>
    <col min="13569" max="13569" width="50.7109375" customWidth="1"/>
    <col min="13570" max="13819" width="20.7109375" customWidth="1"/>
    <col min="13825" max="13825" width="50.7109375" customWidth="1"/>
    <col min="13826" max="14075" width="20.7109375" customWidth="1"/>
    <col min="14081" max="14081" width="50.7109375" customWidth="1"/>
    <col min="14082" max="14331" width="20.7109375" customWidth="1"/>
    <col min="14337" max="14337" width="50.7109375" customWidth="1"/>
    <col min="14338" max="14587" width="20.7109375" customWidth="1"/>
    <col min="14593" max="14593" width="50.7109375" customWidth="1"/>
    <col min="14594" max="14843" width="20.7109375" customWidth="1"/>
    <col min="14849" max="14849" width="50.7109375" customWidth="1"/>
    <col min="14850" max="15099" width="20.7109375" customWidth="1"/>
    <col min="15105" max="15105" width="50.7109375" customWidth="1"/>
    <col min="15106" max="15355" width="20.7109375" customWidth="1"/>
    <col min="15361" max="15361" width="50.7109375" customWidth="1"/>
    <col min="15362" max="15611" width="20.7109375" customWidth="1"/>
    <col min="15617" max="15617" width="50.7109375" customWidth="1"/>
    <col min="15618" max="15867" width="20.7109375" customWidth="1"/>
    <col min="15873" max="15873" width="50.7109375" customWidth="1"/>
    <col min="15874" max="16123" width="20.7109375" customWidth="1"/>
    <col min="16129" max="16129" width="50.7109375" customWidth="1"/>
    <col min="16130" max="16379" width="20.7109375" customWidth="1"/>
  </cols>
  <sheetData>
    <row r="1" spans="1:8" ht="18">
      <c r="A1" s="56" t="s">
        <v>239</v>
      </c>
      <c r="B1" s="97" t="s">
        <v>253</v>
      </c>
      <c r="C1" s="97"/>
      <c r="D1" s="97"/>
      <c r="E1" s="97"/>
      <c r="F1" s="97"/>
      <c r="G1" s="97"/>
    </row>
    <row r="2" spans="1:8" ht="12.75" customHeight="1">
      <c r="B2" s="97"/>
      <c r="C2" s="97"/>
      <c r="D2" s="97"/>
      <c r="E2" s="97"/>
      <c r="F2" s="97"/>
      <c r="G2" s="97"/>
    </row>
    <row r="3" spans="1:8" ht="15.75" customHeight="1">
      <c r="A3" s="57" t="s">
        <v>243</v>
      </c>
      <c r="B3" s="97"/>
      <c r="C3" s="97"/>
      <c r="D3" s="97"/>
      <c r="E3" s="97"/>
      <c r="F3" s="97"/>
      <c r="G3" s="97"/>
    </row>
    <row r="4" spans="1:8" ht="14.25">
      <c r="A4" s="58" t="s">
        <v>75</v>
      </c>
      <c r="B4" s="97"/>
      <c r="C4" s="97"/>
      <c r="D4" s="97"/>
      <c r="E4" s="97"/>
      <c r="F4" s="97"/>
      <c r="G4" s="97"/>
    </row>
    <row r="5" spans="1:8">
      <c r="A5" t="s">
        <v>244</v>
      </c>
    </row>
    <row r="6" spans="1:8">
      <c r="A6" t="s">
        <v>245</v>
      </c>
    </row>
    <row r="7" spans="1:8">
      <c r="A7" t="s">
        <v>246</v>
      </c>
    </row>
    <row r="8" spans="1:8" ht="25.5">
      <c r="B8" s="61" t="s">
        <v>247</v>
      </c>
      <c r="C8" s="61" t="s">
        <v>248</v>
      </c>
      <c r="D8" s="61" t="s">
        <v>249</v>
      </c>
      <c r="E8" s="61" t="s">
        <v>185</v>
      </c>
      <c r="F8" s="61" t="s">
        <v>237</v>
      </c>
      <c r="G8" s="61" t="s">
        <v>238</v>
      </c>
    </row>
    <row r="9" spans="1:8" ht="14.25">
      <c r="A9" s="17" t="s">
        <v>74</v>
      </c>
      <c r="B9" s="18"/>
      <c r="C9" s="18"/>
      <c r="D9" s="18"/>
      <c r="E9" s="18"/>
      <c r="F9" s="18"/>
      <c r="G9" s="18"/>
      <c r="H9" s="64" t="s">
        <v>75</v>
      </c>
    </row>
    <row r="10" spans="1:8" ht="14.25">
      <c r="A10" s="19" t="s">
        <v>20</v>
      </c>
      <c r="B10" s="27">
        <v>7499557.9782022499</v>
      </c>
      <c r="C10" s="26"/>
      <c r="D10" s="26"/>
      <c r="E10" s="28">
        <v>1973831</v>
      </c>
      <c r="F10" s="26"/>
      <c r="G10" s="26"/>
      <c r="H10" s="64" t="s">
        <v>75</v>
      </c>
    </row>
    <row r="11" spans="1:8" ht="14.25">
      <c r="A11" s="19" t="s">
        <v>45</v>
      </c>
      <c r="B11" s="27">
        <v>9257.8535389003773</v>
      </c>
      <c r="C11" s="26"/>
      <c r="D11" s="26"/>
      <c r="E11" s="28">
        <v>4955</v>
      </c>
      <c r="F11" s="26"/>
      <c r="G11" s="26"/>
      <c r="H11" s="64" t="s">
        <v>75</v>
      </c>
    </row>
    <row r="12" spans="1:8" ht="14.25">
      <c r="A12" s="19" t="s">
        <v>56</v>
      </c>
      <c r="B12" s="27">
        <v>9016.6274784568413</v>
      </c>
      <c r="C12" s="26"/>
      <c r="D12" s="26"/>
      <c r="E12" s="28">
        <v>2711</v>
      </c>
      <c r="F12" s="26"/>
      <c r="G12" s="26"/>
      <c r="H12" s="64" t="s">
        <v>75</v>
      </c>
    </row>
    <row r="13" spans="1:8" ht="14.25">
      <c r="A13" s="17" t="s">
        <v>76</v>
      </c>
      <c r="B13" s="18"/>
      <c r="C13" s="18"/>
      <c r="D13" s="18"/>
      <c r="E13" s="18"/>
      <c r="F13" s="18"/>
      <c r="G13" s="18"/>
      <c r="H13" s="64" t="s">
        <v>75</v>
      </c>
    </row>
    <row r="14" spans="1:8" ht="14.25">
      <c r="A14" s="19" t="s">
        <v>21</v>
      </c>
      <c r="B14" s="27">
        <v>635907.44055617484</v>
      </c>
      <c r="C14" s="27">
        <v>651720.60818031454</v>
      </c>
      <c r="D14" s="26"/>
      <c r="E14" s="28">
        <v>198985</v>
      </c>
      <c r="F14" s="26"/>
      <c r="G14" s="26"/>
      <c r="H14" s="64" t="s">
        <v>75</v>
      </c>
    </row>
    <row r="15" spans="1:8" ht="14.25">
      <c r="A15" s="19" t="s">
        <v>46</v>
      </c>
      <c r="B15" s="27">
        <v>52.824303387142017</v>
      </c>
      <c r="C15" s="27">
        <v>39.884693961800927</v>
      </c>
      <c r="D15" s="26"/>
      <c r="E15" s="28">
        <v>26</v>
      </c>
      <c r="F15" s="26"/>
      <c r="G15" s="26"/>
      <c r="H15" s="64" t="s">
        <v>75</v>
      </c>
    </row>
    <row r="16" spans="1:8" ht="14.25">
      <c r="A16" s="19" t="s">
        <v>57</v>
      </c>
      <c r="B16" s="27">
        <v>1160.7750880250696</v>
      </c>
      <c r="C16" s="27">
        <v>1061.1590115081015</v>
      </c>
      <c r="D16" s="26"/>
      <c r="E16" s="28">
        <v>405</v>
      </c>
      <c r="F16" s="26"/>
      <c r="G16" s="26"/>
      <c r="H16" s="64" t="s">
        <v>75</v>
      </c>
    </row>
    <row r="17" spans="1:8" ht="14.25">
      <c r="A17" s="17" t="s">
        <v>77</v>
      </c>
      <c r="B17" s="18"/>
      <c r="C17" s="18"/>
      <c r="D17" s="18"/>
      <c r="E17" s="18"/>
      <c r="F17" s="18"/>
      <c r="G17" s="18"/>
      <c r="H17" s="64" t="s">
        <v>75</v>
      </c>
    </row>
    <row r="18" spans="1:8" ht="14.25">
      <c r="A18" s="19" t="s">
        <v>78</v>
      </c>
      <c r="B18" s="27">
        <v>35991.655790456229</v>
      </c>
      <c r="C18" s="26"/>
      <c r="D18" s="26"/>
      <c r="E18" s="28">
        <v>8473</v>
      </c>
      <c r="F18" s="26"/>
      <c r="G18" s="26"/>
      <c r="H18" s="64" t="s">
        <v>75</v>
      </c>
    </row>
    <row r="19" spans="1:8" ht="14.25">
      <c r="A19" s="19" t="s">
        <v>79</v>
      </c>
      <c r="B19" s="27">
        <v>0</v>
      </c>
      <c r="C19" s="26"/>
      <c r="D19" s="26"/>
      <c r="E19" s="28">
        <v>0</v>
      </c>
      <c r="F19" s="26"/>
      <c r="G19" s="26"/>
      <c r="H19" s="64" t="s">
        <v>75</v>
      </c>
    </row>
    <row r="20" spans="1:8" ht="14.25">
      <c r="A20" s="19" t="s">
        <v>80</v>
      </c>
      <c r="B20" s="27">
        <v>0</v>
      </c>
      <c r="C20" s="26"/>
      <c r="D20" s="26"/>
      <c r="E20" s="28">
        <v>0</v>
      </c>
      <c r="F20" s="26"/>
      <c r="G20" s="26"/>
      <c r="H20" s="64" t="s">
        <v>75</v>
      </c>
    </row>
    <row r="21" spans="1:8" ht="14.25">
      <c r="A21" s="17" t="s">
        <v>81</v>
      </c>
      <c r="B21" s="18"/>
      <c r="C21" s="18"/>
      <c r="D21" s="18"/>
      <c r="E21" s="18"/>
      <c r="F21" s="18"/>
      <c r="G21" s="18"/>
      <c r="H21" s="64" t="s">
        <v>75</v>
      </c>
    </row>
    <row r="22" spans="1:8" ht="14.25">
      <c r="A22" s="19" t="s">
        <v>23</v>
      </c>
      <c r="B22" s="27">
        <v>1793039.4330076594</v>
      </c>
      <c r="C22" s="26"/>
      <c r="D22" s="26"/>
      <c r="E22" s="28">
        <v>118789</v>
      </c>
      <c r="F22" s="26"/>
      <c r="G22" s="26"/>
      <c r="H22" s="64" t="s">
        <v>75</v>
      </c>
    </row>
    <row r="23" spans="1:8" ht="14.25">
      <c r="A23" s="19" t="s">
        <v>47</v>
      </c>
      <c r="B23" s="27">
        <v>926.87680035227402</v>
      </c>
      <c r="C23" s="26"/>
      <c r="D23" s="26"/>
      <c r="E23" s="28">
        <v>159</v>
      </c>
      <c r="F23" s="26"/>
      <c r="G23" s="26"/>
      <c r="H23" s="64" t="s">
        <v>75</v>
      </c>
    </row>
    <row r="24" spans="1:8" ht="14.25">
      <c r="A24" s="19" t="s">
        <v>58</v>
      </c>
      <c r="B24" s="27">
        <v>1322.7732683124186</v>
      </c>
      <c r="C24" s="26"/>
      <c r="D24" s="26"/>
      <c r="E24" s="28">
        <v>100</v>
      </c>
      <c r="F24" s="26"/>
      <c r="G24" s="26"/>
      <c r="H24" s="64" t="s">
        <v>75</v>
      </c>
    </row>
    <row r="25" spans="1:8" ht="14.25">
      <c r="A25" s="17" t="s">
        <v>82</v>
      </c>
      <c r="B25" s="18"/>
      <c r="C25" s="18"/>
      <c r="D25" s="18"/>
      <c r="E25" s="18"/>
      <c r="F25" s="18"/>
      <c r="G25" s="18"/>
      <c r="H25" s="64" t="s">
        <v>75</v>
      </c>
    </row>
    <row r="26" spans="1:8" ht="14.25">
      <c r="A26" s="19" t="s">
        <v>24</v>
      </c>
      <c r="B26" s="27">
        <v>556483.85400469194</v>
      </c>
      <c r="C26" s="27">
        <v>219809.7767102496</v>
      </c>
      <c r="D26" s="26"/>
      <c r="E26" s="28">
        <v>30928</v>
      </c>
      <c r="F26" s="26"/>
      <c r="G26" s="26"/>
      <c r="H26" s="64" t="s">
        <v>75</v>
      </c>
    </row>
    <row r="27" spans="1:8" ht="14.25">
      <c r="A27" s="19" t="s">
        <v>48</v>
      </c>
      <c r="B27" s="27">
        <v>6.4698047126705429</v>
      </c>
      <c r="C27" s="27">
        <v>0</v>
      </c>
      <c r="D27" s="26"/>
      <c r="E27" s="28">
        <v>2</v>
      </c>
      <c r="F27" s="26"/>
      <c r="G27" s="26"/>
      <c r="H27" s="64" t="s">
        <v>75</v>
      </c>
    </row>
    <row r="28" spans="1:8" ht="14.25">
      <c r="A28" s="19" t="s">
        <v>59</v>
      </c>
      <c r="B28" s="27">
        <v>90.514848146451328</v>
      </c>
      <c r="C28" s="27">
        <v>21.408152563846215</v>
      </c>
      <c r="D28" s="26"/>
      <c r="E28" s="28">
        <v>4</v>
      </c>
      <c r="F28" s="26"/>
      <c r="G28" s="26"/>
      <c r="H28" s="64" t="s">
        <v>75</v>
      </c>
    </row>
    <row r="29" spans="1:8" ht="14.25">
      <c r="A29" s="17" t="s">
        <v>83</v>
      </c>
      <c r="B29" s="18"/>
      <c r="C29" s="18"/>
      <c r="D29" s="18"/>
      <c r="E29" s="18"/>
      <c r="F29" s="18"/>
      <c r="G29" s="18"/>
      <c r="H29" s="64" t="s">
        <v>75</v>
      </c>
    </row>
    <row r="30" spans="1:8" ht="14.25">
      <c r="A30" s="19" t="s">
        <v>84</v>
      </c>
      <c r="B30" s="27">
        <v>35803.342322061791</v>
      </c>
      <c r="C30" s="26"/>
      <c r="D30" s="26"/>
      <c r="E30" s="28">
        <v>4979</v>
      </c>
      <c r="F30" s="26"/>
      <c r="G30" s="26"/>
      <c r="H30" s="64" t="s">
        <v>75</v>
      </c>
    </row>
    <row r="31" spans="1:8" ht="25.5">
      <c r="A31" s="19" t="s">
        <v>85</v>
      </c>
      <c r="B31" s="27"/>
      <c r="C31" s="26"/>
      <c r="D31" s="26"/>
      <c r="E31" s="28"/>
      <c r="F31" s="26"/>
      <c r="G31" s="26"/>
      <c r="H31" s="64" t="s">
        <v>75</v>
      </c>
    </row>
    <row r="32" spans="1:8" ht="25.5">
      <c r="A32" s="19" t="s">
        <v>86</v>
      </c>
      <c r="B32" s="27">
        <v>0</v>
      </c>
      <c r="C32" s="26"/>
      <c r="D32" s="26"/>
      <c r="E32" s="28">
        <v>0</v>
      </c>
      <c r="F32" s="26"/>
      <c r="G32" s="26"/>
      <c r="H32" s="64" t="s">
        <v>75</v>
      </c>
    </row>
    <row r="33" spans="1:8" ht="14.25">
      <c r="A33" s="17" t="s">
        <v>87</v>
      </c>
      <c r="B33" s="18"/>
      <c r="C33" s="18"/>
      <c r="D33" s="18"/>
      <c r="E33" s="18"/>
      <c r="F33" s="18"/>
      <c r="G33" s="18"/>
      <c r="H33" s="64" t="s">
        <v>75</v>
      </c>
    </row>
    <row r="34" spans="1:8" ht="14.25">
      <c r="A34" s="19" t="s">
        <v>26</v>
      </c>
      <c r="B34" s="27">
        <v>1042582.6752343139</v>
      </c>
      <c r="C34" s="27">
        <v>252486.84679134496</v>
      </c>
      <c r="D34" s="26"/>
      <c r="E34" s="28">
        <v>11219</v>
      </c>
      <c r="F34" s="26"/>
      <c r="G34" s="26"/>
      <c r="H34" s="64" t="s">
        <v>75</v>
      </c>
    </row>
    <row r="35" spans="1:8" ht="14.25">
      <c r="A35" s="19" t="s">
        <v>49</v>
      </c>
      <c r="B35" s="27">
        <v>120.5267935221015</v>
      </c>
      <c r="C35" s="27">
        <v>28.077473758435136</v>
      </c>
      <c r="D35" s="26"/>
      <c r="E35" s="28">
        <v>5</v>
      </c>
      <c r="F35" s="26"/>
      <c r="G35" s="26"/>
      <c r="H35" s="64" t="s">
        <v>75</v>
      </c>
    </row>
    <row r="36" spans="1:8" ht="14.25">
      <c r="A36" s="19" t="s">
        <v>60</v>
      </c>
      <c r="B36" s="27">
        <v>0</v>
      </c>
      <c r="C36" s="27">
        <v>0</v>
      </c>
      <c r="D36" s="26"/>
      <c r="E36" s="28">
        <v>0</v>
      </c>
      <c r="F36" s="26"/>
      <c r="G36" s="26"/>
      <c r="H36" s="64" t="s">
        <v>75</v>
      </c>
    </row>
    <row r="37" spans="1:8" ht="14.25">
      <c r="A37" s="17" t="s">
        <v>88</v>
      </c>
      <c r="B37" s="18"/>
      <c r="C37" s="18"/>
      <c r="D37" s="18"/>
      <c r="E37" s="18"/>
      <c r="F37" s="18"/>
      <c r="G37" s="18"/>
      <c r="H37" s="64" t="s">
        <v>75</v>
      </c>
    </row>
    <row r="38" spans="1:8" ht="14.25">
      <c r="A38" s="19" t="s">
        <v>27</v>
      </c>
      <c r="B38" s="27">
        <v>40258.013785022551</v>
      </c>
      <c r="C38" s="27">
        <v>11363.669435211881</v>
      </c>
      <c r="D38" s="26"/>
      <c r="E38" s="28">
        <v>367</v>
      </c>
      <c r="F38" s="26"/>
      <c r="G38" s="26"/>
      <c r="H38" s="64" t="s">
        <v>75</v>
      </c>
    </row>
    <row r="39" spans="1:8" ht="14.25">
      <c r="A39" s="17" t="s">
        <v>89</v>
      </c>
      <c r="B39" s="18"/>
      <c r="C39" s="18"/>
      <c r="D39" s="18"/>
      <c r="E39" s="18"/>
      <c r="F39" s="18"/>
      <c r="G39" s="18"/>
      <c r="H39" s="64" t="s">
        <v>75</v>
      </c>
    </row>
    <row r="40" spans="1:8" ht="14.25">
      <c r="A40" s="19" t="s">
        <v>28</v>
      </c>
      <c r="B40" s="27">
        <v>7855.2020745859236</v>
      </c>
      <c r="C40" s="27">
        <v>2641.467551335938</v>
      </c>
      <c r="D40" s="26"/>
      <c r="E40" s="28">
        <v>67</v>
      </c>
      <c r="F40" s="26"/>
      <c r="G40" s="26"/>
      <c r="H40" s="64" t="s">
        <v>75</v>
      </c>
    </row>
    <row r="41" spans="1:8" ht="14.25">
      <c r="A41" s="17" t="s">
        <v>90</v>
      </c>
      <c r="B41" s="18"/>
      <c r="C41" s="18"/>
      <c r="D41" s="18"/>
      <c r="E41" s="18"/>
      <c r="F41" s="18"/>
      <c r="G41" s="18"/>
      <c r="H41" s="64" t="s">
        <v>75</v>
      </c>
    </row>
    <row r="42" spans="1:8" ht="14.25">
      <c r="A42" s="19" t="s">
        <v>29</v>
      </c>
      <c r="B42" s="27">
        <v>114833.48088815672</v>
      </c>
      <c r="C42" s="27">
        <v>656272.66497873771</v>
      </c>
      <c r="D42" s="27">
        <v>794922.55492246815</v>
      </c>
      <c r="E42" s="28">
        <v>4856</v>
      </c>
      <c r="F42" s="28">
        <v>711170.53063632909</v>
      </c>
      <c r="G42" s="27">
        <v>136691.34700000004</v>
      </c>
      <c r="H42" s="64" t="s">
        <v>75</v>
      </c>
    </row>
    <row r="43" spans="1:8" ht="14.25">
      <c r="A43" s="19" t="s">
        <v>50</v>
      </c>
      <c r="B43" s="27">
        <v>0</v>
      </c>
      <c r="C43" s="27">
        <v>0</v>
      </c>
      <c r="D43" s="27">
        <v>0</v>
      </c>
      <c r="E43" s="28">
        <v>0</v>
      </c>
      <c r="F43" s="28">
        <v>0</v>
      </c>
      <c r="G43" s="27"/>
      <c r="H43" s="64" t="s">
        <v>75</v>
      </c>
    </row>
    <row r="44" spans="1:8" ht="14.25">
      <c r="A44" s="19" t="s">
        <v>61</v>
      </c>
      <c r="B44" s="27">
        <v>256.8675060249779</v>
      </c>
      <c r="C44" s="27">
        <v>1324.3657409302969</v>
      </c>
      <c r="D44" s="27">
        <v>1451.7462012593501</v>
      </c>
      <c r="E44" s="28">
        <v>5</v>
      </c>
      <c r="F44" s="28">
        <v>0</v>
      </c>
      <c r="G44" s="27"/>
      <c r="H44" s="64" t="s">
        <v>75</v>
      </c>
    </row>
    <row r="45" spans="1:8" ht="14.25">
      <c r="A45" s="17" t="s">
        <v>91</v>
      </c>
      <c r="B45" s="18"/>
      <c r="C45" s="18"/>
      <c r="D45" s="18"/>
      <c r="E45" s="18"/>
      <c r="F45" s="18"/>
      <c r="G45" s="18"/>
      <c r="H45" s="64" t="s">
        <v>75</v>
      </c>
    </row>
    <row r="46" spans="1:8" ht="14.25">
      <c r="A46" s="19" t="s">
        <v>30</v>
      </c>
      <c r="B46" s="27">
        <v>94716.073608486055</v>
      </c>
      <c r="C46" s="27">
        <v>555258.73907642136</v>
      </c>
      <c r="D46" s="27">
        <v>695497.35586439085</v>
      </c>
      <c r="E46" s="28">
        <v>1830</v>
      </c>
      <c r="F46" s="28">
        <v>612511.02197875082</v>
      </c>
      <c r="G46" s="27">
        <v>109583.579</v>
      </c>
      <c r="H46" s="64" t="s">
        <v>75</v>
      </c>
    </row>
    <row r="47" spans="1:8" ht="14.25">
      <c r="A47" s="19" t="s">
        <v>62</v>
      </c>
      <c r="B47" s="27">
        <v>0</v>
      </c>
      <c r="C47" s="27">
        <v>0</v>
      </c>
      <c r="D47" s="27">
        <v>0</v>
      </c>
      <c r="E47" s="28">
        <v>0</v>
      </c>
      <c r="F47" s="28">
        <v>0</v>
      </c>
      <c r="G47" s="27"/>
      <c r="H47" s="64" t="s">
        <v>75</v>
      </c>
    </row>
    <row r="48" spans="1:8" ht="14.25">
      <c r="A48" s="17" t="s">
        <v>92</v>
      </c>
      <c r="B48" s="18"/>
      <c r="C48" s="18"/>
      <c r="D48" s="18"/>
      <c r="E48" s="18"/>
      <c r="F48" s="18"/>
      <c r="G48" s="18"/>
      <c r="H48" s="64" t="s">
        <v>75</v>
      </c>
    </row>
    <row r="49" spans="1:8" ht="14.25">
      <c r="A49" s="19" t="s">
        <v>31</v>
      </c>
      <c r="B49" s="27">
        <v>349801.66658206459</v>
      </c>
      <c r="C49" s="27">
        <v>1916141.7763429359</v>
      </c>
      <c r="D49" s="27">
        <v>2971839.8732896009</v>
      </c>
      <c r="E49" s="28">
        <v>1952</v>
      </c>
      <c r="F49" s="28">
        <v>1772886.3839537317</v>
      </c>
      <c r="G49" s="27">
        <v>500120.4979240073</v>
      </c>
      <c r="H49" s="64" t="s">
        <v>75</v>
      </c>
    </row>
    <row r="50" spans="1:8" ht="14.25">
      <c r="A50" s="19" t="s">
        <v>63</v>
      </c>
      <c r="B50" s="27">
        <v>0</v>
      </c>
      <c r="C50" s="27">
        <v>0</v>
      </c>
      <c r="D50" s="27">
        <v>0</v>
      </c>
      <c r="E50" s="28">
        <v>0</v>
      </c>
      <c r="F50" s="28">
        <v>0</v>
      </c>
      <c r="G50" s="27"/>
      <c r="H50" s="64" t="s">
        <v>75</v>
      </c>
    </row>
    <row r="51" spans="1:8" ht="14.25">
      <c r="A51" s="17" t="s">
        <v>93</v>
      </c>
      <c r="B51" s="18"/>
      <c r="C51" s="18"/>
      <c r="D51" s="18"/>
      <c r="E51" s="18"/>
      <c r="F51" s="18"/>
      <c r="G51" s="18"/>
      <c r="H51" s="64" t="s">
        <v>75</v>
      </c>
    </row>
    <row r="52" spans="1:8" ht="14.25">
      <c r="A52" s="19" t="s">
        <v>32</v>
      </c>
      <c r="B52" s="27"/>
      <c r="C52" s="27"/>
      <c r="D52" s="27"/>
      <c r="E52" s="28"/>
      <c r="F52" s="28"/>
      <c r="G52" s="27"/>
      <c r="H52" s="64" t="s">
        <v>75</v>
      </c>
    </row>
    <row r="53" spans="1:8" ht="14.25">
      <c r="A53" s="17" t="s">
        <v>94</v>
      </c>
      <c r="B53" s="18"/>
      <c r="C53" s="18"/>
      <c r="D53" s="18"/>
      <c r="E53" s="18"/>
      <c r="F53" s="18"/>
      <c r="G53" s="18"/>
      <c r="H53" s="64" t="s">
        <v>75</v>
      </c>
    </row>
    <row r="54" spans="1:8" ht="14.25">
      <c r="A54" s="19" t="s">
        <v>33</v>
      </c>
      <c r="B54" s="27">
        <v>60841.92904778813</v>
      </c>
      <c r="C54" s="26"/>
      <c r="D54" s="26"/>
      <c r="E54" s="28">
        <v>559</v>
      </c>
      <c r="F54" s="26"/>
      <c r="G54" s="26"/>
      <c r="H54" s="64" t="s">
        <v>75</v>
      </c>
    </row>
    <row r="55" spans="1:8" ht="14.25">
      <c r="A55" s="19" t="s">
        <v>51</v>
      </c>
      <c r="B55" s="27">
        <v>41.035828902440834</v>
      </c>
      <c r="C55" s="26"/>
      <c r="D55" s="26"/>
      <c r="E55" s="28">
        <v>16</v>
      </c>
      <c r="F55" s="26"/>
      <c r="G55" s="26"/>
      <c r="H55" s="64" t="s">
        <v>75</v>
      </c>
    </row>
    <row r="56" spans="1:8" ht="14.25">
      <c r="A56" s="19" t="s">
        <v>64</v>
      </c>
      <c r="B56" s="27">
        <v>77.821029629678492</v>
      </c>
      <c r="C56" s="26"/>
      <c r="D56" s="26"/>
      <c r="E56" s="28">
        <v>9</v>
      </c>
      <c r="F56" s="26"/>
      <c r="G56" s="26"/>
      <c r="H56" s="64" t="s">
        <v>75</v>
      </c>
    </row>
    <row r="57" spans="1:8" ht="14.25">
      <c r="A57" s="17" t="s">
        <v>95</v>
      </c>
      <c r="B57" s="18"/>
      <c r="C57" s="18"/>
      <c r="D57" s="18"/>
      <c r="E57" s="18"/>
      <c r="F57" s="18"/>
      <c r="G57" s="18"/>
      <c r="H57" s="64" t="s">
        <v>75</v>
      </c>
    </row>
    <row r="58" spans="1:8" ht="14.25">
      <c r="A58" s="19" t="s">
        <v>34</v>
      </c>
      <c r="B58" s="27">
        <v>12286.788503129212</v>
      </c>
      <c r="C58" s="27">
        <v>34023.163014298472</v>
      </c>
      <c r="D58" s="27">
        <v>257218.46649680173</v>
      </c>
      <c r="E58" s="28">
        <v>25</v>
      </c>
      <c r="F58" s="26"/>
      <c r="G58" s="26"/>
      <c r="H58" s="64" t="s">
        <v>75</v>
      </c>
    </row>
    <row r="59" spans="1:8" ht="14.25">
      <c r="A59" s="19" t="s">
        <v>52</v>
      </c>
      <c r="B59" s="27">
        <v>0</v>
      </c>
      <c r="C59" s="27">
        <v>0</v>
      </c>
      <c r="D59" s="27">
        <v>0</v>
      </c>
      <c r="E59" s="28">
        <v>0</v>
      </c>
      <c r="F59" s="26"/>
      <c r="G59" s="26"/>
      <c r="H59" s="64" t="s">
        <v>75</v>
      </c>
    </row>
    <row r="60" spans="1:8" ht="14.25">
      <c r="A60" s="19" t="s">
        <v>65</v>
      </c>
      <c r="B60" s="27">
        <v>0</v>
      </c>
      <c r="C60" s="27">
        <v>0</v>
      </c>
      <c r="D60" s="27">
        <v>0</v>
      </c>
      <c r="E60" s="28">
        <v>0</v>
      </c>
      <c r="F60" s="26"/>
      <c r="G60" s="26"/>
      <c r="H60" s="64" t="s">
        <v>75</v>
      </c>
    </row>
    <row r="61" spans="1:8" ht="14.25">
      <c r="A61" s="17" t="s">
        <v>96</v>
      </c>
      <c r="B61" s="18"/>
      <c r="C61" s="18"/>
      <c r="D61" s="18"/>
      <c r="E61" s="18"/>
      <c r="F61" s="18"/>
      <c r="G61" s="18"/>
      <c r="H61" s="64" t="s">
        <v>75</v>
      </c>
    </row>
    <row r="62" spans="1:8" ht="14.25">
      <c r="A62" s="19" t="s">
        <v>35</v>
      </c>
      <c r="B62" s="27">
        <v>937.80100092533439</v>
      </c>
      <c r="C62" s="26"/>
      <c r="D62" s="26"/>
      <c r="E62" s="28">
        <v>60</v>
      </c>
      <c r="F62" s="26"/>
      <c r="G62" s="26"/>
      <c r="H62" s="64" t="s">
        <v>75</v>
      </c>
    </row>
    <row r="63" spans="1:8" ht="14.25">
      <c r="A63" s="19" t="s">
        <v>53</v>
      </c>
      <c r="B63" s="27">
        <v>0</v>
      </c>
      <c r="C63" s="26"/>
      <c r="D63" s="26"/>
      <c r="E63" s="28">
        <v>0</v>
      </c>
      <c r="F63" s="26"/>
      <c r="G63" s="26"/>
      <c r="H63" s="64" t="s">
        <v>75</v>
      </c>
    </row>
    <row r="64" spans="1:8" ht="14.25">
      <c r="A64" s="19" t="s">
        <v>66</v>
      </c>
      <c r="B64" s="27">
        <v>0</v>
      </c>
      <c r="C64" s="26"/>
      <c r="D64" s="26"/>
      <c r="E64" s="28">
        <v>0</v>
      </c>
      <c r="F64" s="26"/>
      <c r="G64" s="26"/>
      <c r="H64" s="64" t="s">
        <v>75</v>
      </c>
    </row>
    <row r="65" spans="1:8" ht="14.25">
      <c r="A65" s="17" t="s">
        <v>225</v>
      </c>
      <c r="B65" s="18"/>
      <c r="C65" s="18"/>
      <c r="D65" s="18"/>
      <c r="E65" s="18"/>
      <c r="F65" s="18"/>
      <c r="G65" s="18"/>
      <c r="H65" s="64" t="s">
        <v>75</v>
      </c>
    </row>
    <row r="66" spans="1:8" ht="14.25">
      <c r="A66" s="19" t="s">
        <v>36</v>
      </c>
      <c r="B66" s="27">
        <v>0</v>
      </c>
      <c r="C66" s="26"/>
      <c r="D66" s="26"/>
      <c r="E66" s="28">
        <v>0</v>
      </c>
      <c r="F66" s="26"/>
      <c r="G66" s="26"/>
      <c r="H66" s="64" t="s">
        <v>75</v>
      </c>
    </row>
    <row r="67" spans="1:8" ht="14.25">
      <c r="A67" s="19" t="s">
        <v>67</v>
      </c>
      <c r="B67" s="27">
        <v>0</v>
      </c>
      <c r="C67" s="26"/>
      <c r="D67" s="26"/>
      <c r="E67" s="28">
        <v>0</v>
      </c>
      <c r="F67" s="26"/>
      <c r="G67" s="26"/>
      <c r="H67" s="64" t="s">
        <v>75</v>
      </c>
    </row>
    <row r="68" spans="1:8" ht="14.25">
      <c r="A68" s="17" t="s">
        <v>97</v>
      </c>
      <c r="B68" s="18"/>
      <c r="C68" s="18"/>
      <c r="D68" s="18"/>
      <c r="E68" s="18"/>
      <c r="F68" s="18"/>
      <c r="G68" s="18"/>
      <c r="H68" s="64" t="s">
        <v>75</v>
      </c>
    </row>
    <row r="69" spans="1:8" ht="14.25">
      <c r="A69" s="19" t="s">
        <v>37</v>
      </c>
      <c r="B69" s="27">
        <v>436.81055326687544</v>
      </c>
      <c r="C69" s="26"/>
      <c r="D69" s="26"/>
      <c r="E69" s="28">
        <v>5</v>
      </c>
      <c r="F69" s="26"/>
      <c r="G69" s="27">
        <v>0.64300000000000002</v>
      </c>
      <c r="H69" s="64" t="s">
        <v>75</v>
      </c>
    </row>
    <row r="70" spans="1:8" ht="14.25">
      <c r="A70" s="19" t="s">
        <v>54</v>
      </c>
      <c r="B70" s="27">
        <v>0</v>
      </c>
      <c r="C70" s="26"/>
      <c r="D70" s="26"/>
      <c r="E70" s="28">
        <v>0</v>
      </c>
      <c r="F70" s="26"/>
      <c r="G70" s="27">
        <v>0</v>
      </c>
      <c r="H70" s="64" t="s">
        <v>75</v>
      </c>
    </row>
    <row r="71" spans="1:8" ht="14.25">
      <c r="A71" s="19" t="s">
        <v>68</v>
      </c>
      <c r="B71" s="27">
        <v>0</v>
      </c>
      <c r="C71" s="26"/>
      <c r="D71" s="26"/>
      <c r="E71" s="28">
        <v>0</v>
      </c>
      <c r="F71" s="26"/>
      <c r="G71" s="27">
        <v>0</v>
      </c>
      <c r="H71" s="64" t="s">
        <v>75</v>
      </c>
    </row>
    <row r="72" spans="1:8" ht="14.25">
      <c r="A72" s="17" t="s">
        <v>98</v>
      </c>
      <c r="B72" s="18"/>
      <c r="C72" s="18"/>
      <c r="D72" s="18"/>
      <c r="E72" s="18"/>
      <c r="F72" s="18"/>
      <c r="G72" s="18"/>
      <c r="H72" s="64" t="s">
        <v>75</v>
      </c>
    </row>
    <row r="73" spans="1:8" ht="14.25">
      <c r="A73" s="19" t="s">
        <v>38</v>
      </c>
      <c r="B73" s="27">
        <v>69.166610835958679</v>
      </c>
      <c r="C73" s="27">
        <v>329.34199636473113</v>
      </c>
      <c r="D73" s="27">
        <v>718.64918478453774</v>
      </c>
      <c r="E73" s="28">
        <v>9</v>
      </c>
      <c r="F73" s="26"/>
      <c r="G73" s="27">
        <v>66.3934</v>
      </c>
      <c r="H73" s="64" t="s">
        <v>75</v>
      </c>
    </row>
    <row r="74" spans="1:8" ht="14.25">
      <c r="A74" s="19" t="s">
        <v>55</v>
      </c>
      <c r="B74" s="27">
        <v>0</v>
      </c>
      <c r="C74" s="27">
        <v>0</v>
      </c>
      <c r="D74" s="27">
        <v>0</v>
      </c>
      <c r="E74" s="28">
        <v>0</v>
      </c>
      <c r="F74" s="26"/>
      <c r="G74" s="27">
        <v>0</v>
      </c>
      <c r="H74" s="64" t="s">
        <v>75</v>
      </c>
    </row>
    <row r="75" spans="1:8" ht="14.25">
      <c r="A75" s="19" t="s">
        <v>69</v>
      </c>
      <c r="B75" s="27">
        <v>0</v>
      </c>
      <c r="C75" s="27">
        <v>0</v>
      </c>
      <c r="D75" s="27">
        <v>0</v>
      </c>
      <c r="E75" s="28">
        <v>0</v>
      </c>
      <c r="F75" s="26"/>
      <c r="G75" s="27">
        <v>0</v>
      </c>
      <c r="H75" s="64" t="s">
        <v>75</v>
      </c>
    </row>
    <row r="76" spans="1:8" ht="14.25">
      <c r="A76" s="17" t="s">
        <v>99</v>
      </c>
      <c r="B76" s="18"/>
      <c r="C76" s="18"/>
      <c r="D76" s="18"/>
      <c r="E76" s="18"/>
      <c r="F76" s="18"/>
      <c r="G76" s="18"/>
      <c r="H76" s="64" t="s">
        <v>75</v>
      </c>
    </row>
    <row r="77" spans="1:8" ht="14.25">
      <c r="A77" s="19" t="s">
        <v>39</v>
      </c>
      <c r="B77" s="27">
        <v>3.6600012842110998</v>
      </c>
      <c r="C77" s="26"/>
      <c r="D77" s="26"/>
      <c r="E77" s="28">
        <v>2</v>
      </c>
      <c r="F77" s="26"/>
      <c r="G77" s="27">
        <v>1.5354000000000001</v>
      </c>
      <c r="H77" s="64" t="s">
        <v>75</v>
      </c>
    </row>
    <row r="78" spans="1:8" ht="14.25">
      <c r="A78" s="19" t="s">
        <v>70</v>
      </c>
      <c r="B78" s="27"/>
      <c r="C78" s="26"/>
      <c r="D78" s="26"/>
      <c r="E78" s="28"/>
      <c r="F78" s="26"/>
      <c r="G78" s="27">
        <v>0</v>
      </c>
      <c r="H78" s="64" t="s">
        <v>75</v>
      </c>
    </row>
    <row r="79" spans="1:8" ht="14.25">
      <c r="A79" s="17" t="s">
        <v>100</v>
      </c>
      <c r="B79" s="18"/>
      <c r="C79" s="18"/>
      <c r="D79" s="18"/>
      <c r="E79" s="18"/>
      <c r="F79" s="18"/>
      <c r="G79" s="18"/>
      <c r="H79" s="64" t="s">
        <v>75</v>
      </c>
    </row>
    <row r="80" spans="1:8" ht="14.25">
      <c r="A80" s="19" t="s">
        <v>40</v>
      </c>
      <c r="B80" s="27">
        <v>1.9065907548298</v>
      </c>
      <c r="C80" s="27">
        <v>4.7555769399289805</v>
      </c>
      <c r="D80" s="27">
        <v>31.799845800685844</v>
      </c>
      <c r="E80" s="28">
        <v>8</v>
      </c>
      <c r="F80" s="26"/>
      <c r="G80" s="27">
        <v>8.8137999999999987</v>
      </c>
      <c r="H80" s="64" t="s">
        <v>75</v>
      </c>
    </row>
    <row r="81" spans="1:8" ht="14.25">
      <c r="A81" s="19" t="s">
        <v>71</v>
      </c>
      <c r="B81" s="27"/>
      <c r="C81" s="27"/>
      <c r="D81" s="27"/>
      <c r="E81" s="28"/>
      <c r="F81" s="26"/>
      <c r="G81" s="27">
        <v>0</v>
      </c>
      <c r="H81" s="64" t="s">
        <v>75</v>
      </c>
    </row>
    <row r="82" spans="1:8" ht="14.25">
      <c r="A82" s="17" t="s">
        <v>101</v>
      </c>
      <c r="B82" s="18"/>
      <c r="C82" s="18"/>
      <c r="D82" s="18"/>
      <c r="E82" s="18"/>
      <c r="F82" s="18"/>
      <c r="G82" s="18"/>
      <c r="H82" s="64" t="s">
        <v>75</v>
      </c>
    </row>
    <row r="83" spans="1:8" ht="14.25">
      <c r="A83" s="19" t="s">
        <v>41</v>
      </c>
      <c r="B83" s="27">
        <v>120936.91897194175</v>
      </c>
      <c r="C83" s="26"/>
      <c r="D83" s="26"/>
      <c r="E83" s="28">
        <v>33</v>
      </c>
      <c r="F83" s="26"/>
      <c r="G83" s="27">
        <v>6693.4409999999998</v>
      </c>
      <c r="H83" s="64" t="s">
        <v>75</v>
      </c>
    </row>
    <row r="84" spans="1:8" ht="14.25">
      <c r="A84" s="19" t="s">
        <v>72</v>
      </c>
      <c r="B84" s="27">
        <v>0</v>
      </c>
      <c r="C84" s="26"/>
      <c r="D84" s="26"/>
      <c r="E84" s="28">
        <v>0</v>
      </c>
      <c r="F84" s="26"/>
      <c r="G84" s="27">
        <v>0</v>
      </c>
      <c r="H84" s="64" t="s">
        <v>75</v>
      </c>
    </row>
    <row r="85" spans="1:8" ht="14.25">
      <c r="A85" s="17" t="s">
        <v>102</v>
      </c>
      <c r="B85" s="18"/>
      <c r="C85" s="18"/>
      <c r="D85" s="18"/>
      <c r="E85" s="18"/>
      <c r="F85" s="18"/>
      <c r="G85" s="18"/>
      <c r="H85" s="64" t="s">
        <v>75</v>
      </c>
    </row>
    <row r="86" spans="1:8" ht="14.25">
      <c r="A86" s="19" t="s">
        <v>42</v>
      </c>
      <c r="B86" s="27">
        <v>34857.663545085648</v>
      </c>
      <c r="C86" s="27">
        <v>173026.800305693</v>
      </c>
      <c r="D86" s="27">
        <v>362246.11307505693</v>
      </c>
      <c r="E86" s="28">
        <v>93</v>
      </c>
      <c r="F86" s="26"/>
      <c r="G86" s="27">
        <v>6510.7489999999998</v>
      </c>
      <c r="H86" s="64" t="s">
        <v>75</v>
      </c>
    </row>
    <row r="87" spans="1:8" ht="14.25">
      <c r="A87" s="19" t="s">
        <v>73</v>
      </c>
      <c r="B87" s="27">
        <v>0</v>
      </c>
      <c r="C87" s="27">
        <v>0</v>
      </c>
      <c r="D87" s="27">
        <v>0</v>
      </c>
      <c r="E87" s="28">
        <v>0</v>
      </c>
      <c r="F87" s="26"/>
      <c r="G87" s="27">
        <v>0</v>
      </c>
      <c r="H87" s="64" t="s">
        <v>75</v>
      </c>
    </row>
    <row r="88" spans="1:8" ht="14.25">
      <c r="A88" s="17" t="s">
        <v>103</v>
      </c>
      <c r="B88" s="18"/>
      <c r="C88" s="18"/>
      <c r="D88" s="18"/>
      <c r="E88" s="18"/>
      <c r="F88" s="18"/>
      <c r="G88" s="18"/>
      <c r="H88" s="64" t="s">
        <v>75</v>
      </c>
    </row>
    <row r="89" spans="1:8" ht="14.25">
      <c r="A89" s="19" t="s">
        <v>43</v>
      </c>
      <c r="B89" s="27">
        <v>820.90330717064319</v>
      </c>
      <c r="C89" s="27">
        <v>990.99115009556238</v>
      </c>
      <c r="D89" s="27">
        <v>218.39525511621778</v>
      </c>
      <c r="E89" s="28">
        <v>4</v>
      </c>
      <c r="F89" s="26"/>
      <c r="G89" s="27">
        <v>422.74449999999996</v>
      </c>
      <c r="H89" s="64" t="s">
        <v>75</v>
      </c>
    </row>
    <row r="90" spans="1:8" ht="14.25">
      <c r="A90" s="17" t="s">
        <v>104</v>
      </c>
      <c r="B90" s="18"/>
      <c r="C90" s="18"/>
      <c r="D90" s="18"/>
      <c r="E90" s="18"/>
      <c r="F90" s="18"/>
      <c r="G90" s="18"/>
      <c r="H90" s="64" t="s">
        <v>75</v>
      </c>
    </row>
    <row r="91" spans="1:8" ht="14.25">
      <c r="A91" s="19" t="s">
        <v>44</v>
      </c>
      <c r="B91" s="27">
        <v>0</v>
      </c>
      <c r="C91" s="26"/>
      <c r="D91" s="26"/>
      <c r="E91" s="28"/>
      <c r="F91" s="26"/>
      <c r="G91" s="27">
        <v>0</v>
      </c>
      <c r="H91" s="64" t="s">
        <v>75</v>
      </c>
    </row>
  </sheetData>
  <mergeCells count="1">
    <mergeCell ref="B1:G4"/>
  </mergeCells>
  <dataValidations count="18">
    <dataValidation type="decimal" allowBlank="1" showInputMessage="1" showErrorMessage="1" sqref="B65607:J65607 IX65607:JF65607 ST65607:TB65607 ACP65607:ACX65607 AML65607:AMT65607 AWH65607:AWP65607 BGD65607:BGL65607 BPZ65607:BQH65607 BZV65607:CAD65607 CJR65607:CJZ65607 CTN65607:CTV65607 DDJ65607:DDR65607 DNF65607:DNN65607 DXB65607:DXJ65607 EGX65607:EHF65607 EQT65607:ERB65607 FAP65607:FAX65607 FKL65607:FKT65607 FUH65607:FUP65607 GED65607:GEL65607 GNZ65607:GOH65607 GXV65607:GYD65607 HHR65607:HHZ65607 HRN65607:HRV65607 IBJ65607:IBR65607 ILF65607:ILN65607 IVB65607:IVJ65607 JEX65607:JFF65607 JOT65607:JPB65607 JYP65607:JYX65607 KIL65607:KIT65607 KSH65607:KSP65607 LCD65607:LCL65607 LLZ65607:LMH65607 LVV65607:LWD65607 MFR65607:MFZ65607 MPN65607:MPV65607 MZJ65607:MZR65607 NJF65607:NJN65607 NTB65607:NTJ65607 OCX65607:ODF65607 OMT65607:ONB65607 OWP65607:OWX65607 PGL65607:PGT65607 PQH65607:PQP65607 QAD65607:QAL65607 QJZ65607:QKH65607 QTV65607:QUD65607 RDR65607:RDZ65607 RNN65607:RNV65607 RXJ65607:RXR65607 SHF65607:SHN65607 SRB65607:SRJ65607 TAX65607:TBF65607 TKT65607:TLB65607 TUP65607:TUX65607 UEL65607:UET65607 UOH65607:UOP65607 UYD65607:UYL65607 VHZ65607:VIH65607 VRV65607:VSD65607 WBR65607:WBZ65607 WLN65607:WLV65607 WVJ65607:WVR65607 B131143:J131143 IX131143:JF131143 ST131143:TB131143 ACP131143:ACX131143 AML131143:AMT131143 AWH131143:AWP131143 BGD131143:BGL131143 BPZ131143:BQH131143 BZV131143:CAD131143 CJR131143:CJZ131143 CTN131143:CTV131143 DDJ131143:DDR131143 DNF131143:DNN131143 DXB131143:DXJ131143 EGX131143:EHF131143 EQT131143:ERB131143 FAP131143:FAX131143 FKL131143:FKT131143 FUH131143:FUP131143 GED131143:GEL131143 GNZ131143:GOH131143 GXV131143:GYD131143 HHR131143:HHZ131143 HRN131143:HRV131143 IBJ131143:IBR131143 ILF131143:ILN131143 IVB131143:IVJ131143 JEX131143:JFF131143 JOT131143:JPB131143 JYP131143:JYX131143 KIL131143:KIT131143 KSH131143:KSP131143 LCD131143:LCL131143 LLZ131143:LMH131143 LVV131143:LWD131143 MFR131143:MFZ131143 MPN131143:MPV131143 MZJ131143:MZR131143 NJF131143:NJN131143 NTB131143:NTJ131143 OCX131143:ODF131143 OMT131143:ONB131143 OWP131143:OWX131143 PGL131143:PGT131143 PQH131143:PQP131143 QAD131143:QAL131143 QJZ131143:QKH131143 QTV131143:QUD131143 RDR131143:RDZ131143 RNN131143:RNV131143 RXJ131143:RXR131143 SHF131143:SHN131143 SRB131143:SRJ131143 TAX131143:TBF131143 TKT131143:TLB131143 TUP131143:TUX131143 UEL131143:UET131143 UOH131143:UOP131143 UYD131143:UYL131143 VHZ131143:VIH131143 VRV131143:VSD131143 WBR131143:WBZ131143 WLN131143:WLV131143 WVJ131143:WVR131143 B196679:J196679 IX196679:JF196679 ST196679:TB196679 ACP196679:ACX196679 AML196679:AMT196679 AWH196679:AWP196679 BGD196679:BGL196679 BPZ196679:BQH196679 BZV196679:CAD196679 CJR196679:CJZ196679 CTN196679:CTV196679 DDJ196679:DDR196679 DNF196679:DNN196679 DXB196679:DXJ196679 EGX196679:EHF196679 EQT196679:ERB196679 FAP196679:FAX196679 FKL196679:FKT196679 FUH196679:FUP196679 GED196679:GEL196679 GNZ196679:GOH196679 GXV196679:GYD196679 HHR196679:HHZ196679 HRN196679:HRV196679 IBJ196679:IBR196679 ILF196679:ILN196679 IVB196679:IVJ196679 JEX196679:JFF196679 JOT196679:JPB196679 JYP196679:JYX196679 KIL196679:KIT196679 KSH196679:KSP196679 LCD196679:LCL196679 LLZ196679:LMH196679 LVV196679:LWD196679 MFR196679:MFZ196679 MPN196679:MPV196679 MZJ196679:MZR196679 NJF196679:NJN196679 NTB196679:NTJ196679 OCX196679:ODF196679 OMT196679:ONB196679 OWP196679:OWX196679 PGL196679:PGT196679 PQH196679:PQP196679 QAD196679:QAL196679 QJZ196679:QKH196679 QTV196679:QUD196679 RDR196679:RDZ196679 RNN196679:RNV196679 RXJ196679:RXR196679 SHF196679:SHN196679 SRB196679:SRJ196679 TAX196679:TBF196679 TKT196679:TLB196679 TUP196679:TUX196679 UEL196679:UET196679 UOH196679:UOP196679 UYD196679:UYL196679 VHZ196679:VIH196679 VRV196679:VSD196679 WBR196679:WBZ196679 WLN196679:WLV196679 WVJ196679:WVR196679 B262215:J262215 IX262215:JF262215 ST262215:TB262215 ACP262215:ACX262215 AML262215:AMT262215 AWH262215:AWP262215 BGD262215:BGL262215 BPZ262215:BQH262215 BZV262215:CAD262215 CJR262215:CJZ262215 CTN262215:CTV262215 DDJ262215:DDR262215 DNF262215:DNN262215 DXB262215:DXJ262215 EGX262215:EHF262215 EQT262215:ERB262215 FAP262215:FAX262215 FKL262215:FKT262215 FUH262215:FUP262215 GED262215:GEL262215 GNZ262215:GOH262215 GXV262215:GYD262215 HHR262215:HHZ262215 HRN262215:HRV262215 IBJ262215:IBR262215 ILF262215:ILN262215 IVB262215:IVJ262215 JEX262215:JFF262215 JOT262215:JPB262215 JYP262215:JYX262215 KIL262215:KIT262215 KSH262215:KSP262215 LCD262215:LCL262215 LLZ262215:LMH262215 LVV262215:LWD262215 MFR262215:MFZ262215 MPN262215:MPV262215 MZJ262215:MZR262215 NJF262215:NJN262215 NTB262215:NTJ262215 OCX262215:ODF262215 OMT262215:ONB262215 OWP262215:OWX262215 PGL262215:PGT262215 PQH262215:PQP262215 QAD262215:QAL262215 QJZ262215:QKH262215 QTV262215:QUD262215 RDR262215:RDZ262215 RNN262215:RNV262215 RXJ262215:RXR262215 SHF262215:SHN262215 SRB262215:SRJ262215 TAX262215:TBF262215 TKT262215:TLB262215 TUP262215:TUX262215 UEL262215:UET262215 UOH262215:UOP262215 UYD262215:UYL262215 VHZ262215:VIH262215 VRV262215:VSD262215 WBR262215:WBZ262215 WLN262215:WLV262215 WVJ262215:WVR262215 B327751:J327751 IX327751:JF327751 ST327751:TB327751 ACP327751:ACX327751 AML327751:AMT327751 AWH327751:AWP327751 BGD327751:BGL327751 BPZ327751:BQH327751 BZV327751:CAD327751 CJR327751:CJZ327751 CTN327751:CTV327751 DDJ327751:DDR327751 DNF327751:DNN327751 DXB327751:DXJ327751 EGX327751:EHF327751 EQT327751:ERB327751 FAP327751:FAX327751 FKL327751:FKT327751 FUH327751:FUP327751 GED327751:GEL327751 GNZ327751:GOH327751 GXV327751:GYD327751 HHR327751:HHZ327751 HRN327751:HRV327751 IBJ327751:IBR327751 ILF327751:ILN327751 IVB327751:IVJ327751 JEX327751:JFF327751 JOT327751:JPB327751 JYP327751:JYX327751 KIL327751:KIT327751 KSH327751:KSP327751 LCD327751:LCL327751 LLZ327751:LMH327751 LVV327751:LWD327751 MFR327751:MFZ327751 MPN327751:MPV327751 MZJ327751:MZR327751 NJF327751:NJN327751 NTB327751:NTJ327751 OCX327751:ODF327751 OMT327751:ONB327751 OWP327751:OWX327751 PGL327751:PGT327751 PQH327751:PQP327751 QAD327751:QAL327751 QJZ327751:QKH327751 QTV327751:QUD327751 RDR327751:RDZ327751 RNN327751:RNV327751 RXJ327751:RXR327751 SHF327751:SHN327751 SRB327751:SRJ327751 TAX327751:TBF327751 TKT327751:TLB327751 TUP327751:TUX327751 UEL327751:UET327751 UOH327751:UOP327751 UYD327751:UYL327751 VHZ327751:VIH327751 VRV327751:VSD327751 WBR327751:WBZ327751 WLN327751:WLV327751 WVJ327751:WVR327751 B393287:J393287 IX393287:JF393287 ST393287:TB393287 ACP393287:ACX393287 AML393287:AMT393287 AWH393287:AWP393287 BGD393287:BGL393287 BPZ393287:BQH393287 BZV393287:CAD393287 CJR393287:CJZ393287 CTN393287:CTV393287 DDJ393287:DDR393287 DNF393287:DNN393287 DXB393287:DXJ393287 EGX393287:EHF393287 EQT393287:ERB393287 FAP393287:FAX393287 FKL393287:FKT393287 FUH393287:FUP393287 GED393287:GEL393287 GNZ393287:GOH393287 GXV393287:GYD393287 HHR393287:HHZ393287 HRN393287:HRV393287 IBJ393287:IBR393287 ILF393287:ILN393287 IVB393287:IVJ393287 JEX393287:JFF393287 JOT393287:JPB393287 JYP393287:JYX393287 KIL393287:KIT393287 KSH393287:KSP393287 LCD393287:LCL393287 LLZ393287:LMH393287 LVV393287:LWD393287 MFR393287:MFZ393287 MPN393287:MPV393287 MZJ393287:MZR393287 NJF393287:NJN393287 NTB393287:NTJ393287 OCX393287:ODF393287 OMT393287:ONB393287 OWP393287:OWX393287 PGL393287:PGT393287 PQH393287:PQP393287 QAD393287:QAL393287 QJZ393287:QKH393287 QTV393287:QUD393287 RDR393287:RDZ393287 RNN393287:RNV393287 RXJ393287:RXR393287 SHF393287:SHN393287 SRB393287:SRJ393287 TAX393287:TBF393287 TKT393287:TLB393287 TUP393287:TUX393287 UEL393287:UET393287 UOH393287:UOP393287 UYD393287:UYL393287 VHZ393287:VIH393287 VRV393287:VSD393287 WBR393287:WBZ393287 WLN393287:WLV393287 WVJ393287:WVR393287 B458823:J458823 IX458823:JF458823 ST458823:TB458823 ACP458823:ACX458823 AML458823:AMT458823 AWH458823:AWP458823 BGD458823:BGL458823 BPZ458823:BQH458823 BZV458823:CAD458823 CJR458823:CJZ458823 CTN458823:CTV458823 DDJ458823:DDR458823 DNF458823:DNN458823 DXB458823:DXJ458823 EGX458823:EHF458823 EQT458823:ERB458823 FAP458823:FAX458823 FKL458823:FKT458823 FUH458823:FUP458823 GED458823:GEL458823 GNZ458823:GOH458823 GXV458823:GYD458823 HHR458823:HHZ458823 HRN458823:HRV458823 IBJ458823:IBR458823 ILF458823:ILN458823 IVB458823:IVJ458823 JEX458823:JFF458823 JOT458823:JPB458823 JYP458823:JYX458823 KIL458823:KIT458823 KSH458823:KSP458823 LCD458823:LCL458823 LLZ458823:LMH458823 LVV458823:LWD458823 MFR458823:MFZ458823 MPN458823:MPV458823 MZJ458823:MZR458823 NJF458823:NJN458823 NTB458823:NTJ458823 OCX458823:ODF458823 OMT458823:ONB458823 OWP458823:OWX458823 PGL458823:PGT458823 PQH458823:PQP458823 QAD458823:QAL458823 QJZ458823:QKH458823 QTV458823:QUD458823 RDR458823:RDZ458823 RNN458823:RNV458823 RXJ458823:RXR458823 SHF458823:SHN458823 SRB458823:SRJ458823 TAX458823:TBF458823 TKT458823:TLB458823 TUP458823:TUX458823 UEL458823:UET458823 UOH458823:UOP458823 UYD458823:UYL458823 VHZ458823:VIH458823 VRV458823:VSD458823 WBR458823:WBZ458823 WLN458823:WLV458823 WVJ458823:WVR458823 B524359:J524359 IX524359:JF524359 ST524359:TB524359 ACP524359:ACX524359 AML524359:AMT524359 AWH524359:AWP524359 BGD524359:BGL524359 BPZ524359:BQH524359 BZV524359:CAD524359 CJR524359:CJZ524359 CTN524359:CTV524359 DDJ524359:DDR524359 DNF524359:DNN524359 DXB524359:DXJ524359 EGX524359:EHF524359 EQT524359:ERB524359 FAP524359:FAX524359 FKL524359:FKT524359 FUH524359:FUP524359 GED524359:GEL524359 GNZ524359:GOH524359 GXV524359:GYD524359 HHR524359:HHZ524359 HRN524359:HRV524359 IBJ524359:IBR524359 ILF524359:ILN524359 IVB524359:IVJ524359 JEX524359:JFF524359 JOT524359:JPB524359 JYP524359:JYX524359 KIL524359:KIT524359 KSH524359:KSP524359 LCD524359:LCL524359 LLZ524359:LMH524359 LVV524359:LWD524359 MFR524359:MFZ524359 MPN524359:MPV524359 MZJ524359:MZR524359 NJF524359:NJN524359 NTB524359:NTJ524359 OCX524359:ODF524359 OMT524359:ONB524359 OWP524359:OWX524359 PGL524359:PGT524359 PQH524359:PQP524359 QAD524359:QAL524359 QJZ524359:QKH524359 QTV524359:QUD524359 RDR524359:RDZ524359 RNN524359:RNV524359 RXJ524359:RXR524359 SHF524359:SHN524359 SRB524359:SRJ524359 TAX524359:TBF524359 TKT524359:TLB524359 TUP524359:TUX524359 UEL524359:UET524359 UOH524359:UOP524359 UYD524359:UYL524359 VHZ524359:VIH524359 VRV524359:VSD524359 WBR524359:WBZ524359 WLN524359:WLV524359 WVJ524359:WVR524359 B589895:J589895 IX589895:JF589895 ST589895:TB589895 ACP589895:ACX589895 AML589895:AMT589895 AWH589895:AWP589895 BGD589895:BGL589895 BPZ589895:BQH589895 BZV589895:CAD589895 CJR589895:CJZ589895 CTN589895:CTV589895 DDJ589895:DDR589895 DNF589895:DNN589895 DXB589895:DXJ589895 EGX589895:EHF589895 EQT589895:ERB589895 FAP589895:FAX589895 FKL589895:FKT589895 FUH589895:FUP589895 GED589895:GEL589895 GNZ589895:GOH589895 GXV589895:GYD589895 HHR589895:HHZ589895 HRN589895:HRV589895 IBJ589895:IBR589895 ILF589895:ILN589895 IVB589895:IVJ589895 JEX589895:JFF589895 JOT589895:JPB589895 JYP589895:JYX589895 KIL589895:KIT589895 KSH589895:KSP589895 LCD589895:LCL589895 LLZ589895:LMH589895 LVV589895:LWD589895 MFR589895:MFZ589895 MPN589895:MPV589895 MZJ589895:MZR589895 NJF589895:NJN589895 NTB589895:NTJ589895 OCX589895:ODF589895 OMT589895:ONB589895 OWP589895:OWX589895 PGL589895:PGT589895 PQH589895:PQP589895 QAD589895:QAL589895 QJZ589895:QKH589895 QTV589895:QUD589895 RDR589895:RDZ589895 RNN589895:RNV589895 RXJ589895:RXR589895 SHF589895:SHN589895 SRB589895:SRJ589895 TAX589895:TBF589895 TKT589895:TLB589895 TUP589895:TUX589895 UEL589895:UET589895 UOH589895:UOP589895 UYD589895:UYL589895 VHZ589895:VIH589895 VRV589895:VSD589895 WBR589895:WBZ589895 WLN589895:WLV589895 WVJ589895:WVR589895 B655431:J655431 IX655431:JF655431 ST655431:TB655431 ACP655431:ACX655431 AML655431:AMT655431 AWH655431:AWP655431 BGD655431:BGL655431 BPZ655431:BQH655431 BZV655431:CAD655431 CJR655431:CJZ655431 CTN655431:CTV655431 DDJ655431:DDR655431 DNF655431:DNN655431 DXB655431:DXJ655431 EGX655431:EHF655431 EQT655431:ERB655431 FAP655431:FAX655431 FKL655431:FKT655431 FUH655431:FUP655431 GED655431:GEL655431 GNZ655431:GOH655431 GXV655431:GYD655431 HHR655431:HHZ655431 HRN655431:HRV655431 IBJ655431:IBR655431 ILF655431:ILN655431 IVB655431:IVJ655431 JEX655431:JFF655431 JOT655431:JPB655431 JYP655431:JYX655431 KIL655431:KIT655431 KSH655431:KSP655431 LCD655431:LCL655431 LLZ655431:LMH655431 LVV655431:LWD655431 MFR655431:MFZ655431 MPN655431:MPV655431 MZJ655431:MZR655431 NJF655431:NJN655431 NTB655431:NTJ655431 OCX655431:ODF655431 OMT655431:ONB655431 OWP655431:OWX655431 PGL655431:PGT655431 PQH655431:PQP655431 QAD655431:QAL655431 QJZ655431:QKH655431 QTV655431:QUD655431 RDR655431:RDZ655431 RNN655431:RNV655431 RXJ655431:RXR655431 SHF655431:SHN655431 SRB655431:SRJ655431 TAX655431:TBF655431 TKT655431:TLB655431 TUP655431:TUX655431 UEL655431:UET655431 UOH655431:UOP655431 UYD655431:UYL655431 VHZ655431:VIH655431 VRV655431:VSD655431 WBR655431:WBZ655431 WLN655431:WLV655431 WVJ655431:WVR655431 B720967:J720967 IX720967:JF720967 ST720967:TB720967 ACP720967:ACX720967 AML720967:AMT720967 AWH720967:AWP720967 BGD720967:BGL720967 BPZ720967:BQH720967 BZV720967:CAD720967 CJR720967:CJZ720967 CTN720967:CTV720967 DDJ720967:DDR720967 DNF720967:DNN720967 DXB720967:DXJ720967 EGX720967:EHF720967 EQT720967:ERB720967 FAP720967:FAX720967 FKL720967:FKT720967 FUH720967:FUP720967 GED720967:GEL720967 GNZ720967:GOH720967 GXV720967:GYD720967 HHR720967:HHZ720967 HRN720967:HRV720967 IBJ720967:IBR720967 ILF720967:ILN720967 IVB720967:IVJ720967 JEX720967:JFF720967 JOT720967:JPB720967 JYP720967:JYX720967 KIL720967:KIT720967 KSH720967:KSP720967 LCD720967:LCL720967 LLZ720967:LMH720967 LVV720967:LWD720967 MFR720967:MFZ720967 MPN720967:MPV720967 MZJ720967:MZR720967 NJF720967:NJN720967 NTB720967:NTJ720967 OCX720967:ODF720967 OMT720967:ONB720967 OWP720967:OWX720967 PGL720967:PGT720967 PQH720967:PQP720967 QAD720967:QAL720967 QJZ720967:QKH720967 QTV720967:QUD720967 RDR720967:RDZ720967 RNN720967:RNV720967 RXJ720967:RXR720967 SHF720967:SHN720967 SRB720967:SRJ720967 TAX720967:TBF720967 TKT720967:TLB720967 TUP720967:TUX720967 UEL720967:UET720967 UOH720967:UOP720967 UYD720967:UYL720967 VHZ720967:VIH720967 VRV720967:VSD720967 WBR720967:WBZ720967 WLN720967:WLV720967 WVJ720967:WVR720967 B786503:J786503 IX786503:JF786503 ST786503:TB786503 ACP786503:ACX786503 AML786503:AMT786503 AWH786503:AWP786503 BGD786503:BGL786503 BPZ786503:BQH786503 BZV786503:CAD786503 CJR786503:CJZ786503 CTN786503:CTV786503 DDJ786503:DDR786503 DNF786503:DNN786503 DXB786503:DXJ786503 EGX786503:EHF786503 EQT786503:ERB786503 FAP786503:FAX786503 FKL786503:FKT786503 FUH786503:FUP786503 GED786503:GEL786503 GNZ786503:GOH786503 GXV786503:GYD786503 HHR786503:HHZ786503 HRN786503:HRV786503 IBJ786503:IBR786503 ILF786503:ILN786503 IVB786503:IVJ786503 JEX786503:JFF786503 JOT786503:JPB786503 JYP786503:JYX786503 KIL786503:KIT786503 KSH786503:KSP786503 LCD786503:LCL786503 LLZ786503:LMH786503 LVV786503:LWD786503 MFR786503:MFZ786503 MPN786503:MPV786503 MZJ786503:MZR786503 NJF786503:NJN786503 NTB786503:NTJ786503 OCX786503:ODF786503 OMT786503:ONB786503 OWP786503:OWX786503 PGL786503:PGT786503 PQH786503:PQP786503 QAD786503:QAL786503 QJZ786503:QKH786503 QTV786503:QUD786503 RDR786503:RDZ786503 RNN786503:RNV786503 RXJ786503:RXR786503 SHF786503:SHN786503 SRB786503:SRJ786503 TAX786503:TBF786503 TKT786503:TLB786503 TUP786503:TUX786503 UEL786503:UET786503 UOH786503:UOP786503 UYD786503:UYL786503 VHZ786503:VIH786503 VRV786503:VSD786503 WBR786503:WBZ786503 WLN786503:WLV786503 WVJ786503:WVR786503 B852039:J852039 IX852039:JF852039 ST852039:TB852039 ACP852039:ACX852039 AML852039:AMT852039 AWH852039:AWP852039 BGD852039:BGL852039 BPZ852039:BQH852039 BZV852039:CAD852039 CJR852039:CJZ852039 CTN852039:CTV852039 DDJ852039:DDR852039 DNF852039:DNN852039 DXB852039:DXJ852039 EGX852039:EHF852039 EQT852039:ERB852039 FAP852039:FAX852039 FKL852039:FKT852039 FUH852039:FUP852039 GED852039:GEL852039 GNZ852039:GOH852039 GXV852039:GYD852039 HHR852039:HHZ852039 HRN852039:HRV852039 IBJ852039:IBR852039 ILF852039:ILN852039 IVB852039:IVJ852039 JEX852039:JFF852039 JOT852039:JPB852039 JYP852039:JYX852039 KIL852039:KIT852039 KSH852039:KSP852039 LCD852039:LCL852039 LLZ852039:LMH852039 LVV852039:LWD852039 MFR852039:MFZ852039 MPN852039:MPV852039 MZJ852039:MZR852039 NJF852039:NJN852039 NTB852039:NTJ852039 OCX852039:ODF852039 OMT852039:ONB852039 OWP852039:OWX852039 PGL852039:PGT852039 PQH852039:PQP852039 QAD852039:QAL852039 QJZ852039:QKH852039 QTV852039:QUD852039 RDR852039:RDZ852039 RNN852039:RNV852039 RXJ852039:RXR852039 SHF852039:SHN852039 SRB852039:SRJ852039 TAX852039:TBF852039 TKT852039:TLB852039 TUP852039:TUX852039 UEL852039:UET852039 UOH852039:UOP852039 UYD852039:UYL852039 VHZ852039:VIH852039 VRV852039:VSD852039 WBR852039:WBZ852039 WLN852039:WLV852039 WVJ852039:WVR852039 B917575:J917575 IX917575:JF917575 ST917575:TB917575 ACP917575:ACX917575 AML917575:AMT917575 AWH917575:AWP917575 BGD917575:BGL917575 BPZ917575:BQH917575 BZV917575:CAD917575 CJR917575:CJZ917575 CTN917575:CTV917575 DDJ917575:DDR917575 DNF917575:DNN917575 DXB917575:DXJ917575 EGX917575:EHF917575 EQT917575:ERB917575 FAP917575:FAX917575 FKL917575:FKT917575 FUH917575:FUP917575 GED917575:GEL917575 GNZ917575:GOH917575 GXV917575:GYD917575 HHR917575:HHZ917575 HRN917575:HRV917575 IBJ917575:IBR917575 ILF917575:ILN917575 IVB917575:IVJ917575 JEX917575:JFF917575 JOT917575:JPB917575 JYP917575:JYX917575 KIL917575:KIT917575 KSH917575:KSP917575 LCD917575:LCL917575 LLZ917575:LMH917575 LVV917575:LWD917575 MFR917575:MFZ917575 MPN917575:MPV917575 MZJ917575:MZR917575 NJF917575:NJN917575 NTB917575:NTJ917575 OCX917575:ODF917575 OMT917575:ONB917575 OWP917575:OWX917575 PGL917575:PGT917575 PQH917575:PQP917575 QAD917575:QAL917575 QJZ917575:QKH917575 QTV917575:QUD917575 RDR917575:RDZ917575 RNN917575:RNV917575 RXJ917575:RXR917575 SHF917575:SHN917575 SRB917575:SRJ917575 TAX917575:TBF917575 TKT917575:TLB917575 TUP917575:TUX917575 UEL917575:UET917575 UOH917575:UOP917575 UYD917575:UYL917575 VHZ917575:VIH917575 VRV917575:VSD917575 WBR917575:WBZ917575 WLN917575:WLV917575 WVJ917575:WVR917575 B983111:J983111 IX983111:JF983111 ST983111:TB983111 ACP983111:ACX983111 AML983111:AMT983111 AWH983111:AWP983111 BGD983111:BGL983111 BPZ983111:BQH983111 BZV983111:CAD983111 CJR983111:CJZ983111 CTN983111:CTV983111 DDJ983111:DDR983111 DNF983111:DNN983111 DXB983111:DXJ983111 EGX983111:EHF983111 EQT983111:ERB983111 FAP983111:FAX983111 FKL983111:FKT983111 FUH983111:FUP983111 GED983111:GEL983111 GNZ983111:GOH983111 GXV983111:GYD983111 HHR983111:HHZ983111 HRN983111:HRV983111 IBJ983111:IBR983111 ILF983111:ILN983111 IVB983111:IVJ983111 JEX983111:JFF983111 JOT983111:JPB983111 JYP983111:JYX983111 KIL983111:KIT983111 KSH983111:KSP983111 LCD983111:LCL983111 LLZ983111:LMH983111 LVV983111:LWD983111 MFR983111:MFZ983111 MPN983111:MPV983111 MZJ983111:MZR983111 NJF983111:NJN983111 NTB983111:NTJ983111 OCX983111:ODF983111 OMT983111:ONB983111 OWP983111:OWX983111 PGL983111:PGT983111 PQH983111:PQP983111 QAD983111:QAL983111 QJZ983111:QKH983111 QTV983111:QUD983111 RDR983111:RDZ983111 RNN983111:RNV983111 RXJ983111:RXR983111 SHF983111:SHN983111 SRB983111:SRJ983111 TAX983111:TBF983111 TKT983111:TLB983111 TUP983111:TUX983111 UEL983111:UET983111 UOH983111:UOP983111 UYD983111:UYL983111 VHZ983111:VIH983111 VRV983111:VSD983111 WBR983111:WBZ983111 WLN983111:WLV983111 WVJ983111:WVR983111 B65586:D65594 IX65586:IZ65594 ST65586:SV65594 ACP65586:ACR65594 AML65586:AMN65594 AWH65586:AWJ65594 BGD65586:BGF65594 BPZ65586:BQB65594 BZV65586:BZX65594 CJR65586:CJT65594 CTN65586:CTP65594 DDJ65586:DDL65594 DNF65586:DNH65594 DXB65586:DXD65594 EGX65586:EGZ65594 EQT65586:EQV65594 FAP65586:FAR65594 FKL65586:FKN65594 FUH65586:FUJ65594 GED65586:GEF65594 GNZ65586:GOB65594 GXV65586:GXX65594 HHR65586:HHT65594 HRN65586:HRP65594 IBJ65586:IBL65594 ILF65586:ILH65594 IVB65586:IVD65594 JEX65586:JEZ65594 JOT65586:JOV65594 JYP65586:JYR65594 KIL65586:KIN65594 KSH65586:KSJ65594 LCD65586:LCF65594 LLZ65586:LMB65594 LVV65586:LVX65594 MFR65586:MFT65594 MPN65586:MPP65594 MZJ65586:MZL65594 NJF65586:NJH65594 NTB65586:NTD65594 OCX65586:OCZ65594 OMT65586:OMV65594 OWP65586:OWR65594 PGL65586:PGN65594 PQH65586:PQJ65594 QAD65586:QAF65594 QJZ65586:QKB65594 QTV65586:QTX65594 RDR65586:RDT65594 RNN65586:RNP65594 RXJ65586:RXL65594 SHF65586:SHH65594 SRB65586:SRD65594 TAX65586:TAZ65594 TKT65586:TKV65594 TUP65586:TUR65594 UEL65586:UEN65594 UOH65586:UOJ65594 UYD65586:UYF65594 VHZ65586:VIB65594 VRV65586:VRX65594 WBR65586:WBT65594 WLN65586:WLP65594 WVJ65586:WVL65594 B131122:D131130 IX131122:IZ131130 ST131122:SV131130 ACP131122:ACR131130 AML131122:AMN131130 AWH131122:AWJ131130 BGD131122:BGF131130 BPZ131122:BQB131130 BZV131122:BZX131130 CJR131122:CJT131130 CTN131122:CTP131130 DDJ131122:DDL131130 DNF131122:DNH131130 DXB131122:DXD131130 EGX131122:EGZ131130 EQT131122:EQV131130 FAP131122:FAR131130 FKL131122:FKN131130 FUH131122:FUJ131130 GED131122:GEF131130 GNZ131122:GOB131130 GXV131122:GXX131130 HHR131122:HHT131130 HRN131122:HRP131130 IBJ131122:IBL131130 ILF131122:ILH131130 IVB131122:IVD131130 JEX131122:JEZ131130 JOT131122:JOV131130 JYP131122:JYR131130 KIL131122:KIN131130 KSH131122:KSJ131130 LCD131122:LCF131130 LLZ131122:LMB131130 LVV131122:LVX131130 MFR131122:MFT131130 MPN131122:MPP131130 MZJ131122:MZL131130 NJF131122:NJH131130 NTB131122:NTD131130 OCX131122:OCZ131130 OMT131122:OMV131130 OWP131122:OWR131130 PGL131122:PGN131130 PQH131122:PQJ131130 QAD131122:QAF131130 QJZ131122:QKB131130 QTV131122:QTX131130 RDR131122:RDT131130 RNN131122:RNP131130 RXJ131122:RXL131130 SHF131122:SHH131130 SRB131122:SRD131130 TAX131122:TAZ131130 TKT131122:TKV131130 TUP131122:TUR131130 UEL131122:UEN131130 UOH131122:UOJ131130 UYD131122:UYF131130 VHZ131122:VIB131130 VRV131122:VRX131130 WBR131122:WBT131130 WLN131122:WLP131130 WVJ131122:WVL131130 B196658:D196666 IX196658:IZ196666 ST196658:SV196666 ACP196658:ACR196666 AML196658:AMN196666 AWH196658:AWJ196666 BGD196658:BGF196666 BPZ196658:BQB196666 BZV196658:BZX196666 CJR196658:CJT196666 CTN196658:CTP196666 DDJ196658:DDL196666 DNF196658:DNH196666 DXB196658:DXD196666 EGX196658:EGZ196666 EQT196658:EQV196666 FAP196658:FAR196666 FKL196658:FKN196666 FUH196658:FUJ196666 GED196658:GEF196666 GNZ196658:GOB196666 GXV196658:GXX196666 HHR196658:HHT196666 HRN196658:HRP196666 IBJ196658:IBL196666 ILF196658:ILH196666 IVB196658:IVD196666 JEX196658:JEZ196666 JOT196658:JOV196666 JYP196658:JYR196666 KIL196658:KIN196666 KSH196658:KSJ196666 LCD196658:LCF196666 LLZ196658:LMB196666 LVV196658:LVX196666 MFR196658:MFT196666 MPN196658:MPP196666 MZJ196658:MZL196666 NJF196658:NJH196666 NTB196658:NTD196666 OCX196658:OCZ196666 OMT196658:OMV196666 OWP196658:OWR196666 PGL196658:PGN196666 PQH196658:PQJ196666 QAD196658:QAF196666 QJZ196658:QKB196666 QTV196658:QTX196666 RDR196658:RDT196666 RNN196658:RNP196666 RXJ196658:RXL196666 SHF196658:SHH196666 SRB196658:SRD196666 TAX196658:TAZ196666 TKT196658:TKV196666 TUP196658:TUR196666 UEL196658:UEN196666 UOH196658:UOJ196666 UYD196658:UYF196666 VHZ196658:VIB196666 VRV196658:VRX196666 WBR196658:WBT196666 WLN196658:WLP196666 WVJ196658:WVL196666 B262194:D262202 IX262194:IZ262202 ST262194:SV262202 ACP262194:ACR262202 AML262194:AMN262202 AWH262194:AWJ262202 BGD262194:BGF262202 BPZ262194:BQB262202 BZV262194:BZX262202 CJR262194:CJT262202 CTN262194:CTP262202 DDJ262194:DDL262202 DNF262194:DNH262202 DXB262194:DXD262202 EGX262194:EGZ262202 EQT262194:EQV262202 FAP262194:FAR262202 FKL262194:FKN262202 FUH262194:FUJ262202 GED262194:GEF262202 GNZ262194:GOB262202 GXV262194:GXX262202 HHR262194:HHT262202 HRN262194:HRP262202 IBJ262194:IBL262202 ILF262194:ILH262202 IVB262194:IVD262202 JEX262194:JEZ262202 JOT262194:JOV262202 JYP262194:JYR262202 KIL262194:KIN262202 KSH262194:KSJ262202 LCD262194:LCF262202 LLZ262194:LMB262202 LVV262194:LVX262202 MFR262194:MFT262202 MPN262194:MPP262202 MZJ262194:MZL262202 NJF262194:NJH262202 NTB262194:NTD262202 OCX262194:OCZ262202 OMT262194:OMV262202 OWP262194:OWR262202 PGL262194:PGN262202 PQH262194:PQJ262202 QAD262194:QAF262202 QJZ262194:QKB262202 QTV262194:QTX262202 RDR262194:RDT262202 RNN262194:RNP262202 RXJ262194:RXL262202 SHF262194:SHH262202 SRB262194:SRD262202 TAX262194:TAZ262202 TKT262194:TKV262202 TUP262194:TUR262202 UEL262194:UEN262202 UOH262194:UOJ262202 UYD262194:UYF262202 VHZ262194:VIB262202 VRV262194:VRX262202 WBR262194:WBT262202 WLN262194:WLP262202 WVJ262194:WVL262202 B327730:D327738 IX327730:IZ327738 ST327730:SV327738 ACP327730:ACR327738 AML327730:AMN327738 AWH327730:AWJ327738 BGD327730:BGF327738 BPZ327730:BQB327738 BZV327730:BZX327738 CJR327730:CJT327738 CTN327730:CTP327738 DDJ327730:DDL327738 DNF327730:DNH327738 DXB327730:DXD327738 EGX327730:EGZ327738 EQT327730:EQV327738 FAP327730:FAR327738 FKL327730:FKN327738 FUH327730:FUJ327738 GED327730:GEF327738 GNZ327730:GOB327738 GXV327730:GXX327738 HHR327730:HHT327738 HRN327730:HRP327738 IBJ327730:IBL327738 ILF327730:ILH327738 IVB327730:IVD327738 JEX327730:JEZ327738 JOT327730:JOV327738 JYP327730:JYR327738 KIL327730:KIN327738 KSH327730:KSJ327738 LCD327730:LCF327738 LLZ327730:LMB327738 LVV327730:LVX327738 MFR327730:MFT327738 MPN327730:MPP327738 MZJ327730:MZL327738 NJF327730:NJH327738 NTB327730:NTD327738 OCX327730:OCZ327738 OMT327730:OMV327738 OWP327730:OWR327738 PGL327730:PGN327738 PQH327730:PQJ327738 QAD327730:QAF327738 QJZ327730:QKB327738 QTV327730:QTX327738 RDR327730:RDT327738 RNN327730:RNP327738 RXJ327730:RXL327738 SHF327730:SHH327738 SRB327730:SRD327738 TAX327730:TAZ327738 TKT327730:TKV327738 TUP327730:TUR327738 UEL327730:UEN327738 UOH327730:UOJ327738 UYD327730:UYF327738 VHZ327730:VIB327738 VRV327730:VRX327738 WBR327730:WBT327738 WLN327730:WLP327738 WVJ327730:WVL327738 B393266:D393274 IX393266:IZ393274 ST393266:SV393274 ACP393266:ACR393274 AML393266:AMN393274 AWH393266:AWJ393274 BGD393266:BGF393274 BPZ393266:BQB393274 BZV393266:BZX393274 CJR393266:CJT393274 CTN393266:CTP393274 DDJ393266:DDL393274 DNF393266:DNH393274 DXB393266:DXD393274 EGX393266:EGZ393274 EQT393266:EQV393274 FAP393266:FAR393274 FKL393266:FKN393274 FUH393266:FUJ393274 GED393266:GEF393274 GNZ393266:GOB393274 GXV393266:GXX393274 HHR393266:HHT393274 HRN393266:HRP393274 IBJ393266:IBL393274 ILF393266:ILH393274 IVB393266:IVD393274 JEX393266:JEZ393274 JOT393266:JOV393274 JYP393266:JYR393274 KIL393266:KIN393274 KSH393266:KSJ393274 LCD393266:LCF393274 LLZ393266:LMB393274 LVV393266:LVX393274 MFR393266:MFT393274 MPN393266:MPP393274 MZJ393266:MZL393274 NJF393266:NJH393274 NTB393266:NTD393274 OCX393266:OCZ393274 OMT393266:OMV393274 OWP393266:OWR393274 PGL393266:PGN393274 PQH393266:PQJ393274 QAD393266:QAF393274 QJZ393266:QKB393274 QTV393266:QTX393274 RDR393266:RDT393274 RNN393266:RNP393274 RXJ393266:RXL393274 SHF393266:SHH393274 SRB393266:SRD393274 TAX393266:TAZ393274 TKT393266:TKV393274 TUP393266:TUR393274 UEL393266:UEN393274 UOH393266:UOJ393274 UYD393266:UYF393274 VHZ393266:VIB393274 VRV393266:VRX393274 WBR393266:WBT393274 WLN393266:WLP393274 WVJ393266:WVL393274 B458802:D458810 IX458802:IZ458810 ST458802:SV458810 ACP458802:ACR458810 AML458802:AMN458810 AWH458802:AWJ458810 BGD458802:BGF458810 BPZ458802:BQB458810 BZV458802:BZX458810 CJR458802:CJT458810 CTN458802:CTP458810 DDJ458802:DDL458810 DNF458802:DNH458810 DXB458802:DXD458810 EGX458802:EGZ458810 EQT458802:EQV458810 FAP458802:FAR458810 FKL458802:FKN458810 FUH458802:FUJ458810 GED458802:GEF458810 GNZ458802:GOB458810 GXV458802:GXX458810 HHR458802:HHT458810 HRN458802:HRP458810 IBJ458802:IBL458810 ILF458802:ILH458810 IVB458802:IVD458810 JEX458802:JEZ458810 JOT458802:JOV458810 JYP458802:JYR458810 KIL458802:KIN458810 KSH458802:KSJ458810 LCD458802:LCF458810 LLZ458802:LMB458810 LVV458802:LVX458810 MFR458802:MFT458810 MPN458802:MPP458810 MZJ458802:MZL458810 NJF458802:NJH458810 NTB458802:NTD458810 OCX458802:OCZ458810 OMT458802:OMV458810 OWP458802:OWR458810 PGL458802:PGN458810 PQH458802:PQJ458810 QAD458802:QAF458810 QJZ458802:QKB458810 QTV458802:QTX458810 RDR458802:RDT458810 RNN458802:RNP458810 RXJ458802:RXL458810 SHF458802:SHH458810 SRB458802:SRD458810 TAX458802:TAZ458810 TKT458802:TKV458810 TUP458802:TUR458810 UEL458802:UEN458810 UOH458802:UOJ458810 UYD458802:UYF458810 VHZ458802:VIB458810 VRV458802:VRX458810 WBR458802:WBT458810 WLN458802:WLP458810 WVJ458802:WVL458810 B524338:D524346 IX524338:IZ524346 ST524338:SV524346 ACP524338:ACR524346 AML524338:AMN524346 AWH524338:AWJ524346 BGD524338:BGF524346 BPZ524338:BQB524346 BZV524338:BZX524346 CJR524338:CJT524346 CTN524338:CTP524346 DDJ524338:DDL524346 DNF524338:DNH524346 DXB524338:DXD524346 EGX524338:EGZ524346 EQT524338:EQV524346 FAP524338:FAR524346 FKL524338:FKN524346 FUH524338:FUJ524346 GED524338:GEF524346 GNZ524338:GOB524346 GXV524338:GXX524346 HHR524338:HHT524346 HRN524338:HRP524346 IBJ524338:IBL524346 ILF524338:ILH524346 IVB524338:IVD524346 JEX524338:JEZ524346 JOT524338:JOV524346 JYP524338:JYR524346 KIL524338:KIN524346 KSH524338:KSJ524346 LCD524338:LCF524346 LLZ524338:LMB524346 LVV524338:LVX524346 MFR524338:MFT524346 MPN524338:MPP524346 MZJ524338:MZL524346 NJF524338:NJH524346 NTB524338:NTD524346 OCX524338:OCZ524346 OMT524338:OMV524346 OWP524338:OWR524346 PGL524338:PGN524346 PQH524338:PQJ524346 QAD524338:QAF524346 QJZ524338:QKB524346 QTV524338:QTX524346 RDR524338:RDT524346 RNN524338:RNP524346 RXJ524338:RXL524346 SHF524338:SHH524346 SRB524338:SRD524346 TAX524338:TAZ524346 TKT524338:TKV524346 TUP524338:TUR524346 UEL524338:UEN524346 UOH524338:UOJ524346 UYD524338:UYF524346 VHZ524338:VIB524346 VRV524338:VRX524346 WBR524338:WBT524346 WLN524338:WLP524346 WVJ524338:WVL524346 B589874:D589882 IX589874:IZ589882 ST589874:SV589882 ACP589874:ACR589882 AML589874:AMN589882 AWH589874:AWJ589882 BGD589874:BGF589882 BPZ589874:BQB589882 BZV589874:BZX589882 CJR589874:CJT589882 CTN589874:CTP589882 DDJ589874:DDL589882 DNF589874:DNH589882 DXB589874:DXD589882 EGX589874:EGZ589882 EQT589874:EQV589882 FAP589874:FAR589882 FKL589874:FKN589882 FUH589874:FUJ589882 GED589874:GEF589882 GNZ589874:GOB589882 GXV589874:GXX589882 HHR589874:HHT589882 HRN589874:HRP589882 IBJ589874:IBL589882 ILF589874:ILH589882 IVB589874:IVD589882 JEX589874:JEZ589882 JOT589874:JOV589882 JYP589874:JYR589882 KIL589874:KIN589882 KSH589874:KSJ589882 LCD589874:LCF589882 LLZ589874:LMB589882 LVV589874:LVX589882 MFR589874:MFT589882 MPN589874:MPP589882 MZJ589874:MZL589882 NJF589874:NJH589882 NTB589874:NTD589882 OCX589874:OCZ589882 OMT589874:OMV589882 OWP589874:OWR589882 PGL589874:PGN589882 PQH589874:PQJ589882 QAD589874:QAF589882 QJZ589874:QKB589882 QTV589874:QTX589882 RDR589874:RDT589882 RNN589874:RNP589882 RXJ589874:RXL589882 SHF589874:SHH589882 SRB589874:SRD589882 TAX589874:TAZ589882 TKT589874:TKV589882 TUP589874:TUR589882 UEL589874:UEN589882 UOH589874:UOJ589882 UYD589874:UYF589882 VHZ589874:VIB589882 VRV589874:VRX589882 WBR589874:WBT589882 WLN589874:WLP589882 WVJ589874:WVL589882 B655410:D655418 IX655410:IZ655418 ST655410:SV655418 ACP655410:ACR655418 AML655410:AMN655418 AWH655410:AWJ655418 BGD655410:BGF655418 BPZ655410:BQB655418 BZV655410:BZX655418 CJR655410:CJT655418 CTN655410:CTP655418 DDJ655410:DDL655418 DNF655410:DNH655418 DXB655410:DXD655418 EGX655410:EGZ655418 EQT655410:EQV655418 FAP655410:FAR655418 FKL655410:FKN655418 FUH655410:FUJ655418 GED655410:GEF655418 GNZ655410:GOB655418 GXV655410:GXX655418 HHR655410:HHT655418 HRN655410:HRP655418 IBJ655410:IBL655418 ILF655410:ILH655418 IVB655410:IVD655418 JEX655410:JEZ655418 JOT655410:JOV655418 JYP655410:JYR655418 KIL655410:KIN655418 KSH655410:KSJ655418 LCD655410:LCF655418 LLZ655410:LMB655418 LVV655410:LVX655418 MFR655410:MFT655418 MPN655410:MPP655418 MZJ655410:MZL655418 NJF655410:NJH655418 NTB655410:NTD655418 OCX655410:OCZ655418 OMT655410:OMV655418 OWP655410:OWR655418 PGL655410:PGN655418 PQH655410:PQJ655418 QAD655410:QAF655418 QJZ655410:QKB655418 QTV655410:QTX655418 RDR655410:RDT655418 RNN655410:RNP655418 RXJ655410:RXL655418 SHF655410:SHH655418 SRB655410:SRD655418 TAX655410:TAZ655418 TKT655410:TKV655418 TUP655410:TUR655418 UEL655410:UEN655418 UOH655410:UOJ655418 UYD655410:UYF655418 VHZ655410:VIB655418 VRV655410:VRX655418 WBR655410:WBT655418 WLN655410:WLP655418 WVJ655410:WVL655418 B720946:D720954 IX720946:IZ720954 ST720946:SV720954 ACP720946:ACR720954 AML720946:AMN720954 AWH720946:AWJ720954 BGD720946:BGF720954 BPZ720946:BQB720954 BZV720946:BZX720954 CJR720946:CJT720954 CTN720946:CTP720954 DDJ720946:DDL720954 DNF720946:DNH720954 DXB720946:DXD720954 EGX720946:EGZ720954 EQT720946:EQV720954 FAP720946:FAR720954 FKL720946:FKN720954 FUH720946:FUJ720954 GED720946:GEF720954 GNZ720946:GOB720954 GXV720946:GXX720954 HHR720946:HHT720954 HRN720946:HRP720954 IBJ720946:IBL720954 ILF720946:ILH720954 IVB720946:IVD720954 JEX720946:JEZ720954 JOT720946:JOV720954 JYP720946:JYR720954 KIL720946:KIN720954 KSH720946:KSJ720954 LCD720946:LCF720954 LLZ720946:LMB720954 LVV720946:LVX720954 MFR720946:MFT720954 MPN720946:MPP720954 MZJ720946:MZL720954 NJF720946:NJH720954 NTB720946:NTD720954 OCX720946:OCZ720954 OMT720946:OMV720954 OWP720946:OWR720954 PGL720946:PGN720954 PQH720946:PQJ720954 QAD720946:QAF720954 QJZ720946:QKB720954 QTV720946:QTX720954 RDR720946:RDT720954 RNN720946:RNP720954 RXJ720946:RXL720954 SHF720946:SHH720954 SRB720946:SRD720954 TAX720946:TAZ720954 TKT720946:TKV720954 TUP720946:TUR720954 UEL720946:UEN720954 UOH720946:UOJ720954 UYD720946:UYF720954 VHZ720946:VIB720954 VRV720946:VRX720954 WBR720946:WBT720954 WLN720946:WLP720954 WVJ720946:WVL720954 B786482:D786490 IX786482:IZ786490 ST786482:SV786490 ACP786482:ACR786490 AML786482:AMN786490 AWH786482:AWJ786490 BGD786482:BGF786490 BPZ786482:BQB786490 BZV786482:BZX786490 CJR786482:CJT786490 CTN786482:CTP786490 DDJ786482:DDL786490 DNF786482:DNH786490 DXB786482:DXD786490 EGX786482:EGZ786490 EQT786482:EQV786490 FAP786482:FAR786490 FKL786482:FKN786490 FUH786482:FUJ786490 GED786482:GEF786490 GNZ786482:GOB786490 GXV786482:GXX786490 HHR786482:HHT786490 HRN786482:HRP786490 IBJ786482:IBL786490 ILF786482:ILH786490 IVB786482:IVD786490 JEX786482:JEZ786490 JOT786482:JOV786490 JYP786482:JYR786490 KIL786482:KIN786490 KSH786482:KSJ786490 LCD786482:LCF786490 LLZ786482:LMB786490 LVV786482:LVX786490 MFR786482:MFT786490 MPN786482:MPP786490 MZJ786482:MZL786490 NJF786482:NJH786490 NTB786482:NTD786490 OCX786482:OCZ786490 OMT786482:OMV786490 OWP786482:OWR786490 PGL786482:PGN786490 PQH786482:PQJ786490 QAD786482:QAF786490 QJZ786482:QKB786490 QTV786482:QTX786490 RDR786482:RDT786490 RNN786482:RNP786490 RXJ786482:RXL786490 SHF786482:SHH786490 SRB786482:SRD786490 TAX786482:TAZ786490 TKT786482:TKV786490 TUP786482:TUR786490 UEL786482:UEN786490 UOH786482:UOJ786490 UYD786482:UYF786490 VHZ786482:VIB786490 VRV786482:VRX786490 WBR786482:WBT786490 WLN786482:WLP786490 WVJ786482:WVL786490 B852018:D852026 IX852018:IZ852026 ST852018:SV852026 ACP852018:ACR852026 AML852018:AMN852026 AWH852018:AWJ852026 BGD852018:BGF852026 BPZ852018:BQB852026 BZV852018:BZX852026 CJR852018:CJT852026 CTN852018:CTP852026 DDJ852018:DDL852026 DNF852018:DNH852026 DXB852018:DXD852026 EGX852018:EGZ852026 EQT852018:EQV852026 FAP852018:FAR852026 FKL852018:FKN852026 FUH852018:FUJ852026 GED852018:GEF852026 GNZ852018:GOB852026 GXV852018:GXX852026 HHR852018:HHT852026 HRN852018:HRP852026 IBJ852018:IBL852026 ILF852018:ILH852026 IVB852018:IVD852026 JEX852018:JEZ852026 JOT852018:JOV852026 JYP852018:JYR852026 KIL852018:KIN852026 KSH852018:KSJ852026 LCD852018:LCF852026 LLZ852018:LMB852026 LVV852018:LVX852026 MFR852018:MFT852026 MPN852018:MPP852026 MZJ852018:MZL852026 NJF852018:NJH852026 NTB852018:NTD852026 OCX852018:OCZ852026 OMT852018:OMV852026 OWP852018:OWR852026 PGL852018:PGN852026 PQH852018:PQJ852026 QAD852018:QAF852026 QJZ852018:QKB852026 QTV852018:QTX852026 RDR852018:RDT852026 RNN852018:RNP852026 RXJ852018:RXL852026 SHF852018:SHH852026 SRB852018:SRD852026 TAX852018:TAZ852026 TKT852018:TKV852026 TUP852018:TUR852026 UEL852018:UEN852026 UOH852018:UOJ852026 UYD852018:UYF852026 VHZ852018:VIB852026 VRV852018:VRX852026 WBR852018:WBT852026 WLN852018:WLP852026 WVJ852018:WVL852026 B917554:D917562 IX917554:IZ917562 ST917554:SV917562 ACP917554:ACR917562 AML917554:AMN917562 AWH917554:AWJ917562 BGD917554:BGF917562 BPZ917554:BQB917562 BZV917554:BZX917562 CJR917554:CJT917562 CTN917554:CTP917562 DDJ917554:DDL917562 DNF917554:DNH917562 DXB917554:DXD917562 EGX917554:EGZ917562 EQT917554:EQV917562 FAP917554:FAR917562 FKL917554:FKN917562 FUH917554:FUJ917562 GED917554:GEF917562 GNZ917554:GOB917562 GXV917554:GXX917562 HHR917554:HHT917562 HRN917554:HRP917562 IBJ917554:IBL917562 ILF917554:ILH917562 IVB917554:IVD917562 JEX917554:JEZ917562 JOT917554:JOV917562 JYP917554:JYR917562 KIL917554:KIN917562 KSH917554:KSJ917562 LCD917554:LCF917562 LLZ917554:LMB917562 LVV917554:LVX917562 MFR917554:MFT917562 MPN917554:MPP917562 MZJ917554:MZL917562 NJF917554:NJH917562 NTB917554:NTD917562 OCX917554:OCZ917562 OMT917554:OMV917562 OWP917554:OWR917562 PGL917554:PGN917562 PQH917554:PQJ917562 QAD917554:QAF917562 QJZ917554:QKB917562 QTV917554:QTX917562 RDR917554:RDT917562 RNN917554:RNP917562 RXJ917554:RXL917562 SHF917554:SHH917562 SRB917554:SRD917562 TAX917554:TAZ917562 TKT917554:TKV917562 TUP917554:TUR917562 UEL917554:UEN917562 UOH917554:UOJ917562 UYD917554:UYF917562 VHZ917554:VIB917562 VRV917554:VRX917562 WBR917554:WBT917562 WLN917554:WLP917562 WVJ917554:WVL917562 B983090:D983098 IX983090:IZ983098 ST983090:SV983098 ACP983090:ACR983098 AML983090:AMN983098 AWH983090:AWJ983098 BGD983090:BGF983098 BPZ983090:BQB983098 BZV983090:BZX983098 CJR983090:CJT983098 CTN983090:CTP983098 DDJ983090:DDL983098 DNF983090:DNH983098 DXB983090:DXD983098 EGX983090:EGZ983098 EQT983090:EQV983098 FAP983090:FAR983098 FKL983090:FKN983098 FUH983090:FUJ983098 GED983090:GEF983098 GNZ983090:GOB983098 GXV983090:GXX983098 HHR983090:HHT983098 HRN983090:HRP983098 IBJ983090:IBL983098 ILF983090:ILH983098 IVB983090:IVD983098 JEX983090:JEZ983098 JOT983090:JOV983098 JYP983090:JYR983098 KIL983090:KIN983098 KSH983090:KSJ983098 LCD983090:LCF983098 LLZ983090:LMB983098 LVV983090:LVX983098 MFR983090:MFT983098 MPN983090:MPP983098 MZJ983090:MZL983098 NJF983090:NJH983098 NTB983090:NTD983098 OCX983090:OCZ983098 OMT983090:OMV983098 OWP983090:OWR983098 PGL983090:PGN983098 PQH983090:PQJ983098 QAD983090:QAF983098 QJZ983090:QKB983098 QTV983090:QTX983098 RDR983090:RDT983098 RNN983090:RNP983098 RXJ983090:RXL983098 SHF983090:SHH983098 SRB983090:SRD983098 TAX983090:TAZ983098 TKT983090:TKV983098 TUP983090:TUR983098 UEL983090:UEN983098 UOH983090:UOJ983098 UYD983090:UYF983098 VHZ983090:VIB983098 VRV983090:VRX983098 WBR983090:WBT983098 WLN983090:WLP983098 WVJ983090:WVL983098 B65569:D65573 IX65569:IZ65573 ST65569:SV65573 ACP65569:ACR65573 AML65569:AMN65573 AWH65569:AWJ65573 BGD65569:BGF65573 BPZ65569:BQB65573 BZV65569:BZX65573 CJR65569:CJT65573 CTN65569:CTP65573 DDJ65569:DDL65573 DNF65569:DNH65573 DXB65569:DXD65573 EGX65569:EGZ65573 EQT65569:EQV65573 FAP65569:FAR65573 FKL65569:FKN65573 FUH65569:FUJ65573 GED65569:GEF65573 GNZ65569:GOB65573 GXV65569:GXX65573 HHR65569:HHT65573 HRN65569:HRP65573 IBJ65569:IBL65573 ILF65569:ILH65573 IVB65569:IVD65573 JEX65569:JEZ65573 JOT65569:JOV65573 JYP65569:JYR65573 KIL65569:KIN65573 KSH65569:KSJ65573 LCD65569:LCF65573 LLZ65569:LMB65573 LVV65569:LVX65573 MFR65569:MFT65573 MPN65569:MPP65573 MZJ65569:MZL65573 NJF65569:NJH65573 NTB65569:NTD65573 OCX65569:OCZ65573 OMT65569:OMV65573 OWP65569:OWR65573 PGL65569:PGN65573 PQH65569:PQJ65573 QAD65569:QAF65573 QJZ65569:QKB65573 QTV65569:QTX65573 RDR65569:RDT65573 RNN65569:RNP65573 RXJ65569:RXL65573 SHF65569:SHH65573 SRB65569:SRD65573 TAX65569:TAZ65573 TKT65569:TKV65573 TUP65569:TUR65573 UEL65569:UEN65573 UOH65569:UOJ65573 UYD65569:UYF65573 VHZ65569:VIB65573 VRV65569:VRX65573 WBR65569:WBT65573 WLN65569:WLP65573 WVJ65569:WVL65573 B131105:D131109 IX131105:IZ131109 ST131105:SV131109 ACP131105:ACR131109 AML131105:AMN131109 AWH131105:AWJ131109 BGD131105:BGF131109 BPZ131105:BQB131109 BZV131105:BZX131109 CJR131105:CJT131109 CTN131105:CTP131109 DDJ131105:DDL131109 DNF131105:DNH131109 DXB131105:DXD131109 EGX131105:EGZ131109 EQT131105:EQV131109 FAP131105:FAR131109 FKL131105:FKN131109 FUH131105:FUJ131109 GED131105:GEF131109 GNZ131105:GOB131109 GXV131105:GXX131109 HHR131105:HHT131109 HRN131105:HRP131109 IBJ131105:IBL131109 ILF131105:ILH131109 IVB131105:IVD131109 JEX131105:JEZ131109 JOT131105:JOV131109 JYP131105:JYR131109 KIL131105:KIN131109 KSH131105:KSJ131109 LCD131105:LCF131109 LLZ131105:LMB131109 LVV131105:LVX131109 MFR131105:MFT131109 MPN131105:MPP131109 MZJ131105:MZL131109 NJF131105:NJH131109 NTB131105:NTD131109 OCX131105:OCZ131109 OMT131105:OMV131109 OWP131105:OWR131109 PGL131105:PGN131109 PQH131105:PQJ131109 QAD131105:QAF131109 QJZ131105:QKB131109 QTV131105:QTX131109 RDR131105:RDT131109 RNN131105:RNP131109 RXJ131105:RXL131109 SHF131105:SHH131109 SRB131105:SRD131109 TAX131105:TAZ131109 TKT131105:TKV131109 TUP131105:TUR131109 UEL131105:UEN131109 UOH131105:UOJ131109 UYD131105:UYF131109 VHZ131105:VIB131109 VRV131105:VRX131109 WBR131105:WBT131109 WLN131105:WLP131109 WVJ131105:WVL131109 B196641:D196645 IX196641:IZ196645 ST196641:SV196645 ACP196641:ACR196645 AML196641:AMN196645 AWH196641:AWJ196645 BGD196641:BGF196645 BPZ196641:BQB196645 BZV196641:BZX196645 CJR196641:CJT196645 CTN196641:CTP196645 DDJ196641:DDL196645 DNF196641:DNH196645 DXB196641:DXD196645 EGX196641:EGZ196645 EQT196641:EQV196645 FAP196641:FAR196645 FKL196641:FKN196645 FUH196641:FUJ196645 GED196641:GEF196645 GNZ196641:GOB196645 GXV196641:GXX196645 HHR196641:HHT196645 HRN196641:HRP196645 IBJ196641:IBL196645 ILF196641:ILH196645 IVB196641:IVD196645 JEX196641:JEZ196645 JOT196641:JOV196645 JYP196641:JYR196645 KIL196641:KIN196645 KSH196641:KSJ196645 LCD196641:LCF196645 LLZ196641:LMB196645 LVV196641:LVX196645 MFR196641:MFT196645 MPN196641:MPP196645 MZJ196641:MZL196645 NJF196641:NJH196645 NTB196641:NTD196645 OCX196641:OCZ196645 OMT196641:OMV196645 OWP196641:OWR196645 PGL196641:PGN196645 PQH196641:PQJ196645 QAD196641:QAF196645 QJZ196641:QKB196645 QTV196641:QTX196645 RDR196641:RDT196645 RNN196641:RNP196645 RXJ196641:RXL196645 SHF196641:SHH196645 SRB196641:SRD196645 TAX196641:TAZ196645 TKT196641:TKV196645 TUP196641:TUR196645 UEL196641:UEN196645 UOH196641:UOJ196645 UYD196641:UYF196645 VHZ196641:VIB196645 VRV196641:VRX196645 WBR196641:WBT196645 WLN196641:WLP196645 WVJ196641:WVL196645 B262177:D262181 IX262177:IZ262181 ST262177:SV262181 ACP262177:ACR262181 AML262177:AMN262181 AWH262177:AWJ262181 BGD262177:BGF262181 BPZ262177:BQB262181 BZV262177:BZX262181 CJR262177:CJT262181 CTN262177:CTP262181 DDJ262177:DDL262181 DNF262177:DNH262181 DXB262177:DXD262181 EGX262177:EGZ262181 EQT262177:EQV262181 FAP262177:FAR262181 FKL262177:FKN262181 FUH262177:FUJ262181 GED262177:GEF262181 GNZ262177:GOB262181 GXV262177:GXX262181 HHR262177:HHT262181 HRN262177:HRP262181 IBJ262177:IBL262181 ILF262177:ILH262181 IVB262177:IVD262181 JEX262177:JEZ262181 JOT262177:JOV262181 JYP262177:JYR262181 KIL262177:KIN262181 KSH262177:KSJ262181 LCD262177:LCF262181 LLZ262177:LMB262181 LVV262177:LVX262181 MFR262177:MFT262181 MPN262177:MPP262181 MZJ262177:MZL262181 NJF262177:NJH262181 NTB262177:NTD262181 OCX262177:OCZ262181 OMT262177:OMV262181 OWP262177:OWR262181 PGL262177:PGN262181 PQH262177:PQJ262181 QAD262177:QAF262181 QJZ262177:QKB262181 QTV262177:QTX262181 RDR262177:RDT262181 RNN262177:RNP262181 RXJ262177:RXL262181 SHF262177:SHH262181 SRB262177:SRD262181 TAX262177:TAZ262181 TKT262177:TKV262181 TUP262177:TUR262181 UEL262177:UEN262181 UOH262177:UOJ262181 UYD262177:UYF262181 VHZ262177:VIB262181 VRV262177:VRX262181 WBR262177:WBT262181 WLN262177:WLP262181 WVJ262177:WVL262181 B327713:D327717 IX327713:IZ327717 ST327713:SV327717 ACP327713:ACR327717 AML327713:AMN327717 AWH327713:AWJ327717 BGD327713:BGF327717 BPZ327713:BQB327717 BZV327713:BZX327717 CJR327713:CJT327717 CTN327713:CTP327717 DDJ327713:DDL327717 DNF327713:DNH327717 DXB327713:DXD327717 EGX327713:EGZ327717 EQT327713:EQV327717 FAP327713:FAR327717 FKL327713:FKN327717 FUH327713:FUJ327717 GED327713:GEF327717 GNZ327713:GOB327717 GXV327713:GXX327717 HHR327713:HHT327717 HRN327713:HRP327717 IBJ327713:IBL327717 ILF327713:ILH327717 IVB327713:IVD327717 JEX327713:JEZ327717 JOT327713:JOV327717 JYP327713:JYR327717 KIL327713:KIN327717 KSH327713:KSJ327717 LCD327713:LCF327717 LLZ327713:LMB327717 LVV327713:LVX327717 MFR327713:MFT327717 MPN327713:MPP327717 MZJ327713:MZL327717 NJF327713:NJH327717 NTB327713:NTD327717 OCX327713:OCZ327717 OMT327713:OMV327717 OWP327713:OWR327717 PGL327713:PGN327717 PQH327713:PQJ327717 QAD327713:QAF327717 QJZ327713:QKB327717 QTV327713:QTX327717 RDR327713:RDT327717 RNN327713:RNP327717 RXJ327713:RXL327717 SHF327713:SHH327717 SRB327713:SRD327717 TAX327713:TAZ327717 TKT327713:TKV327717 TUP327713:TUR327717 UEL327713:UEN327717 UOH327713:UOJ327717 UYD327713:UYF327717 VHZ327713:VIB327717 VRV327713:VRX327717 WBR327713:WBT327717 WLN327713:WLP327717 WVJ327713:WVL327717 B393249:D393253 IX393249:IZ393253 ST393249:SV393253 ACP393249:ACR393253 AML393249:AMN393253 AWH393249:AWJ393253 BGD393249:BGF393253 BPZ393249:BQB393253 BZV393249:BZX393253 CJR393249:CJT393253 CTN393249:CTP393253 DDJ393249:DDL393253 DNF393249:DNH393253 DXB393249:DXD393253 EGX393249:EGZ393253 EQT393249:EQV393253 FAP393249:FAR393253 FKL393249:FKN393253 FUH393249:FUJ393253 GED393249:GEF393253 GNZ393249:GOB393253 GXV393249:GXX393253 HHR393249:HHT393253 HRN393249:HRP393253 IBJ393249:IBL393253 ILF393249:ILH393253 IVB393249:IVD393253 JEX393249:JEZ393253 JOT393249:JOV393253 JYP393249:JYR393253 KIL393249:KIN393253 KSH393249:KSJ393253 LCD393249:LCF393253 LLZ393249:LMB393253 LVV393249:LVX393253 MFR393249:MFT393253 MPN393249:MPP393253 MZJ393249:MZL393253 NJF393249:NJH393253 NTB393249:NTD393253 OCX393249:OCZ393253 OMT393249:OMV393253 OWP393249:OWR393253 PGL393249:PGN393253 PQH393249:PQJ393253 QAD393249:QAF393253 QJZ393249:QKB393253 QTV393249:QTX393253 RDR393249:RDT393253 RNN393249:RNP393253 RXJ393249:RXL393253 SHF393249:SHH393253 SRB393249:SRD393253 TAX393249:TAZ393253 TKT393249:TKV393253 TUP393249:TUR393253 UEL393249:UEN393253 UOH393249:UOJ393253 UYD393249:UYF393253 VHZ393249:VIB393253 VRV393249:VRX393253 WBR393249:WBT393253 WLN393249:WLP393253 WVJ393249:WVL393253 B458785:D458789 IX458785:IZ458789 ST458785:SV458789 ACP458785:ACR458789 AML458785:AMN458789 AWH458785:AWJ458789 BGD458785:BGF458789 BPZ458785:BQB458789 BZV458785:BZX458789 CJR458785:CJT458789 CTN458785:CTP458789 DDJ458785:DDL458789 DNF458785:DNH458789 DXB458785:DXD458789 EGX458785:EGZ458789 EQT458785:EQV458789 FAP458785:FAR458789 FKL458785:FKN458789 FUH458785:FUJ458789 GED458785:GEF458789 GNZ458785:GOB458789 GXV458785:GXX458789 HHR458785:HHT458789 HRN458785:HRP458789 IBJ458785:IBL458789 ILF458785:ILH458789 IVB458785:IVD458789 JEX458785:JEZ458789 JOT458785:JOV458789 JYP458785:JYR458789 KIL458785:KIN458789 KSH458785:KSJ458789 LCD458785:LCF458789 LLZ458785:LMB458789 LVV458785:LVX458789 MFR458785:MFT458789 MPN458785:MPP458789 MZJ458785:MZL458789 NJF458785:NJH458789 NTB458785:NTD458789 OCX458785:OCZ458789 OMT458785:OMV458789 OWP458785:OWR458789 PGL458785:PGN458789 PQH458785:PQJ458789 QAD458785:QAF458789 QJZ458785:QKB458789 QTV458785:QTX458789 RDR458785:RDT458789 RNN458785:RNP458789 RXJ458785:RXL458789 SHF458785:SHH458789 SRB458785:SRD458789 TAX458785:TAZ458789 TKT458785:TKV458789 TUP458785:TUR458789 UEL458785:UEN458789 UOH458785:UOJ458789 UYD458785:UYF458789 VHZ458785:VIB458789 VRV458785:VRX458789 WBR458785:WBT458789 WLN458785:WLP458789 WVJ458785:WVL458789 B524321:D524325 IX524321:IZ524325 ST524321:SV524325 ACP524321:ACR524325 AML524321:AMN524325 AWH524321:AWJ524325 BGD524321:BGF524325 BPZ524321:BQB524325 BZV524321:BZX524325 CJR524321:CJT524325 CTN524321:CTP524325 DDJ524321:DDL524325 DNF524321:DNH524325 DXB524321:DXD524325 EGX524321:EGZ524325 EQT524321:EQV524325 FAP524321:FAR524325 FKL524321:FKN524325 FUH524321:FUJ524325 GED524321:GEF524325 GNZ524321:GOB524325 GXV524321:GXX524325 HHR524321:HHT524325 HRN524321:HRP524325 IBJ524321:IBL524325 ILF524321:ILH524325 IVB524321:IVD524325 JEX524321:JEZ524325 JOT524321:JOV524325 JYP524321:JYR524325 KIL524321:KIN524325 KSH524321:KSJ524325 LCD524321:LCF524325 LLZ524321:LMB524325 LVV524321:LVX524325 MFR524321:MFT524325 MPN524321:MPP524325 MZJ524321:MZL524325 NJF524321:NJH524325 NTB524321:NTD524325 OCX524321:OCZ524325 OMT524321:OMV524325 OWP524321:OWR524325 PGL524321:PGN524325 PQH524321:PQJ524325 QAD524321:QAF524325 QJZ524321:QKB524325 QTV524321:QTX524325 RDR524321:RDT524325 RNN524321:RNP524325 RXJ524321:RXL524325 SHF524321:SHH524325 SRB524321:SRD524325 TAX524321:TAZ524325 TKT524321:TKV524325 TUP524321:TUR524325 UEL524321:UEN524325 UOH524321:UOJ524325 UYD524321:UYF524325 VHZ524321:VIB524325 VRV524321:VRX524325 WBR524321:WBT524325 WLN524321:WLP524325 WVJ524321:WVL524325 B589857:D589861 IX589857:IZ589861 ST589857:SV589861 ACP589857:ACR589861 AML589857:AMN589861 AWH589857:AWJ589861 BGD589857:BGF589861 BPZ589857:BQB589861 BZV589857:BZX589861 CJR589857:CJT589861 CTN589857:CTP589861 DDJ589857:DDL589861 DNF589857:DNH589861 DXB589857:DXD589861 EGX589857:EGZ589861 EQT589857:EQV589861 FAP589857:FAR589861 FKL589857:FKN589861 FUH589857:FUJ589861 GED589857:GEF589861 GNZ589857:GOB589861 GXV589857:GXX589861 HHR589857:HHT589861 HRN589857:HRP589861 IBJ589857:IBL589861 ILF589857:ILH589861 IVB589857:IVD589861 JEX589857:JEZ589861 JOT589857:JOV589861 JYP589857:JYR589861 KIL589857:KIN589861 KSH589857:KSJ589861 LCD589857:LCF589861 LLZ589857:LMB589861 LVV589857:LVX589861 MFR589857:MFT589861 MPN589857:MPP589861 MZJ589857:MZL589861 NJF589857:NJH589861 NTB589857:NTD589861 OCX589857:OCZ589861 OMT589857:OMV589861 OWP589857:OWR589861 PGL589857:PGN589861 PQH589857:PQJ589861 QAD589857:QAF589861 QJZ589857:QKB589861 QTV589857:QTX589861 RDR589857:RDT589861 RNN589857:RNP589861 RXJ589857:RXL589861 SHF589857:SHH589861 SRB589857:SRD589861 TAX589857:TAZ589861 TKT589857:TKV589861 TUP589857:TUR589861 UEL589857:UEN589861 UOH589857:UOJ589861 UYD589857:UYF589861 VHZ589857:VIB589861 VRV589857:VRX589861 WBR589857:WBT589861 WLN589857:WLP589861 WVJ589857:WVL589861 B655393:D655397 IX655393:IZ655397 ST655393:SV655397 ACP655393:ACR655397 AML655393:AMN655397 AWH655393:AWJ655397 BGD655393:BGF655397 BPZ655393:BQB655397 BZV655393:BZX655397 CJR655393:CJT655397 CTN655393:CTP655397 DDJ655393:DDL655397 DNF655393:DNH655397 DXB655393:DXD655397 EGX655393:EGZ655397 EQT655393:EQV655397 FAP655393:FAR655397 FKL655393:FKN655397 FUH655393:FUJ655397 GED655393:GEF655397 GNZ655393:GOB655397 GXV655393:GXX655397 HHR655393:HHT655397 HRN655393:HRP655397 IBJ655393:IBL655397 ILF655393:ILH655397 IVB655393:IVD655397 JEX655393:JEZ655397 JOT655393:JOV655397 JYP655393:JYR655397 KIL655393:KIN655397 KSH655393:KSJ655397 LCD655393:LCF655397 LLZ655393:LMB655397 LVV655393:LVX655397 MFR655393:MFT655397 MPN655393:MPP655397 MZJ655393:MZL655397 NJF655393:NJH655397 NTB655393:NTD655397 OCX655393:OCZ655397 OMT655393:OMV655397 OWP655393:OWR655397 PGL655393:PGN655397 PQH655393:PQJ655397 QAD655393:QAF655397 QJZ655393:QKB655397 QTV655393:QTX655397 RDR655393:RDT655397 RNN655393:RNP655397 RXJ655393:RXL655397 SHF655393:SHH655397 SRB655393:SRD655397 TAX655393:TAZ655397 TKT655393:TKV655397 TUP655393:TUR655397 UEL655393:UEN655397 UOH655393:UOJ655397 UYD655393:UYF655397 VHZ655393:VIB655397 VRV655393:VRX655397 WBR655393:WBT655397 WLN655393:WLP655397 WVJ655393:WVL655397 B720929:D720933 IX720929:IZ720933 ST720929:SV720933 ACP720929:ACR720933 AML720929:AMN720933 AWH720929:AWJ720933 BGD720929:BGF720933 BPZ720929:BQB720933 BZV720929:BZX720933 CJR720929:CJT720933 CTN720929:CTP720933 DDJ720929:DDL720933 DNF720929:DNH720933 DXB720929:DXD720933 EGX720929:EGZ720933 EQT720929:EQV720933 FAP720929:FAR720933 FKL720929:FKN720933 FUH720929:FUJ720933 GED720929:GEF720933 GNZ720929:GOB720933 GXV720929:GXX720933 HHR720929:HHT720933 HRN720929:HRP720933 IBJ720929:IBL720933 ILF720929:ILH720933 IVB720929:IVD720933 JEX720929:JEZ720933 JOT720929:JOV720933 JYP720929:JYR720933 KIL720929:KIN720933 KSH720929:KSJ720933 LCD720929:LCF720933 LLZ720929:LMB720933 LVV720929:LVX720933 MFR720929:MFT720933 MPN720929:MPP720933 MZJ720929:MZL720933 NJF720929:NJH720933 NTB720929:NTD720933 OCX720929:OCZ720933 OMT720929:OMV720933 OWP720929:OWR720933 PGL720929:PGN720933 PQH720929:PQJ720933 QAD720929:QAF720933 QJZ720929:QKB720933 QTV720929:QTX720933 RDR720929:RDT720933 RNN720929:RNP720933 RXJ720929:RXL720933 SHF720929:SHH720933 SRB720929:SRD720933 TAX720929:TAZ720933 TKT720929:TKV720933 TUP720929:TUR720933 UEL720929:UEN720933 UOH720929:UOJ720933 UYD720929:UYF720933 VHZ720929:VIB720933 VRV720929:VRX720933 WBR720929:WBT720933 WLN720929:WLP720933 WVJ720929:WVL720933 B786465:D786469 IX786465:IZ786469 ST786465:SV786469 ACP786465:ACR786469 AML786465:AMN786469 AWH786465:AWJ786469 BGD786465:BGF786469 BPZ786465:BQB786469 BZV786465:BZX786469 CJR786465:CJT786469 CTN786465:CTP786469 DDJ786465:DDL786469 DNF786465:DNH786469 DXB786465:DXD786469 EGX786465:EGZ786469 EQT786465:EQV786469 FAP786465:FAR786469 FKL786465:FKN786469 FUH786465:FUJ786469 GED786465:GEF786469 GNZ786465:GOB786469 GXV786465:GXX786469 HHR786465:HHT786469 HRN786465:HRP786469 IBJ786465:IBL786469 ILF786465:ILH786469 IVB786465:IVD786469 JEX786465:JEZ786469 JOT786465:JOV786469 JYP786465:JYR786469 KIL786465:KIN786469 KSH786465:KSJ786469 LCD786465:LCF786469 LLZ786465:LMB786469 LVV786465:LVX786469 MFR786465:MFT786469 MPN786465:MPP786469 MZJ786465:MZL786469 NJF786465:NJH786469 NTB786465:NTD786469 OCX786465:OCZ786469 OMT786465:OMV786469 OWP786465:OWR786469 PGL786465:PGN786469 PQH786465:PQJ786469 QAD786465:QAF786469 QJZ786465:QKB786469 QTV786465:QTX786469 RDR786465:RDT786469 RNN786465:RNP786469 RXJ786465:RXL786469 SHF786465:SHH786469 SRB786465:SRD786469 TAX786465:TAZ786469 TKT786465:TKV786469 TUP786465:TUR786469 UEL786465:UEN786469 UOH786465:UOJ786469 UYD786465:UYF786469 VHZ786465:VIB786469 VRV786465:VRX786469 WBR786465:WBT786469 WLN786465:WLP786469 WVJ786465:WVL786469 B852001:D852005 IX852001:IZ852005 ST852001:SV852005 ACP852001:ACR852005 AML852001:AMN852005 AWH852001:AWJ852005 BGD852001:BGF852005 BPZ852001:BQB852005 BZV852001:BZX852005 CJR852001:CJT852005 CTN852001:CTP852005 DDJ852001:DDL852005 DNF852001:DNH852005 DXB852001:DXD852005 EGX852001:EGZ852005 EQT852001:EQV852005 FAP852001:FAR852005 FKL852001:FKN852005 FUH852001:FUJ852005 GED852001:GEF852005 GNZ852001:GOB852005 GXV852001:GXX852005 HHR852001:HHT852005 HRN852001:HRP852005 IBJ852001:IBL852005 ILF852001:ILH852005 IVB852001:IVD852005 JEX852001:JEZ852005 JOT852001:JOV852005 JYP852001:JYR852005 KIL852001:KIN852005 KSH852001:KSJ852005 LCD852001:LCF852005 LLZ852001:LMB852005 LVV852001:LVX852005 MFR852001:MFT852005 MPN852001:MPP852005 MZJ852001:MZL852005 NJF852001:NJH852005 NTB852001:NTD852005 OCX852001:OCZ852005 OMT852001:OMV852005 OWP852001:OWR852005 PGL852001:PGN852005 PQH852001:PQJ852005 QAD852001:QAF852005 QJZ852001:QKB852005 QTV852001:QTX852005 RDR852001:RDT852005 RNN852001:RNP852005 RXJ852001:RXL852005 SHF852001:SHH852005 SRB852001:SRD852005 TAX852001:TAZ852005 TKT852001:TKV852005 TUP852001:TUR852005 UEL852001:UEN852005 UOH852001:UOJ852005 UYD852001:UYF852005 VHZ852001:VIB852005 VRV852001:VRX852005 WBR852001:WBT852005 WLN852001:WLP852005 WVJ852001:WVL852005 B917537:D917541 IX917537:IZ917541 ST917537:SV917541 ACP917537:ACR917541 AML917537:AMN917541 AWH917537:AWJ917541 BGD917537:BGF917541 BPZ917537:BQB917541 BZV917537:BZX917541 CJR917537:CJT917541 CTN917537:CTP917541 DDJ917537:DDL917541 DNF917537:DNH917541 DXB917537:DXD917541 EGX917537:EGZ917541 EQT917537:EQV917541 FAP917537:FAR917541 FKL917537:FKN917541 FUH917537:FUJ917541 GED917537:GEF917541 GNZ917537:GOB917541 GXV917537:GXX917541 HHR917537:HHT917541 HRN917537:HRP917541 IBJ917537:IBL917541 ILF917537:ILH917541 IVB917537:IVD917541 JEX917537:JEZ917541 JOT917537:JOV917541 JYP917537:JYR917541 KIL917537:KIN917541 KSH917537:KSJ917541 LCD917537:LCF917541 LLZ917537:LMB917541 LVV917537:LVX917541 MFR917537:MFT917541 MPN917537:MPP917541 MZJ917537:MZL917541 NJF917537:NJH917541 NTB917537:NTD917541 OCX917537:OCZ917541 OMT917537:OMV917541 OWP917537:OWR917541 PGL917537:PGN917541 PQH917537:PQJ917541 QAD917537:QAF917541 QJZ917537:QKB917541 QTV917537:QTX917541 RDR917537:RDT917541 RNN917537:RNP917541 RXJ917537:RXL917541 SHF917537:SHH917541 SRB917537:SRD917541 TAX917537:TAZ917541 TKT917537:TKV917541 TUP917537:TUR917541 UEL917537:UEN917541 UOH917537:UOJ917541 UYD917537:UYF917541 VHZ917537:VIB917541 VRV917537:VRX917541 WBR917537:WBT917541 WLN917537:WLP917541 WVJ917537:WVL917541 B983073:D983077 IX983073:IZ983077 ST983073:SV983077 ACP983073:ACR983077 AML983073:AMN983077 AWH983073:AWJ983077 BGD983073:BGF983077 BPZ983073:BQB983077 BZV983073:BZX983077 CJR983073:CJT983077 CTN983073:CTP983077 DDJ983073:DDL983077 DNF983073:DNH983077 DXB983073:DXD983077 EGX983073:EGZ983077 EQT983073:EQV983077 FAP983073:FAR983077 FKL983073:FKN983077 FUH983073:FUJ983077 GED983073:GEF983077 GNZ983073:GOB983077 GXV983073:GXX983077 HHR983073:HHT983077 HRN983073:HRP983077 IBJ983073:IBL983077 ILF983073:ILH983077 IVB983073:IVD983077 JEX983073:JEZ983077 JOT983073:JOV983077 JYP983073:JYR983077 KIL983073:KIN983077 KSH983073:KSJ983077 LCD983073:LCF983077 LLZ983073:LMB983077 LVV983073:LVX983077 MFR983073:MFT983077 MPN983073:MPP983077 MZJ983073:MZL983077 NJF983073:NJH983077 NTB983073:NTD983077 OCX983073:OCZ983077 OMT983073:OMV983077 OWP983073:OWR983077 PGL983073:PGN983077 PQH983073:PQJ983077 QAD983073:QAF983077 QJZ983073:QKB983077 QTV983073:QTX983077 RDR983073:RDT983077 RNN983073:RNP983077 RXJ983073:RXL983077 SHF983073:SHH983077 SRB983073:SRD983077 TAX983073:TAZ983077 TKT983073:TKV983077 TUP983073:TUR983077 UEL983073:UEN983077 UOH983073:UOJ983077 UYD983073:UYF983077 VHZ983073:VIB983077 VRV983073:VRX983077 WBR983073:WBT983077 WLN983073:WLP983077 WVJ983073:WVL983077 B65555:D65561 IX65555:IZ65561 ST65555:SV65561 ACP65555:ACR65561 AML65555:AMN65561 AWH65555:AWJ65561 BGD65555:BGF65561 BPZ65555:BQB65561 BZV65555:BZX65561 CJR65555:CJT65561 CTN65555:CTP65561 DDJ65555:DDL65561 DNF65555:DNH65561 DXB65555:DXD65561 EGX65555:EGZ65561 EQT65555:EQV65561 FAP65555:FAR65561 FKL65555:FKN65561 FUH65555:FUJ65561 GED65555:GEF65561 GNZ65555:GOB65561 GXV65555:GXX65561 HHR65555:HHT65561 HRN65555:HRP65561 IBJ65555:IBL65561 ILF65555:ILH65561 IVB65555:IVD65561 JEX65555:JEZ65561 JOT65555:JOV65561 JYP65555:JYR65561 KIL65555:KIN65561 KSH65555:KSJ65561 LCD65555:LCF65561 LLZ65555:LMB65561 LVV65555:LVX65561 MFR65555:MFT65561 MPN65555:MPP65561 MZJ65555:MZL65561 NJF65555:NJH65561 NTB65555:NTD65561 OCX65555:OCZ65561 OMT65555:OMV65561 OWP65555:OWR65561 PGL65555:PGN65561 PQH65555:PQJ65561 QAD65555:QAF65561 QJZ65555:QKB65561 QTV65555:QTX65561 RDR65555:RDT65561 RNN65555:RNP65561 RXJ65555:RXL65561 SHF65555:SHH65561 SRB65555:SRD65561 TAX65555:TAZ65561 TKT65555:TKV65561 TUP65555:TUR65561 UEL65555:UEN65561 UOH65555:UOJ65561 UYD65555:UYF65561 VHZ65555:VIB65561 VRV65555:VRX65561 WBR65555:WBT65561 WLN65555:WLP65561 WVJ65555:WVL65561 B131091:D131097 IX131091:IZ131097 ST131091:SV131097 ACP131091:ACR131097 AML131091:AMN131097 AWH131091:AWJ131097 BGD131091:BGF131097 BPZ131091:BQB131097 BZV131091:BZX131097 CJR131091:CJT131097 CTN131091:CTP131097 DDJ131091:DDL131097 DNF131091:DNH131097 DXB131091:DXD131097 EGX131091:EGZ131097 EQT131091:EQV131097 FAP131091:FAR131097 FKL131091:FKN131097 FUH131091:FUJ131097 GED131091:GEF131097 GNZ131091:GOB131097 GXV131091:GXX131097 HHR131091:HHT131097 HRN131091:HRP131097 IBJ131091:IBL131097 ILF131091:ILH131097 IVB131091:IVD131097 JEX131091:JEZ131097 JOT131091:JOV131097 JYP131091:JYR131097 KIL131091:KIN131097 KSH131091:KSJ131097 LCD131091:LCF131097 LLZ131091:LMB131097 LVV131091:LVX131097 MFR131091:MFT131097 MPN131091:MPP131097 MZJ131091:MZL131097 NJF131091:NJH131097 NTB131091:NTD131097 OCX131091:OCZ131097 OMT131091:OMV131097 OWP131091:OWR131097 PGL131091:PGN131097 PQH131091:PQJ131097 QAD131091:QAF131097 QJZ131091:QKB131097 QTV131091:QTX131097 RDR131091:RDT131097 RNN131091:RNP131097 RXJ131091:RXL131097 SHF131091:SHH131097 SRB131091:SRD131097 TAX131091:TAZ131097 TKT131091:TKV131097 TUP131091:TUR131097 UEL131091:UEN131097 UOH131091:UOJ131097 UYD131091:UYF131097 VHZ131091:VIB131097 VRV131091:VRX131097 WBR131091:WBT131097 WLN131091:WLP131097 WVJ131091:WVL131097 B196627:D196633 IX196627:IZ196633 ST196627:SV196633 ACP196627:ACR196633 AML196627:AMN196633 AWH196627:AWJ196633 BGD196627:BGF196633 BPZ196627:BQB196633 BZV196627:BZX196633 CJR196627:CJT196633 CTN196627:CTP196633 DDJ196627:DDL196633 DNF196627:DNH196633 DXB196627:DXD196633 EGX196627:EGZ196633 EQT196627:EQV196633 FAP196627:FAR196633 FKL196627:FKN196633 FUH196627:FUJ196633 GED196627:GEF196633 GNZ196627:GOB196633 GXV196627:GXX196633 HHR196627:HHT196633 HRN196627:HRP196633 IBJ196627:IBL196633 ILF196627:ILH196633 IVB196627:IVD196633 JEX196627:JEZ196633 JOT196627:JOV196633 JYP196627:JYR196633 KIL196627:KIN196633 KSH196627:KSJ196633 LCD196627:LCF196633 LLZ196627:LMB196633 LVV196627:LVX196633 MFR196627:MFT196633 MPN196627:MPP196633 MZJ196627:MZL196633 NJF196627:NJH196633 NTB196627:NTD196633 OCX196627:OCZ196633 OMT196627:OMV196633 OWP196627:OWR196633 PGL196627:PGN196633 PQH196627:PQJ196633 QAD196627:QAF196633 QJZ196627:QKB196633 QTV196627:QTX196633 RDR196627:RDT196633 RNN196627:RNP196633 RXJ196627:RXL196633 SHF196627:SHH196633 SRB196627:SRD196633 TAX196627:TAZ196633 TKT196627:TKV196633 TUP196627:TUR196633 UEL196627:UEN196633 UOH196627:UOJ196633 UYD196627:UYF196633 VHZ196627:VIB196633 VRV196627:VRX196633 WBR196627:WBT196633 WLN196627:WLP196633 WVJ196627:WVL196633 B262163:D262169 IX262163:IZ262169 ST262163:SV262169 ACP262163:ACR262169 AML262163:AMN262169 AWH262163:AWJ262169 BGD262163:BGF262169 BPZ262163:BQB262169 BZV262163:BZX262169 CJR262163:CJT262169 CTN262163:CTP262169 DDJ262163:DDL262169 DNF262163:DNH262169 DXB262163:DXD262169 EGX262163:EGZ262169 EQT262163:EQV262169 FAP262163:FAR262169 FKL262163:FKN262169 FUH262163:FUJ262169 GED262163:GEF262169 GNZ262163:GOB262169 GXV262163:GXX262169 HHR262163:HHT262169 HRN262163:HRP262169 IBJ262163:IBL262169 ILF262163:ILH262169 IVB262163:IVD262169 JEX262163:JEZ262169 JOT262163:JOV262169 JYP262163:JYR262169 KIL262163:KIN262169 KSH262163:KSJ262169 LCD262163:LCF262169 LLZ262163:LMB262169 LVV262163:LVX262169 MFR262163:MFT262169 MPN262163:MPP262169 MZJ262163:MZL262169 NJF262163:NJH262169 NTB262163:NTD262169 OCX262163:OCZ262169 OMT262163:OMV262169 OWP262163:OWR262169 PGL262163:PGN262169 PQH262163:PQJ262169 QAD262163:QAF262169 QJZ262163:QKB262169 QTV262163:QTX262169 RDR262163:RDT262169 RNN262163:RNP262169 RXJ262163:RXL262169 SHF262163:SHH262169 SRB262163:SRD262169 TAX262163:TAZ262169 TKT262163:TKV262169 TUP262163:TUR262169 UEL262163:UEN262169 UOH262163:UOJ262169 UYD262163:UYF262169 VHZ262163:VIB262169 VRV262163:VRX262169 WBR262163:WBT262169 WLN262163:WLP262169 WVJ262163:WVL262169 B327699:D327705 IX327699:IZ327705 ST327699:SV327705 ACP327699:ACR327705 AML327699:AMN327705 AWH327699:AWJ327705 BGD327699:BGF327705 BPZ327699:BQB327705 BZV327699:BZX327705 CJR327699:CJT327705 CTN327699:CTP327705 DDJ327699:DDL327705 DNF327699:DNH327705 DXB327699:DXD327705 EGX327699:EGZ327705 EQT327699:EQV327705 FAP327699:FAR327705 FKL327699:FKN327705 FUH327699:FUJ327705 GED327699:GEF327705 GNZ327699:GOB327705 GXV327699:GXX327705 HHR327699:HHT327705 HRN327699:HRP327705 IBJ327699:IBL327705 ILF327699:ILH327705 IVB327699:IVD327705 JEX327699:JEZ327705 JOT327699:JOV327705 JYP327699:JYR327705 KIL327699:KIN327705 KSH327699:KSJ327705 LCD327699:LCF327705 LLZ327699:LMB327705 LVV327699:LVX327705 MFR327699:MFT327705 MPN327699:MPP327705 MZJ327699:MZL327705 NJF327699:NJH327705 NTB327699:NTD327705 OCX327699:OCZ327705 OMT327699:OMV327705 OWP327699:OWR327705 PGL327699:PGN327705 PQH327699:PQJ327705 QAD327699:QAF327705 QJZ327699:QKB327705 QTV327699:QTX327705 RDR327699:RDT327705 RNN327699:RNP327705 RXJ327699:RXL327705 SHF327699:SHH327705 SRB327699:SRD327705 TAX327699:TAZ327705 TKT327699:TKV327705 TUP327699:TUR327705 UEL327699:UEN327705 UOH327699:UOJ327705 UYD327699:UYF327705 VHZ327699:VIB327705 VRV327699:VRX327705 WBR327699:WBT327705 WLN327699:WLP327705 WVJ327699:WVL327705 B393235:D393241 IX393235:IZ393241 ST393235:SV393241 ACP393235:ACR393241 AML393235:AMN393241 AWH393235:AWJ393241 BGD393235:BGF393241 BPZ393235:BQB393241 BZV393235:BZX393241 CJR393235:CJT393241 CTN393235:CTP393241 DDJ393235:DDL393241 DNF393235:DNH393241 DXB393235:DXD393241 EGX393235:EGZ393241 EQT393235:EQV393241 FAP393235:FAR393241 FKL393235:FKN393241 FUH393235:FUJ393241 GED393235:GEF393241 GNZ393235:GOB393241 GXV393235:GXX393241 HHR393235:HHT393241 HRN393235:HRP393241 IBJ393235:IBL393241 ILF393235:ILH393241 IVB393235:IVD393241 JEX393235:JEZ393241 JOT393235:JOV393241 JYP393235:JYR393241 KIL393235:KIN393241 KSH393235:KSJ393241 LCD393235:LCF393241 LLZ393235:LMB393241 LVV393235:LVX393241 MFR393235:MFT393241 MPN393235:MPP393241 MZJ393235:MZL393241 NJF393235:NJH393241 NTB393235:NTD393241 OCX393235:OCZ393241 OMT393235:OMV393241 OWP393235:OWR393241 PGL393235:PGN393241 PQH393235:PQJ393241 QAD393235:QAF393241 QJZ393235:QKB393241 QTV393235:QTX393241 RDR393235:RDT393241 RNN393235:RNP393241 RXJ393235:RXL393241 SHF393235:SHH393241 SRB393235:SRD393241 TAX393235:TAZ393241 TKT393235:TKV393241 TUP393235:TUR393241 UEL393235:UEN393241 UOH393235:UOJ393241 UYD393235:UYF393241 VHZ393235:VIB393241 VRV393235:VRX393241 WBR393235:WBT393241 WLN393235:WLP393241 WVJ393235:WVL393241 B458771:D458777 IX458771:IZ458777 ST458771:SV458777 ACP458771:ACR458777 AML458771:AMN458777 AWH458771:AWJ458777 BGD458771:BGF458777 BPZ458771:BQB458777 BZV458771:BZX458777 CJR458771:CJT458777 CTN458771:CTP458777 DDJ458771:DDL458777 DNF458771:DNH458777 DXB458771:DXD458777 EGX458771:EGZ458777 EQT458771:EQV458777 FAP458771:FAR458777 FKL458771:FKN458777 FUH458771:FUJ458777 GED458771:GEF458777 GNZ458771:GOB458777 GXV458771:GXX458777 HHR458771:HHT458777 HRN458771:HRP458777 IBJ458771:IBL458777 ILF458771:ILH458777 IVB458771:IVD458777 JEX458771:JEZ458777 JOT458771:JOV458777 JYP458771:JYR458777 KIL458771:KIN458777 KSH458771:KSJ458777 LCD458771:LCF458777 LLZ458771:LMB458777 LVV458771:LVX458777 MFR458771:MFT458777 MPN458771:MPP458777 MZJ458771:MZL458777 NJF458771:NJH458777 NTB458771:NTD458777 OCX458771:OCZ458777 OMT458771:OMV458777 OWP458771:OWR458777 PGL458771:PGN458777 PQH458771:PQJ458777 QAD458771:QAF458777 QJZ458771:QKB458777 QTV458771:QTX458777 RDR458771:RDT458777 RNN458771:RNP458777 RXJ458771:RXL458777 SHF458771:SHH458777 SRB458771:SRD458777 TAX458771:TAZ458777 TKT458771:TKV458777 TUP458771:TUR458777 UEL458771:UEN458777 UOH458771:UOJ458777 UYD458771:UYF458777 VHZ458771:VIB458777 VRV458771:VRX458777 WBR458771:WBT458777 WLN458771:WLP458777 WVJ458771:WVL458777 B524307:D524313 IX524307:IZ524313 ST524307:SV524313 ACP524307:ACR524313 AML524307:AMN524313 AWH524307:AWJ524313 BGD524307:BGF524313 BPZ524307:BQB524313 BZV524307:BZX524313 CJR524307:CJT524313 CTN524307:CTP524313 DDJ524307:DDL524313 DNF524307:DNH524313 DXB524307:DXD524313 EGX524307:EGZ524313 EQT524307:EQV524313 FAP524307:FAR524313 FKL524307:FKN524313 FUH524307:FUJ524313 GED524307:GEF524313 GNZ524307:GOB524313 GXV524307:GXX524313 HHR524307:HHT524313 HRN524307:HRP524313 IBJ524307:IBL524313 ILF524307:ILH524313 IVB524307:IVD524313 JEX524307:JEZ524313 JOT524307:JOV524313 JYP524307:JYR524313 KIL524307:KIN524313 KSH524307:KSJ524313 LCD524307:LCF524313 LLZ524307:LMB524313 LVV524307:LVX524313 MFR524307:MFT524313 MPN524307:MPP524313 MZJ524307:MZL524313 NJF524307:NJH524313 NTB524307:NTD524313 OCX524307:OCZ524313 OMT524307:OMV524313 OWP524307:OWR524313 PGL524307:PGN524313 PQH524307:PQJ524313 QAD524307:QAF524313 QJZ524307:QKB524313 QTV524307:QTX524313 RDR524307:RDT524313 RNN524307:RNP524313 RXJ524307:RXL524313 SHF524307:SHH524313 SRB524307:SRD524313 TAX524307:TAZ524313 TKT524307:TKV524313 TUP524307:TUR524313 UEL524307:UEN524313 UOH524307:UOJ524313 UYD524307:UYF524313 VHZ524307:VIB524313 VRV524307:VRX524313 WBR524307:WBT524313 WLN524307:WLP524313 WVJ524307:WVL524313 B589843:D589849 IX589843:IZ589849 ST589843:SV589849 ACP589843:ACR589849 AML589843:AMN589849 AWH589843:AWJ589849 BGD589843:BGF589849 BPZ589843:BQB589849 BZV589843:BZX589849 CJR589843:CJT589849 CTN589843:CTP589849 DDJ589843:DDL589849 DNF589843:DNH589849 DXB589843:DXD589849 EGX589843:EGZ589849 EQT589843:EQV589849 FAP589843:FAR589849 FKL589843:FKN589849 FUH589843:FUJ589849 GED589843:GEF589849 GNZ589843:GOB589849 GXV589843:GXX589849 HHR589843:HHT589849 HRN589843:HRP589849 IBJ589843:IBL589849 ILF589843:ILH589849 IVB589843:IVD589849 JEX589843:JEZ589849 JOT589843:JOV589849 JYP589843:JYR589849 KIL589843:KIN589849 KSH589843:KSJ589849 LCD589843:LCF589849 LLZ589843:LMB589849 LVV589843:LVX589849 MFR589843:MFT589849 MPN589843:MPP589849 MZJ589843:MZL589849 NJF589843:NJH589849 NTB589843:NTD589849 OCX589843:OCZ589849 OMT589843:OMV589849 OWP589843:OWR589849 PGL589843:PGN589849 PQH589843:PQJ589849 QAD589843:QAF589849 QJZ589843:QKB589849 QTV589843:QTX589849 RDR589843:RDT589849 RNN589843:RNP589849 RXJ589843:RXL589849 SHF589843:SHH589849 SRB589843:SRD589849 TAX589843:TAZ589849 TKT589843:TKV589849 TUP589843:TUR589849 UEL589843:UEN589849 UOH589843:UOJ589849 UYD589843:UYF589849 VHZ589843:VIB589849 VRV589843:VRX589849 WBR589843:WBT589849 WLN589843:WLP589849 WVJ589843:WVL589849 B655379:D655385 IX655379:IZ655385 ST655379:SV655385 ACP655379:ACR655385 AML655379:AMN655385 AWH655379:AWJ655385 BGD655379:BGF655385 BPZ655379:BQB655385 BZV655379:BZX655385 CJR655379:CJT655385 CTN655379:CTP655385 DDJ655379:DDL655385 DNF655379:DNH655385 DXB655379:DXD655385 EGX655379:EGZ655385 EQT655379:EQV655385 FAP655379:FAR655385 FKL655379:FKN655385 FUH655379:FUJ655385 GED655379:GEF655385 GNZ655379:GOB655385 GXV655379:GXX655385 HHR655379:HHT655385 HRN655379:HRP655385 IBJ655379:IBL655385 ILF655379:ILH655385 IVB655379:IVD655385 JEX655379:JEZ655385 JOT655379:JOV655385 JYP655379:JYR655385 KIL655379:KIN655385 KSH655379:KSJ655385 LCD655379:LCF655385 LLZ655379:LMB655385 LVV655379:LVX655385 MFR655379:MFT655385 MPN655379:MPP655385 MZJ655379:MZL655385 NJF655379:NJH655385 NTB655379:NTD655385 OCX655379:OCZ655385 OMT655379:OMV655385 OWP655379:OWR655385 PGL655379:PGN655385 PQH655379:PQJ655385 QAD655379:QAF655385 QJZ655379:QKB655385 QTV655379:QTX655385 RDR655379:RDT655385 RNN655379:RNP655385 RXJ655379:RXL655385 SHF655379:SHH655385 SRB655379:SRD655385 TAX655379:TAZ655385 TKT655379:TKV655385 TUP655379:TUR655385 UEL655379:UEN655385 UOH655379:UOJ655385 UYD655379:UYF655385 VHZ655379:VIB655385 VRV655379:VRX655385 WBR655379:WBT655385 WLN655379:WLP655385 WVJ655379:WVL655385 B720915:D720921 IX720915:IZ720921 ST720915:SV720921 ACP720915:ACR720921 AML720915:AMN720921 AWH720915:AWJ720921 BGD720915:BGF720921 BPZ720915:BQB720921 BZV720915:BZX720921 CJR720915:CJT720921 CTN720915:CTP720921 DDJ720915:DDL720921 DNF720915:DNH720921 DXB720915:DXD720921 EGX720915:EGZ720921 EQT720915:EQV720921 FAP720915:FAR720921 FKL720915:FKN720921 FUH720915:FUJ720921 GED720915:GEF720921 GNZ720915:GOB720921 GXV720915:GXX720921 HHR720915:HHT720921 HRN720915:HRP720921 IBJ720915:IBL720921 ILF720915:ILH720921 IVB720915:IVD720921 JEX720915:JEZ720921 JOT720915:JOV720921 JYP720915:JYR720921 KIL720915:KIN720921 KSH720915:KSJ720921 LCD720915:LCF720921 LLZ720915:LMB720921 LVV720915:LVX720921 MFR720915:MFT720921 MPN720915:MPP720921 MZJ720915:MZL720921 NJF720915:NJH720921 NTB720915:NTD720921 OCX720915:OCZ720921 OMT720915:OMV720921 OWP720915:OWR720921 PGL720915:PGN720921 PQH720915:PQJ720921 QAD720915:QAF720921 QJZ720915:QKB720921 QTV720915:QTX720921 RDR720915:RDT720921 RNN720915:RNP720921 RXJ720915:RXL720921 SHF720915:SHH720921 SRB720915:SRD720921 TAX720915:TAZ720921 TKT720915:TKV720921 TUP720915:TUR720921 UEL720915:UEN720921 UOH720915:UOJ720921 UYD720915:UYF720921 VHZ720915:VIB720921 VRV720915:VRX720921 WBR720915:WBT720921 WLN720915:WLP720921 WVJ720915:WVL720921 B786451:D786457 IX786451:IZ786457 ST786451:SV786457 ACP786451:ACR786457 AML786451:AMN786457 AWH786451:AWJ786457 BGD786451:BGF786457 BPZ786451:BQB786457 BZV786451:BZX786457 CJR786451:CJT786457 CTN786451:CTP786457 DDJ786451:DDL786457 DNF786451:DNH786457 DXB786451:DXD786457 EGX786451:EGZ786457 EQT786451:EQV786457 FAP786451:FAR786457 FKL786451:FKN786457 FUH786451:FUJ786457 GED786451:GEF786457 GNZ786451:GOB786457 GXV786451:GXX786457 HHR786451:HHT786457 HRN786451:HRP786457 IBJ786451:IBL786457 ILF786451:ILH786457 IVB786451:IVD786457 JEX786451:JEZ786457 JOT786451:JOV786457 JYP786451:JYR786457 KIL786451:KIN786457 KSH786451:KSJ786457 LCD786451:LCF786457 LLZ786451:LMB786457 LVV786451:LVX786457 MFR786451:MFT786457 MPN786451:MPP786457 MZJ786451:MZL786457 NJF786451:NJH786457 NTB786451:NTD786457 OCX786451:OCZ786457 OMT786451:OMV786457 OWP786451:OWR786457 PGL786451:PGN786457 PQH786451:PQJ786457 QAD786451:QAF786457 QJZ786451:QKB786457 QTV786451:QTX786457 RDR786451:RDT786457 RNN786451:RNP786457 RXJ786451:RXL786457 SHF786451:SHH786457 SRB786451:SRD786457 TAX786451:TAZ786457 TKT786451:TKV786457 TUP786451:TUR786457 UEL786451:UEN786457 UOH786451:UOJ786457 UYD786451:UYF786457 VHZ786451:VIB786457 VRV786451:VRX786457 WBR786451:WBT786457 WLN786451:WLP786457 WVJ786451:WVL786457 B851987:D851993 IX851987:IZ851993 ST851987:SV851993 ACP851987:ACR851993 AML851987:AMN851993 AWH851987:AWJ851993 BGD851987:BGF851993 BPZ851987:BQB851993 BZV851987:BZX851993 CJR851987:CJT851993 CTN851987:CTP851993 DDJ851987:DDL851993 DNF851987:DNH851993 DXB851987:DXD851993 EGX851987:EGZ851993 EQT851987:EQV851993 FAP851987:FAR851993 FKL851987:FKN851993 FUH851987:FUJ851993 GED851987:GEF851993 GNZ851987:GOB851993 GXV851987:GXX851993 HHR851987:HHT851993 HRN851987:HRP851993 IBJ851987:IBL851993 ILF851987:ILH851993 IVB851987:IVD851993 JEX851987:JEZ851993 JOT851987:JOV851993 JYP851987:JYR851993 KIL851987:KIN851993 KSH851987:KSJ851993 LCD851987:LCF851993 LLZ851987:LMB851993 LVV851987:LVX851993 MFR851987:MFT851993 MPN851987:MPP851993 MZJ851987:MZL851993 NJF851987:NJH851993 NTB851987:NTD851993 OCX851987:OCZ851993 OMT851987:OMV851993 OWP851987:OWR851993 PGL851987:PGN851993 PQH851987:PQJ851993 QAD851987:QAF851993 QJZ851987:QKB851993 QTV851987:QTX851993 RDR851987:RDT851993 RNN851987:RNP851993 RXJ851987:RXL851993 SHF851987:SHH851993 SRB851987:SRD851993 TAX851987:TAZ851993 TKT851987:TKV851993 TUP851987:TUR851993 UEL851987:UEN851993 UOH851987:UOJ851993 UYD851987:UYF851993 VHZ851987:VIB851993 VRV851987:VRX851993 WBR851987:WBT851993 WLN851987:WLP851993 WVJ851987:WVL851993 B917523:D917529 IX917523:IZ917529 ST917523:SV917529 ACP917523:ACR917529 AML917523:AMN917529 AWH917523:AWJ917529 BGD917523:BGF917529 BPZ917523:BQB917529 BZV917523:BZX917529 CJR917523:CJT917529 CTN917523:CTP917529 DDJ917523:DDL917529 DNF917523:DNH917529 DXB917523:DXD917529 EGX917523:EGZ917529 EQT917523:EQV917529 FAP917523:FAR917529 FKL917523:FKN917529 FUH917523:FUJ917529 GED917523:GEF917529 GNZ917523:GOB917529 GXV917523:GXX917529 HHR917523:HHT917529 HRN917523:HRP917529 IBJ917523:IBL917529 ILF917523:ILH917529 IVB917523:IVD917529 JEX917523:JEZ917529 JOT917523:JOV917529 JYP917523:JYR917529 KIL917523:KIN917529 KSH917523:KSJ917529 LCD917523:LCF917529 LLZ917523:LMB917529 LVV917523:LVX917529 MFR917523:MFT917529 MPN917523:MPP917529 MZJ917523:MZL917529 NJF917523:NJH917529 NTB917523:NTD917529 OCX917523:OCZ917529 OMT917523:OMV917529 OWP917523:OWR917529 PGL917523:PGN917529 PQH917523:PQJ917529 QAD917523:QAF917529 QJZ917523:QKB917529 QTV917523:QTX917529 RDR917523:RDT917529 RNN917523:RNP917529 RXJ917523:RXL917529 SHF917523:SHH917529 SRB917523:SRD917529 TAX917523:TAZ917529 TKT917523:TKV917529 TUP917523:TUR917529 UEL917523:UEN917529 UOH917523:UOJ917529 UYD917523:UYF917529 VHZ917523:VIB917529 VRV917523:VRX917529 WBR917523:WBT917529 WLN917523:WLP917529 WVJ917523:WVL917529 B983059:D983065 IX983059:IZ983065 ST983059:SV983065 ACP983059:ACR983065 AML983059:AMN983065 AWH983059:AWJ983065 BGD983059:BGF983065 BPZ983059:BQB983065 BZV983059:BZX983065 CJR983059:CJT983065 CTN983059:CTP983065 DDJ983059:DDL983065 DNF983059:DNH983065 DXB983059:DXD983065 EGX983059:EGZ983065 EQT983059:EQV983065 FAP983059:FAR983065 FKL983059:FKN983065 FUH983059:FUJ983065 GED983059:GEF983065 GNZ983059:GOB983065 GXV983059:GXX983065 HHR983059:HHT983065 HRN983059:HRP983065 IBJ983059:IBL983065 ILF983059:ILH983065 IVB983059:IVD983065 JEX983059:JEZ983065 JOT983059:JOV983065 JYP983059:JYR983065 KIL983059:KIN983065 KSH983059:KSJ983065 LCD983059:LCF983065 LLZ983059:LMB983065 LVV983059:LVX983065 MFR983059:MFT983065 MPN983059:MPP983065 MZJ983059:MZL983065 NJF983059:NJH983065 NTB983059:NTD983065 OCX983059:OCZ983065 OMT983059:OMV983065 OWP983059:OWR983065 PGL983059:PGN983065 PQH983059:PQJ983065 QAD983059:QAF983065 QJZ983059:QKB983065 QTV983059:QTX983065 RDR983059:RDT983065 RNN983059:RNP983065 RXJ983059:RXL983065 SHF983059:SHH983065 SRB983059:SRD983065 TAX983059:TAZ983065 TKT983059:TKV983065 TUP983059:TUR983065 UEL983059:UEN983065 UOH983059:UOJ983065 UYD983059:UYF983065 VHZ983059:VIB983065 VRV983059:VRX983065 WBR983059:WBT983065 WLN983059:WLP983065 WVJ983059:WVL983065 D65534 IZ65534 SV65534 ACR65534 AMN65534 AWJ65534 BGF65534 BQB65534 BZX65534 CJT65534 CTP65534 DDL65534 DNH65534 DXD65534 EGZ65534 EQV65534 FAR65534 FKN65534 FUJ65534 GEF65534 GOB65534 GXX65534 HHT65534 HRP65534 IBL65534 ILH65534 IVD65534 JEZ65534 JOV65534 JYR65534 KIN65534 KSJ65534 LCF65534 LMB65534 LVX65534 MFT65534 MPP65534 MZL65534 NJH65534 NTD65534 OCZ65534 OMV65534 OWR65534 PGN65534 PQJ65534 QAF65534 QKB65534 QTX65534 RDT65534 RNP65534 RXL65534 SHH65534 SRD65534 TAZ65534 TKV65534 TUR65534 UEN65534 UOJ65534 UYF65534 VIB65534 VRX65534 WBT65534 WLP65534 WVL65534 D131070 IZ131070 SV131070 ACR131070 AMN131070 AWJ131070 BGF131070 BQB131070 BZX131070 CJT131070 CTP131070 DDL131070 DNH131070 DXD131070 EGZ131070 EQV131070 FAR131070 FKN131070 FUJ131070 GEF131070 GOB131070 GXX131070 HHT131070 HRP131070 IBL131070 ILH131070 IVD131070 JEZ131070 JOV131070 JYR131070 KIN131070 KSJ131070 LCF131070 LMB131070 LVX131070 MFT131070 MPP131070 MZL131070 NJH131070 NTD131070 OCZ131070 OMV131070 OWR131070 PGN131070 PQJ131070 QAF131070 QKB131070 QTX131070 RDT131070 RNP131070 RXL131070 SHH131070 SRD131070 TAZ131070 TKV131070 TUR131070 UEN131070 UOJ131070 UYF131070 VIB131070 VRX131070 WBT131070 WLP131070 WVL131070 D196606 IZ196606 SV196606 ACR196606 AMN196606 AWJ196606 BGF196606 BQB196606 BZX196606 CJT196606 CTP196606 DDL196606 DNH196606 DXD196606 EGZ196606 EQV196606 FAR196606 FKN196606 FUJ196606 GEF196606 GOB196606 GXX196606 HHT196606 HRP196606 IBL196606 ILH196606 IVD196606 JEZ196606 JOV196606 JYR196606 KIN196606 KSJ196606 LCF196606 LMB196606 LVX196606 MFT196606 MPP196606 MZL196606 NJH196606 NTD196606 OCZ196606 OMV196606 OWR196606 PGN196606 PQJ196606 QAF196606 QKB196606 QTX196606 RDT196606 RNP196606 RXL196606 SHH196606 SRD196606 TAZ196606 TKV196606 TUR196606 UEN196606 UOJ196606 UYF196606 VIB196606 VRX196606 WBT196606 WLP196606 WVL196606 D262142 IZ262142 SV262142 ACR262142 AMN262142 AWJ262142 BGF262142 BQB262142 BZX262142 CJT262142 CTP262142 DDL262142 DNH262142 DXD262142 EGZ262142 EQV262142 FAR262142 FKN262142 FUJ262142 GEF262142 GOB262142 GXX262142 HHT262142 HRP262142 IBL262142 ILH262142 IVD262142 JEZ262142 JOV262142 JYR262142 KIN262142 KSJ262142 LCF262142 LMB262142 LVX262142 MFT262142 MPP262142 MZL262142 NJH262142 NTD262142 OCZ262142 OMV262142 OWR262142 PGN262142 PQJ262142 QAF262142 QKB262142 QTX262142 RDT262142 RNP262142 RXL262142 SHH262142 SRD262142 TAZ262142 TKV262142 TUR262142 UEN262142 UOJ262142 UYF262142 VIB262142 VRX262142 WBT262142 WLP262142 WVL262142 D327678 IZ327678 SV327678 ACR327678 AMN327678 AWJ327678 BGF327678 BQB327678 BZX327678 CJT327678 CTP327678 DDL327678 DNH327678 DXD327678 EGZ327678 EQV327678 FAR327678 FKN327678 FUJ327678 GEF327678 GOB327678 GXX327678 HHT327678 HRP327678 IBL327678 ILH327678 IVD327678 JEZ327678 JOV327678 JYR327678 KIN327678 KSJ327678 LCF327678 LMB327678 LVX327678 MFT327678 MPP327678 MZL327678 NJH327678 NTD327678 OCZ327678 OMV327678 OWR327678 PGN327678 PQJ327678 QAF327678 QKB327678 QTX327678 RDT327678 RNP327678 RXL327678 SHH327678 SRD327678 TAZ327678 TKV327678 TUR327678 UEN327678 UOJ327678 UYF327678 VIB327678 VRX327678 WBT327678 WLP327678 WVL327678 D393214 IZ393214 SV393214 ACR393214 AMN393214 AWJ393214 BGF393214 BQB393214 BZX393214 CJT393214 CTP393214 DDL393214 DNH393214 DXD393214 EGZ393214 EQV393214 FAR393214 FKN393214 FUJ393214 GEF393214 GOB393214 GXX393214 HHT393214 HRP393214 IBL393214 ILH393214 IVD393214 JEZ393214 JOV393214 JYR393214 KIN393214 KSJ393214 LCF393214 LMB393214 LVX393214 MFT393214 MPP393214 MZL393214 NJH393214 NTD393214 OCZ393214 OMV393214 OWR393214 PGN393214 PQJ393214 QAF393214 QKB393214 QTX393214 RDT393214 RNP393214 RXL393214 SHH393214 SRD393214 TAZ393214 TKV393214 TUR393214 UEN393214 UOJ393214 UYF393214 VIB393214 VRX393214 WBT393214 WLP393214 WVL393214 D458750 IZ458750 SV458750 ACR458750 AMN458750 AWJ458750 BGF458750 BQB458750 BZX458750 CJT458750 CTP458750 DDL458750 DNH458750 DXD458750 EGZ458750 EQV458750 FAR458750 FKN458750 FUJ458750 GEF458750 GOB458750 GXX458750 HHT458750 HRP458750 IBL458750 ILH458750 IVD458750 JEZ458750 JOV458750 JYR458750 KIN458750 KSJ458750 LCF458750 LMB458750 LVX458750 MFT458750 MPP458750 MZL458750 NJH458750 NTD458750 OCZ458750 OMV458750 OWR458750 PGN458750 PQJ458750 QAF458750 QKB458750 QTX458750 RDT458750 RNP458750 RXL458750 SHH458750 SRD458750 TAZ458750 TKV458750 TUR458750 UEN458750 UOJ458750 UYF458750 VIB458750 VRX458750 WBT458750 WLP458750 WVL458750 D524286 IZ524286 SV524286 ACR524286 AMN524286 AWJ524286 BGF524286 BQB524286 BZX524286 CJT524286 CTP524286 DDL524286 DNH524286 DXD524286 EGZ524286 EQV524286 FAR524286 FKN524286 FUJ524286 GEF524286 GOB524286 GXX524286 HHT524286 HRP524286 IBL524286 ILH524286 IVD524286 JEZ524286 JOV524286 JYR524286 KIN524286 KSJ524286 LCF524286 LMB524286 LVX524286 MFT524286 MPP524286 MZL524286 NJH524286 NTD524286 OCZ524286 OMV524286 OWR524286 PGN524286 PQJ524286 QAF524286 QKB524286 QTX524286 RDT524286 RNP524286 RXL524286 SHH524286 SRD524286 TAZ524286 TKV524286 TUR524286 UEN524286 UOJ524286 UYF524286 VIB524286 VRX524286 WBT524286 WLP524286 WVL524286 D589822 IZ589822 SV589822 ACR589822 AMN589822 AWJ589822 BGF589822 BQB589822 BZX589822 CJT589822 CTP589822 DDL589822 DNH589822 DXD589822 EGZ589822 EQV589822 FAR589822 FKN589822 FUJ589822 GEF589822 GOB589822 GXX589822 HHT589822 HRP589822 IBL589822 ILH589822 IVD589822 JEZ589822 JOV589822 JYR589822 KIN589822 KSJ589822 LCF589822 LMB589822 LVX589822 MFT589822 MPP589822 MZL589822 NJH589822 NTD589822 OCZ589822 OMV589822 OWR589822 PGN589822 PQJ589822 QAF589822 QKB589822 QTX589822 RDT589822 RNP589822 RXL589822 SHH589822 SRD589822 TAZ589822 TKV589822 TUR589822 UEN589822 UOJ589822 UYF589822 VIB589822 VRX589822 WBT589822 WLP589822 WVL589822 D655358 IZ655358 SV655358 ACR655358 AMN655358 AWJ655358 BGF655358 BQB655358 BZX655358 CJT655358 CTP655358 DDL655358 DNH655358 DXD655358 EGZ655358 EQV655358 FAR655358 FKN655358 FUJ655358 GEF655358 GOB655358 GXX655358 HHT655358 HRP655358 IBL655358 ILH655358 IVD655358 JEZ655358 JOV655358 JYR655358 KIN655358 KSJ655358 LCF655358 LMB655358 LVX655358 MFT655358 MPP655358 MZL655358 NJH655358 NTD655358 OCZ655358 OMV655358 OWR655358 PGN655358 PQJ655358 QAF655358 QKB655358 QTX655358 RDT655358 RNP655358 RXL655358 SHH655358 SRD655358 TAZ655358 TKV655358 TUR655358 UEN655358 UOJ655358 UYF655358 VIB655358 VRX655358 WBT655358 WLP655358 WVL655358 D720894 IZ720894 SV720894 ACR720894 AMN720894 AWJ720894 BGF720894 BQB720894 BZX720894 CJT720894 CTP720894 DDL720894 DNH720894 DXD720894 EGZ720894 EQV720894 FAR720894 FKN720894 FUJ720894 GEF720894 GOB720894 GXX720894 HHT720894 HRP720894 IBL720894 ILH720894 IVD720894 JEZ720894 JOV720894 JYR720894 KIN720894 KSJ720894 LCF720894 LMB720894 LVX720894 MFT720894 MPP720894 MZL720894 NJH720894 NTD720894 OCZ720894 OMV720894 OWR720894 PGN720894 PQJ720894 QAF720894 QKB720894 QTX720894 RDT720894 RNP720894 RXL720894 SHH720894 SRD720894 TAZ720894 TKV720894 TUR720894 UEN720894 UOJ720894 UYF720894 VIB720894 VRX720894 WBT720894 WLP720894 WVL720894 D786430 IZ786430 SV786430 ACR786430 AMN786430 AWJ786430 BGF786430 BQB786430 BZX786430 CJT786430 CTP786430 DDL786430 DNH786430 DXD786430 EGZ786430 EQV786430 FAR786430 FKN786430 FUJ786430 GEF786430 GOB786430 GXX786430 HHT786430 HRP786430 IBL786430 ILH786430 IVD786430 JEZ786430 JOV786430 JYR786430 KIN786430 KSJ786430 LCF786430 LMB786430 LVX786430 MFT786430 MPP786430 MZL786430 NJH786430 NTD786430 OCZ786430 OMV786430 OWR786430 PGN786430 PQJ786430 QAF786430 QKB786430 QTX786430 RDT786430 RNP786430 RXL786430 SHH786430 SRD786430 TAZ786430 TKV786430 TUR786430 UEN786430 UOJ786430 UYF786430 VIB786430 VRX786430 WBT786430 WLP786430 WVL786430 D851966 IZ851966 SV851966 ACR851966 AMN851966 AWJ851966 BGF851966 BQB851966 BZX851966 CJT851966 CTP851966 DDL851966 DNH851966 DXD851966 EGZ851966 EQV851966 FAR851966 FKN851966 FUJ851966 GEF851966 GOB851966 GXX851966 HHT851966 HRP851966 IBL851966 ILH851966 IVD851966 JEZ851966 JOV851966 JYR851966 KIN851966 KSJ851966 LCF851966 LMB851966 LVX851966 MFT851966 MPP851966 MZL851966 NJH851966 NTD851966 OCZ851966 OMV851966 OWR851966 PGN851966 PQJ851966 QAF851966 QKB851966 QTX851966 RDT851966 RNP851966 RXL851966 SHH851966 SRD851966 TAZ851966 TKV851966 TUR851966 UEN851966 UOJ851966 UYF851966 VIB851966 VRX851966 WBT851966 WLP851966 WVL851966 D917502 IZ917502 SV917502 ACR917502 AMN917502 AWJ917502 BGF917502 BQB917502 BZX917502 CJT917502 CTP917502 DDL917502 DNH917502 DXD917502 EGZ917502 EQV917502 FAR917502 FKN917502 FUJ917502 GEF917502 GOB917502 GXX917502 HHT917502 HRP917502 IBL917502 ILH917502 IVD917502 JEZ917502 JOV917502 JYR917502 KIN917502 KSJ917502 LCF917502 LMB917502 LVX917502 MFT917502 MPP917502 MZL917502 NJH917502 NTD917502 OCZ917502 OMV917502 OWR917502 PGN917502 PQJ917502 QAF917502 QKB917502 QTX917502 RDT917502 RNP917502 RXL917502 SHH917502 SRD917502 TAZ917502 TKV917502 TUR917502 UEN917502 UOJ917502 UYF917502 VIB917502 VRX917502 WBT917502 WLP917502 WVL917502 D983038 IZ983038 SV983038 ACR983038 AMN983038 AWJ983038 BGF983038 BQB983038 BZX983038 CJT983038 CTP983038 DDL983038 DNH983038 DXD983038 EGZ983038 EQV983038 FAR983038 FKN983038 FUJ983038 GEF983038 GOB983038 GXX983038 HHT983038 HRP983038 IBL983038 ILH983038 IVD983038 JEZ983038 JOV983038 JYR983038 KIN983038 KSJ983038 LCF983038 LMB983038 LVX983038 MFT983038 MPP983038 MZL983038 NJH983038 NTD983038 OCZ983038 OMV983038 OWR983038 PGN983038 PQJ983038 QAF983038 QKB983038 QTX983038 RDT983038 RNP983038 RXL983038 SHH983038 SRD983038 TAZ983038 TKV983038 TUR983038 UEN983038 UOJ983038 UYF983038 VIB983038 VRX983038 WBT983038 WLP983038 WVL983038">
      <formula1>0</formula1>
      <formula2>1</formula2>
    </dataValidation>
    <dataValidation type="decimal" operator="greaterThan" allowBlank="1" showInputMessage="1" showErrorMessage="1" error="Please enter a number in this cell." sqref="E65600 JA65600 SW65600 ACS65600 AMO65600 AWK65600 BGG65600 BQC65600 BZY65600 CJU65600 CTQ65600 DDM65600 DNI65600 DXE65600 EHA65600 EQW65600 FAS65600 FKO65600 FUK65600 GEG65600 GOC65600 GXY65600 HHU65600 HRQ65600 IBM65600 ILI65600 IVE65600 JFA65600 JOW65600 JYS65600 KIO65600 KSK65600 LCG65600 LMC65600 LVY65600 MFU65600 MPQ65600 MZM65600 NJI65600 NTE65600 ODA65600 OMW65600 OWS65600 PGO65600 PQK65600 QAG65600 QKC65600 QTY65600 RDU65600 RNQ65600 RXM65600 SHI65600 SRE65600 TBA65600 TKW65600 TUS65600 UEO65600 UOK65600 UYG65600 VIC65600 VRY65600 WBU65600 WLQ65600 WVM65600 E131136 JA131136 SW131136 ACS131136 AMO131136 AWK131136 BGG131136 BQC131136 BZY131136 CJU131136 CTQ131136 DDM131136 DNI131136 DXE131136 EHA131136 EQW131136 FAS131136 FKO131136 FUK131136 GEG131136 GOC131136 GXY131136 HHU131136 HRQ131136 IBM131136 ILI131136 IVE131136 JFA131136 JOW131136 JYS131136 KIO131136 KSK131136 LCG131136 LMC131136 LVY131136 MFU131136 MPQ131136 MZM131136 NJI131136 NTE131136 ODA131136 OMW131136 OWS131136 PGO131136 PQK131136 QAG131136 QKC131136 QTY131136 RDU131136 RNQ131136 RXM131136 SHI131136 SRE131136 TBA131136 TKW131136 TUS131136 UEO131136 UOK131136 UYG131136 VIC131136 VRY131136 WBU131136 WLQ131136 WVM131136 E196672 JA196672 SW196672 ACS196672 AMO196672 AWK196672 BGG196672 BQC196672 BZY196672 CJU196672 CTQ196672 DDM196672 DNI196672 DXE196672 EHA196672 EQW196672 FAS196672 FKO196672 FUK196672 GEG196672 GOC196672 GXY196672 HHU196672 HRQ196672 IBM196672 ILI196672 IVE196672 JFA196672 JOW196672 JYS196672 KIO196672 KSK196672 LCG196672 LMC196672 LVY196672 MFU196672 MPQ196672 MZM196672 NJI196672 NTE196672 ODA196672 OMW196672 OWS196672 PGO196672 PQK196672 QAG196672 QKC196672 QTY196672 RDU196672 RNQ196672 RXM196672 SHI196672 SRE196672 TBA196672 TKW196672 TUS196672 UEO196672 UOK196672 UYG196672 VIC196672 VRY196672 WBU196672 WLQ196672 WVM196672 E262208 JA262208 SW262208 ACS262208 AMO262208 AWK262208 BGG262208 BQC262208 BZY262208 CJU262208 CTQ262208 DDM262208 DNI262208 DXE262208 EHA262208 EQW262208 FAS262208 FKO262208 FUK262208 GEG262208 GOC262208 GXY262208 HHU262208 HRQ262208 IBM262208 ILI262208 IVE262208 JFA262208 JOW262208 JYS262208 KIO262208 KSK262208 LCG262208 LMC262208 LVY262208 MFU262208 MPQ262208 MZM262208 NJI262208 NTE262208 ODA262208 OMW262208 OWS262208 PGO262208 PQK262208 QAG262208 QKC262208 QTY262208 RDU262208 RNQ262208 RXM262208 SHI262208 SRE262208 TBA262208 TKW262208 TUS262208 UEO262208 UOK262208 UYG262208 VIC262208 VRY262208 WBU262208 WLQ262208 WVM262208 E327744 JA327744 SW327744 ACS327744 AMO327744 AWK327744 BGG327744 BQC327744 BZY327744 CJU327744 CTQ327744 DDM327744 DNI327744 DXE327744 EHA327744 EQW327744 FAS327744 FKO327744 FUK327744 GEG327744 GOC327744 GXY327744 HHU327744 HRQ327744 IBM327744 ILI327744 IVE327744 JFA327744 JOW327744 JYS327744 KIO327744 KSK327744 LCG327744 LMC327744 LVY327744 MFU327744 MPQ327744 MZM327744 NJI327744 NTE327744 ODA327744 OMW327744 OWS327744 PGO327744 PQK327744 QAG327744 QKC327744 QTY327744 RDU327744 RNQ327744 RXM327744 SHI327744 SRE327744 TBA327744 TKW327744 TUS327744 UEO327744 UOK327744 UYG327744 VIC327744 VRY327744 WBU327744 WLQ327744 WVM327744 E393280 JA393280 SW393280 ACS393280 AMO393280 AWK393280 BGG393280 BQC393280 BZY393280 CJU393280 CTQ393280 DDM393280 DNI393280 DXE393280 EHA393280 EQW393280 FAS393280 FKO393280 FUK393280 GEG393280 GOC393280 GXY393280 HHU393280 HRQ393280 IBM393280 ILI393280 IVE393280 JFA393280 JOW393280 JYS393280 KIO393280 KSK393280 LCG393280 LMC393280 LVY393280 MFU393280 MPQ393280 MZM393280 NJI393280 NTE393280 ODA393280 OMW393280 OWS393280 PGO393280 PQK393280 QAG393280 QKC393280 QTY393280 RDU393280 RNQ393280 RXM393280 SHI393280 SRE393280 TBA393280 TKW393280 TUS393280 UEO393280 UOK393280 UYG393280 VIC393280 VRY393280 WBU393280 WLQ393280 WVM393280 E458816 JA458816 SW458816 ACS458816 AMO458816 AWK458816 BGG458816 BQC458816 BZY458816 CJU458816 CTQ458816 DDM458816 DNI458816 DXE458816 EHA458816 EQW458816 FAS458816 FKO458816 FUK458816 GEG458816 GOC458816 GXY458816 HHU458816 HRQ458816 IBM458816 ILI458816 IVE458816 JFA458816 JOW458816 JYS458816 KIO458816 KSK458816 LCG458816 LMC458816 LVY458816 MFU458816 MPQ458816 MZM458816 NJI458816 NTE458816 ODA458816 OMW458816 OWS458816 PGO458816 PQK458816 QAG458816 QKC458816 QTY458816 RDU458816 RNQ458816 RXM458816 SHI458816 SRE458816 TBA458816 TKW458816 TUS458816 UEO458816 UOK458816 UYG458816 VIC458816 VRY458816 WBU458816 WLQ458816 WVM458816 E524352 JA524352 SW524352 ACS524352 AMO524352 AWK524352 BGG524352 BQC524352 BZY524352 CJU524352 CTQ524352 DDM524352 DNI524352 DXE524352 EHA524352 EQW524352 FAS524352 FKO524352 FUK524352 GEG524352 GOC524352 GXY524352 HHU524352 HRQ524352 IBM524352 ILI524352 IVE524352 JFA524352 JOW524352 JYS524352 KIO524352 KSK524352 LCG524352 LMC524352 LVY524352 MFU524352 MPQ524352 MZM524352 NJI524352 NTE524352 ODA524352 OMW524352 OWS524352 PGO524352 PQK524352 QAG524352 QKC524352 QTY524352 RDU524352 RNQ524352 RXM524352 SHI524352 SRE524352 TBA524352 TKW524352 TUS524352 UEO524352 UOK524352 UYG524352 VIC524352 VRY524352 WBU524352 WLQ524352 WVM524352 E589888 JA589888 SW589888 ACS589888 AMO589888 AWK589888 BGG589888 BQC589888 BZY589888 CJU589888 CTQ589888 DDM589888 DNI589888 DXE589888 EHA589888 EQW589888 FAS589888 FKO589888 FUK589888 GEG589888 GOC589888 GXY589888 HHU589888 HRQ589888 IBM589888 ILI589888 IVE589888 JFA589888 JOW589888 JYS589888 KIO589888 KSK589888 LCG589888 LMC589888 LVY589888 MFU589888 MPQ589888 MZM589888 NJI589888 NTE589888 ODA589888 OMW589888 OWS589888 PGO589888 PQK589888 QAG589888 QKC589888 QTY589888 RDU589888 RNQ589888 RXM589888 SHI589888 SRE589888 TBA589888 TKW589888 TUS589888 UEO589888 UOK589888 UYG589888 VIC589888 VRY589888 WBU589888 WLQ589888 WVM589888 E655424 JA655424 SW655424 ACS655424 AMO655424 AWK655424 BGG655424 BQC655424 BZY655424 CJU655424 CTQ655424 DDM655424 DNI655424 DXE655424 EHA655424 EQW655424 FAS655424 FKO655424 FUK655424 GEG655424 GOC655424 GXY655424 HHU655424 HRQ655424 IBM655424 ILI655424 IVE655424 JFA655424 JOW655424 JYS655424 KIO655424 KSK655424 LCG655424 LMC655424 LVY655424 MFU655424 MPQ655424 MZM655424 NJI655424 NTE655424 ODA655424 OMW655424 OWS655424 PGO655424 PQK655424 QAG655424 QKC655424 QTY655424 RDU655424 RNQ655424 RXM655424 SHI655424 SRE655424 TBA655424 TKW655424 TUS655424 UEO655424 UOK655424 UYG655424 VIC655424 VRY655424 WBU655424 WLQ655424 WVM655424 E720960 JA720960 SW720960 ACS720960 AMO720960 AWK720960 BGG720960 BQC720960 BZY720960 CJU720960 CTQ720960 DDM720960 DNI720960 DXE720960 EHA720960 EQW720960 FAS720960 FKO720960 FUK720960 GEG720960 GOC720960 GXY720960 HHU720960 HRQ720960 IBM720960 ILI720960 IVE720960 JFA720960 JOW720960 JYS720960 KIO720960 KSK720960 LCG720960 LMC720960 LVY720960 MFU720960 MPQ720960 MZM720960 NJI720960 NTE720960 ODA720960 OMW720960 OWS720960 PGO720960 PQK720960 QAG720960 QKC720960 QTY720960 RDU720960 RNQ720960 RXM720960 SHI720960 SRE720960 TBA720960 TKW720960 TUS720960 UEO720960 UOK720960 UYG720960 VIC720960 VRY720960 WBU720960 WLQ720960 WVM720960 E786496 JA786496 SW786496 ACS786496 AMO786496 AWK786496 BGG786496 BQC786496 BZY786496 CJU786496 CTQ786496 DDM786496 DNI786496 DXE786496 EHA786496 EQW786496 FAS786496 FKO786496 FUK786496 GEG786496 GOC786496 GXY786496 HHU786496 HRQ786496 IBM786496 ILI786496 IVE786496 JFA786496 JOW786496 JYS786496 KIO786496 KSK786496 LCG786496 LMC786496 LVY786496 MFU786496 MPQ786496 MZM786496 NJI786496 NTE786496 ODA786496 OMW786496 OWS786496 PGO786496 PQK786496 QAG786496 QKC786496 QTY786496 RDU786496 RNQ786496 RXM786496 SHI786496 SRE786496 TBA786496 TKW786496 TUS786496 UEO786496 UOK786496 UYG786496 VIC786496 VRY786496 WBU786496 WLQ786496 WVM786496 E852032 JA852032 SW852032 ACS852032 AMO852032 AWK852032 BGG852032 BQC852032 BZY852032 CJU852032 CTQ852032 DDM852032 DNI852032 DXE852032 EHA852032 EQW852032 FAS852032 FKO852032 FUK852032 GEG852032 GOC852032 GXY852032 HHU852032 HRQ852032 IBM852032 ILI852032 IVE852032 JFA852032 JOW852032 JYS852032 KIO852032 KSK852032 LCG852032 LMC852032 LVY852032 MFU852032 MPQ852032 MZM852032 NJI852032 NTE852032 ODA852032 OMW852032 OWS852032 PGO852032 PQK852032 QAG852032 QKC852032 QTY852032 RDU852032 RNQ852032 RXM852032 SHI852032 SRE852032 TBA852032 TKW852032 TUS852032 UEO852032 UOK852032 UYG852032 VIC852032 VRY852032 WBU852032 WLQ852032 WVM852032 E917568 JA917568 SW917568 ACS917568 AMO917568 AWK917568 BGG917568 BQC917568 BZY917568 CJU917568 CTQ917568 DDM917568 DNI917568 DXE917568 EHA917568 EQW917568 FAS917568 FKO917568 FUK917568 GEG917568 GOC917568 GXY917568 HHU917568 HRQ917568 IBM917568 ILI917568 IVE917568 JFA917568 JOW917568 JYS917568 KIO917568 KSK917568 LCG917568 LMC917568 LVY917568 MFU917568 MPQ917568 MZM917568 NJI917568 NTE917568 ODA917568 OMW917568 OWS917568 PGO917568 PQK917568 QAG917568 QKC917568 QTY917568 RDU917568 RNQ917568 RXM917568 SHI917568 SRE917568 TBA917568 TKW917568 TUS917568 UEO917568 UOK917568 UYG917568 VIC917568 VRY917568 WBU917568 WLQ917568 WVM917568 E983104 JA983104 SW983104 ACS983104 AMO983104 AWK983104 BGG983104 BQC983104 BZY983104 CJU983104 CTQ983104 DDM983104 DNI983104 DXE983104 EHA983104 EQW983104 FAS983104 FKO983104 FUK983104 GEG983104 GOC983104 GXY983104 HHU983104 HRQ983104 IBM983104 ILI983104 IVE983104 JFA983104 JOW983104 JYS983104 KIO983104 KSK983104 LCG983104 LMC983104 LVY983104 MFU983104 MPQ983104 MZM983104 NJI983104 NTE983104 ODA983104 OMW983104 OWS983104 PGO983104 PQK983104 QAG983104 QKC983104 QTY983104 RDU983104 RNQ983104 RXM983104 SHI983104 SRE983104 TBA983104 TKW983104 TUS983104 UEO983104 UOK983104 UYG983104 VIC983104 VRY983104 WBU983104 WLQ983104 WVM983104">
      <formula1>-1000000000</formula1>
    </dataValidation>
    <dataValidation type="decimal" operator="greaterThanOrEqual" allowBlank="1" showInputMessage="1" showErrorMessage="1" sqref="B65600:C65600 IX65600:IY65600 ST65600:SU65600 ACP65600:ACQ65600 AML65600:AMM65600 AWH65600:AWI65600 BGD65600:BGE65600 BPZ65600:BQA65600 BZV65600:BZW65600 CJR65600:CJS65600 CTN65600:CTO65600 DDJ65600:DDK65600 DNF65600:DNG65600 DXB65600:DXC65600 EGX65600:EGY65600 EQT65600:EQU65600 FAP65600:FAQ65600 FKL65600:FKM65600 FUH65600:FUI65600 GED65600:GEE65600 GNZ65600:GOA65600 GXV65600:GXW65600 HHR65600:HHS65600 HRN65600:HRO65600 IBJ65600:IBK65600 ILF65600:ILG65600 IVB65600:IVC65600 JEX65600:JEY65600 JOT65600:JOU65600 JYP65600:JYQ65600 KIL65600:KIM65600 KSH65600:KSI65600 LCD65600:LCE65600 LLZ65600:LMA65600 LVV65600:LVW65600 MFR65600:MFS65600 MPN65600:MPO65600 MZJ65600:MZK65600 NJF65600:NJG65600 NTB65600:NTC65600 OCX65600:OCY65600 OMT65600:OMU65600 OWP65600:OWQ65600 PGL65600:PGM65600 PQH65600:PQI65600 QAD65600:QAE65600 QJZ65600:QKA65600 QTV65600:QTW65600 RDR65600:RDS65600 RNN65600:RNO65600 RXJ65600:RXK65600 SHF65600:SHG65600 SRB65600:SRC65600 TAX65600:TAY65600 TKT65600:TKU65600 TUP65600:TUQ65600 UEL65600:UEM65600 UOH65600:UOI65600 UYD65600:UYE65600 VHZ65600:VIA65600 VRV65600:VRW65600 WBR65600:WBS65600 WLN65600:WLO65600 WVJ65600:WVK65600 B131136:C131136 IX131136:IY131136 ST131136:SU131136 ACP131136:ACQ131136 AML131136:AMM131136 AWH131136:AWI131136 BGD131136:BGE131136 BPZ131136:BQA131136 BZV131136:BZW131136 CJR131136:CJS131136 CTN131136:CTO131136 DDJ131136:DDK131136 DNF131136:DNG131136 DXB131136:DXC131136 EGX131136:EGY131136 EQT131136:EQU131136 FAP131136:FAQ131136 FKL131136:FKM131136 FUH131136:FUI131136 GED131136:GEE131136 GNZ131136:GOA131136 GXV131136:GXW131136 HHR131136:HHS131136 HRN131136:HRO131136 IBJ131136:IBK131136 ILF131136:ILG131136 IVB131136:IVC131136 JEX131136:JEY131136 JOT131136:JOU131136 JYP131136:JYQ131136 KIL131136:KIM131136 KSH131136:KSI131136 LCD131136:LCE131136 LLZ131136:LMA131136 LVV131136:LVW131136 MFR131136:MFS131136 MPN131136:MPO131136 MZJ131136:MZK131136 NJF131136:NJG131136 NTB131136:NTC131136 OCX131136:OCY131136 OMT131136:OMU131136 OWP131136:OWQ131136 PGL131136:PGM131136 PQH131136:PQI131136 QAD131136:QAE131136 QJZ131136:QKA131136 QTV131136:QTW131136 RDR131136:RDS131136 RNN131136:RNO131136 RXJ131136:RXK131136 SHF131136:SHG131136 SRB131136:SRC131136 TAX131136:TAY131136 TKT131136:TKU131136 TUP131136:TUQ131136 UEL131136:UEM131136 UOH131136:UOI131136 UYD131136:UYE131136 VHZ131136:VIA131136 VRV131136:VRW131136 WBR131136:WBS131136 WLN131136:WLO131136 WVJ131136:WVK131136 B196672:C196672 IX196672:IY196672 ST196672:SU196672 ACP196672:ACQ196672 AML196672:AMM196672 AWH196672:AWI196672 BGD196672:BGE196672 BPZ196672:BQA196672 BZV196672:BZW196672 CJR196672:CJS196672 CTN196672:CTO196672 DDJ196672:DDK196672 DNF196672:DNG196672 DXB196672:DXC196672 EGX196672:EGY196672 EQT196672:EQU196672 FAP196672:FAQ196672 FKL196672:FKM196672 FUH196672:FUI196672 GED196672:GEE196672 GNZ196672:GOA196672 GXV196672:GXW196672 HHR196672:HHS196672 HRN196672:HRO196672 IBJ196672:IBK196672 ILF196672:ILG196672 IVB196672:IVC196672 JEX196672:JEY196672 JOT196672:JOU196672 JYP196672:JYQ196672 KIL196672:KIM196672 KSH196672:KSI196672 LCD196672:LCE196672 LLZ196672:LMA196672 LVV196672:LVW196672 MFR196672:MFS196672 MPN196672:MPO196672 MZJ196672:MZK196672 NJF196672:NJG196672 NTB196672:NTC196672 OCX196672:OCY196672 OMT196672:OMU196672 OWP196672:OWQ196672 PGL196672:PGM196672 PQH196672:PQI196672 QAD196672:QAE196672 QJZ196672:QKA196672 QTV196672:QTW196672 RDR196672:RDS196672 RNN196672:RNO196672 RXJ196672:RXK196672 SHF196672:SHG196672 SRB196672:SRC196672 TAX196672:TAY196672 TKT196672:TKU196672 TUP196672:TUQ196672 UEL196672:UEM196672 UOH196672:UOI196672 UYD196672:UYE196672 VHZ196672:VIA196672 VRV196672:VRW196672 WBR196672:WBS196672 WLN196672:WLO196672 WVJ196672:WVK196672 B262208:C262208 IX262208:IY262208 ST262208:SU262208 ACP262208:ACQ262208 AML262208:AMM262208 AWH262208:AWI262208 BGD262208:BGE262208 BPZ262208:BQA262208 BZV262208:BZW262208 CJR262208:CJS262208 CTN262208:CTO262208 DDJ262208:DDK262208 DNF262208:DNG262208 DXB262208:DXC262208 EGX262208:EGY262208 EQT262208:EQU262208 FAP262208:FAQ262208 FKL262208:FKM262208 FUH262208:FUI262208 GED262208:GEE262208 GNZ262208:GOA262208 GXV262208:GXW262208 HHR262208:HHS262208 HRN262208:HRO262208 IBJ262208:IBK262208 ILF262208:ILG262208 IVB262208:IVC262208 JEX262208:JEY262208 JOT262208:JOU262208 JYP262208:JYQ262208 KIL262208:KIM262208 KSH262208:KSI262208 LCD262208:LCE262208 LLZ262208:LMA262208 LVV262208:LVW262208 MFR262208:MFS262208 MPN262208:MPO262208 MZJ262208:MZK262208 NJF262208:NJG262208 NTB262208:NTC262208 OCX262208:OCY262208 OMT262208:OMU262208 OWP262208:OWQ262208 PGL262208:PGM262208 PQH262208:PQI262208 QAD262208:QAE262208 QJZ262208:QKA262208 QTV262208:QTW262208 RDR262208:RDS262208 RNN262208:RNO262208 RXJ262208:RXK262208 SHF262208:SHG262208 SRB262208:SRC262208 TAX262208:TAY262208 TKT262208:TKU262208 TUP262208:TUQ262208 UEL262208:UEM262208 UOH262208:UOI262208 UYD262208:UYE262208 VHZ262208:VIA262208 VRV262208:VRW262208 WBR262208:WBS262208 WLN262208:WLO262208 WVJ262208:WVK262208 B327744:C327744 IX327744:IY327744 ST327744:SU327744 ACP327744:ACQ327744 AML327744:AMM327744 AWH327744:AWI327744 BGD327744:BGE327744 BPZ327744:BQA327744 BZV327744:BZW327744 CJR327744:CJS327744 CTN327744:CTO327744 DDJ327744:DDK327744 DNF327744:DNG327744 DXB327744:DXC327744 EGX327744:EGY327744 EQT327744:EQU327744 FAP327744:FAQ327744 FKL327744:FKM327744 FUH327744:FUI327744 GED327744:GEE327744 GNZ327744:GOA327744 GXV327744:GXW327744 HHR327744:HHS327744 HRN327744:HRO327744 IBJ327744:IBK327744 ILF327744:ILG327744 IVB327744:IVC327744 JEX327744:JEY327744 JOT327744:JOU327744 JYP327744:JYQ327744 KIL327744:KIM327744 KSH327744:KSI327744 LCD327744:LCE327744 LLZ327744:LMA327744 LVV327744:LVW327744 MFR327744:MFS327744 MPN327744:MPO327744 MZJ327744:MZK327744 NJF327744:NJG327744 NTB327744:NTC327744 OCX327744:OCY327744 OMT327744:OMU327744 OWP327744:OWQ327744 PGL327744:PGM327744 PQH327744:PQI327744 QAD327744:QAE327744 QJZ327744:QKA327744 QTV327744:QTW327744 RDR327744:RDS327744 RNN327744:RNO327744 RXJ327744:RXK327744 SHF327744:SHG327744 SRB327744:SRC327744 TAX327744:TAY327744 TKT327744:TKU327744 TUP327744:TUQ327744 UEL327744:UEM327744 UOH327744:UOI327744 UYD327744:UYE327744 VHZ327744:VIA327744 VRV327744:VRW327744 WBR327744:WBS327744 WLN327744:WLO327744 WVJ327744:WVK327744 B393280:C393280 IX393280:IY393280 ST393280:SU393280 ACP393280:ACQ393280 AML393280:AMM393280 AWH393280:AWI393280 BGD393280:BGE393280 BPZ393280:BQA393280 BZV393280:BZW393280 CJR393280:CJS393280 CTN393280:CTO393280 DDJ393280:DDK393280 DNF393280:DNG393280 DXB393280:DXC393280 EGX393280:EGY393280 EQT393280:EQU393280 FAP393280:FAQ393280 FKL393280:FKM393280 FUH393280:FUI393280 GED393280:GEE393280 GNZ393280:GOA393280 GXV393280:GXW393280 HHR393280:HHS393280 HRN393280:HRO393280 IBJ393280:IBK393280 ILF393280:ILG393280 IVB393280:IVC393280 JEX393280:JEY393280 JOT393280:JOU393280 JYP393280:JYQ393280 KIL393280:KIM393280 KSH393280:KSI393280 LCD393280:LCE393280 LLZ393280:LMA393280 LVV393280:LVW393280 MFR393280:MFS393280 MPN393280:MPO393280 MZJ393280:MZK393280 NJF393280:NJG393280 NTB393280:NTC393280 OCX393280:OCY393280 OMT393280:OMU393280 OWP393280:OWQ393280 PGL393280:PGM393280 PQH393280:PQI393280 QAD393280:QAE393280 QJZ393280:QKA393280 QTV393280:QTW393280 RDR393280:RDS393280 RNN393280:RNO393280 RXJ393280:RXK393280 SHF393280:SHG393280 SRB393280:SRC393280 TAX393280:TAY393280 TKT393280:TKU393280 TUP393280:TUQ393280 UEL393280:UEM393280 UOH393280:UOI393280 UYD393280:UYE393280 VHZ393280:VIA393280 VRV393280:VRW393280 WBR393280:WBS393280 WLN393280:WLO393280 WVJ393280:WVK393280 B458816:C458816 IX458816:IY458816 ST458816:SU458816 ACP458816:ACQ458816 AML458816:AMM458816 AWH458816:AWI458816 BGD458816:BGE458816 BPZ458816:BQA458816 BZV458816:BZW458816 CJR458816:CJS458816 CTN458816:CTO458816 DDJ458816:DDK458816 DNF458816:DNG458816 DXB458816:DXC458816 EGX458816:EGY458816 EQT458816:EQU458816 FAP458816:FAQ458816 FKL458816:FKM458816 FUH458816:FUI458816 GED458816:GEE458816 GNZ458816:GOA458816 GXV458816:GXW458816 HHR458816:HHS458816 HRN458816:HRO458816 IBJ458816:IBK458816 ILF458816:ILG458816 IVB458816:IVC458816 JEX458816:JEY458816 JOT458816:JOU458816 JYP458816:JYQ458816 KIL458816:KIM458816 KSH458816:KSI458816 LCD458816:LCE458816 LLZ458816:LMA458816 LVV458816:LVW458816 MFR458816:MFS458816 MPN458816:MPO458816 MZJ458816:MZK458816 NJF458816:NJG458816 NTB458816:NTC458816 OCX458816:OCY458816 OMT458816:OMU458816 OWP458816:OWQ458816 PGL458816:PGM458816 PQH458816:PQI458816 QAD458816:QAE458816 QJZ458816:QKA458816 QTV458816:QTW458816 RDR458816:RDS458816 RNN458816:RNO458816 RXJ458816:RXK458816 SHF458816:SHG458816 SRB458816:SRC458816 TAX458816:TAY458816 TKT458816:TKU458816 TUP458816:TUQ458816 UEL458816:UEM458816 UOH458816:UOI458816 UYD458816:UYE458816 VHZ458816:VIA458816 VRV458816:VRW458816 WBR458816:WBS458816 WLN458816:WLO458816 WVJ458816:WVK458816 B524352:C524352 IX524352:IY524352 ST524352:SU524352 ACP524352:ACQ524352 AML524352:AMM524352 AWH524352:AWI524352 BGD524352:BGE524352 BPZ524352:BQA524352 BZV524352:BZW524352 CJR524352:CJS524352 CTN524352:CTO524352 DDJ524352:DDK524352 DNF524352:DNG524352 DXB524352:DXC524352 EGX524352:EGY524352 EQT524352:EQU524352 FAP524352:FAQ524352 FKL524352:FKM524352 FUH524352:FUI524352 GED524352:GEE524352 GNZ524352:GOA524352 GXV524352:GXW524352 HHR524352:HHS524352 HRN524352:HRO524352 IBJ524352:IBK524352 ILF524352:ILG524352 IVB524352:IVC524352 JEX524352:JEY524352 JOT524352:JOU524352 JYP524352:JYQ524352 KIL524352:KIM524352 KSH524352:KSI524352 LCD524352:LCE524352 LLZ524352:LMA524352 LVV524352:LVW524352 MFR524352:MFS524352 MPN524352:MPO524352 MZJ524352:MZK524352 NJF524352:NJG524352 NTB524352:NTC524352 OCX524352:OCY524352 OMT524352:OMU524352 OWP524352:OWQ524352 PGL524352:PGM524352 PQH524352:PQI524352 QAD524352:QAE524352 QJZ524352:QKA524352 QTV524352:QTW524352 RDR524352:RDS524352 RNN524352:RNO524352 RXJ524352:RXK524352 SHF524352:SHG524352 SRB524352:SRC524352 TAX524352:TAY524352 TKT524352:TKU524352 TUP524352:TUQ524352 UEL524352:UEM524352 UOH524352:UOI524352 UYD524352:UYE524352 VHZ524352:VIA524352 VRV524352:VRW524352 WBR524352:WBS524352 WLN524352:WLO524352 WVJ524352:WVK524352 B589888:C589888 IX589888:IY589888 ST589888:SU589888 ACP589888:ACQ589888 AML589888:AMM589888 AWH589888:AWI589888 BGD589888:BGE589888 BPZ589888:BQA589888 BZV589888:BZW589888 CJR589888:CJS589888 CTN589888:CTO589888 DDJ589888:DDK589888 DNF589888:DNG589888 DXB589888:DXC589888 EGX589888:EGY589888 EQT589888:EQU589888 FAP589888:FAQ589888 FKL589888:FKM589888 FUH589888:FUI589888 GED589888:GEE589888 GNZ589888:GOA589888 GXV589888:GXW589888 HHR589888:HHS589888 HRN589888:HRO589888 IBJ589888:IBK589888 ILF589888:ILG589888 IVB589888:IVC589888 JEX589888:JEY589888 JOT589888:JOU589888 JYP589888:JYQ589888 KIL589888:KIM589888 KSH589888:KSI589888 LCD589888:LCE589888 LLZ589888:LMA589888 LVV589888:LVW589888 MFR589888:MFS589888 MPN589888:MPO589888 MZJ589888:MZK589888 NJF589888:NJG589888 NTB589888:NTC589888 OCX589888:OCY589888 OMT589888:OMU589888 OWP589888:OWQ589888 PGL589888:PGM589888 PQH589888:PQI589888 QAD589888:QAE589888 QJZ589888:QKA589888 QTV589888:QTW589888 RDR589888:RDS589888 RNN589888:RNO589888 RXJ589888:RXK589888 SHF589888:SHG589888 SRB589888:SRC589888 TAX589888:TAY589888 TKT589888:TKU589888 TUP589888:TUQ589888 UEL589888:UEM589888 UOH589888:UOI589888 UYD589888:UYE589888 VHZ589888:VIA589888 VRV589888:VRW589888 WBR589888:WBS589888 WLN589888:WLO589888 WVJ589888:WVK589888 B655424:C655424 IX655424:IY655424 ST655424:SU655424 ACP655424:ACQ655424 AML655424:AMM655424 AWH655424:AWI655424 BGD655424:BGE655424 BPZ655424:BQA655424 BZV655424:BZW655424 CJR655424:CJS655424 CTN655424:CTO655424 DDJ655424:DDK655424 DNF655424:DNG655424 DXB655424:DXC655424 EGX655424:EGY655424 EQT655424:EQU655424 FAP655424:FAQ655424 FKL655424:FKM655424 FUH655424:FUI655424 GED655424:GEE655424 GNZ655424:GOA655424 GXV655424:GXW655424 HHR655424:HHS655424 HRN655424:HRO655424 IBJ655424:IBK655424 ILF655424:ILG655424 IVB655424:IVC655424 JEX655424:JEY655424 JOT655424:JOU655424 JYP655424:JYQ655424 KIL655424:KIM655424 KSH655424:KSI655424 LCD655424:LCE655424 LLZ655424:LMA655424 LVV655424:LVW655424 MFR655424:MFS655424 MPN655424:MPO655424 MZJ655424:MZK655424 NJF655424:NJG655424 NTB655424:NTC655424 OCX655424:OCY655424 OMT655424:OMU655424 OWP655424:OWQ655424 PGL655424:PGM655424 PQH655424:PQI655424 QAD655424:QAE655424 QJZ655424:QKA655424 QTV655424:QTW655424 RDR655424:RDS655424 RNN655424:RNO655424 RXJ655424:RXK655424 SHF655424:SHG655424 SRB655424:SRC655424 TAX655424:TAY655424 TKT655424:TKU655424 TUP655424:TUQ655424 UEL655424:UEM655424 UOH655424:UOI655424 UYD655424:UYE655424 VHZ655424:VIA655424 VRV655424:VRW655424 WBR655424:WBS655424 WLN655424:WLO655424 WVJ655424:WVK655424 B720960:C720960 IX720960:IY720960 ST720960:SU720960 ACP720960:ACQ720960 AML720960:AMM720960 AWH720960:AWI720960 BGD720960:BGE720960 BPZ720960:BQA720960 BZV720960:BZW720960 CJR720960:CJS720960 CTN720960:CTO720960 DDJ720960:DDK720960 DNF720960:DNG720960 DXB720960:DXC720960 EGX720960:EGY720960 EQT720960:EQU720960 FAP720960:FAQ720960 FKL720960:FKM720960 FUH720960:FUI720960 GED720960:GEE720960 GNZ720960:GOA720960 GXV720960:GXW720960 HHR720960:HHS720960 HRN720960:HRO720960 IBJ720960:IBK720960 ILF720960:ILG720960 IVB720960:IVC720960 JEX720960:JEY720960 JOT720960:JOU720960 JYP720960:JYQ720960 KIL720960:KIM720960 KSH720960:KSI720960 LCD720960:LCE720960 LLZ720960:LMA720960 LVV720960:LVW720960 MFR720960:MFS720960 MPN720960:MPO720960 MZJ720960:MZK720960 NJF720960:NJG720960 NTB720960:NTC720960 OCX720960:OCY720960 OMT720960:OMU720960 OWP720960:OWQ720960 PGL720960:PGM720960 PQH720960:PQI720960 QAD720960:QAE720960 QJZ720960:QKA720960 QTV720960:QTW720960 RDR720960:RDS720960 RNN720960:RNO720960 RXJ720960:RXK720960 SHF720960:SHG720960 SRB720960:SRC720960 TAX720960:TAY720960 TKT720960:TKU720960 TUP720960:TUQ720960 UEL720960:UEM720960 UOH720960:UOI720960 UYD720960:UYE720960 VHZ720960:VIA720960 VRV720960:VRW720960 WBR720960:WBS720960 WLN720960:WLO720960 WVJ720960:WVK720960 B786496:C786496 IX786496:IY786496 ST786496:SU786496 ACP786496:ACQ786496 AML786496:AMM786496 AWH786496:AWI786496 BGD786496:BGE786496 BPZ786496:BQA786496 BZV786496:BZW786496 CJR786496:CJS786496 CTN786496:CTO786496 DDJ786496:DDK786496 DNF786496:DNG786496 DXB786496:DXC786496 EGX786496:EGY786496 EQT786496:EQU786496 FAP786496:FAQ786496 FKL786496:FKM786496 FUH786496:FUI786496 GED786496:GEE786496 GNZ786496:GOA786496 GXV786496:GXW786496 HHR786496:HHS786496 HRN786496:HRO786496 IBJ786496:IBK786496 ILF786496:ILG786496 IVB786496:IVC786496 JEX786496:JEY786496 JOT786496:JOU786496 JYP786496:JYQ786496 KIL786496:KIM786496 KSH786496:KSI786496 LCD786496:LCE786496 LLZ786496:LMA786496 LVV786496:LVW786496 MFR786496:MFS786496 MPN786496:MPO786496 MZJ786496:MZK786496 NJF786496:NJG786496 NTB786496:NTC786496 OCX786496:OCY786496 OMT786496:OMU786496 OWP786496:OWQ786496 PGL786496:PGM786496 PQH786496:PQI786496 QAD786496:QAE786496 QJZ786496:QKA786496 QTV786496:QTW786496 RDR786496:RDS786496 RNN786496:RNO786496 RXJ786496:RXK786496 SHF786496:SHG786496 SRB786496:SRC786496 TAX786496:TAY786496 TKT786496:TKU786496 TUP786496:TUQ786496 UEL786496:UEM786496 UOH786496:UOI786496 UYD786496:UYE786496 VHZ786496:VIA786496 VRV786496:VRW786496 WBR786496:WBS786496 WLN786496:WLO786496 WVJ786496:WVK786496 B852032:C852032 IX852032:IY852032 ST852032:SU852032 ACP852032:ACQ852032 AML852032:AMM852032 AWH852032:AWI852032 BGD852032:BGE852032 BPZ852032:BQA852032 BZV852032:BZW852032 CJR852032:CJS852032 CTN852032:CTO852032 DDJ852032:DDK852032 DNF852032:DNG852032 DXB852032:DXC852032 EGX852032:EGY852032 EQT852032:EQU852032 FAP852032:FAQ852032 FKL852032:FKM852032 FUH852032:FUI852032 GED852032:GEE852032 GNZ852032:GOA852032 GXV852032:GXW852032 HHR852032:HHS852032 HRN852032:HRO852032 IBJ852032:IBK852032 ILF852032:ILG852032 IVB852032:IVC852032 JEX852032:JEY852032 JOT852032:JOU852032 JYP852032:JYQ852032 KIL852032:KIM852032 KSH852032:KSI852032 LCD852032:LCE852032 LLZ852032:LMA852032 LVV852032:LVW852032 MFR852032:MFS852032 MPN852032:MPO852032 MZJ852032:MZK852032 NJF852032:NJG852032 NTB852032:NTC852032 OCX852032:OCY852032 OMT852032:OMU852032 OWP852032:OWQ852032 PGL852032:PGM852032 PQH852032:PQI852032 QAD852032:QAE852032 QJZ852032:QKA852032 QTV852032:QTW852032 RDR852032:RDS852032 RNN852032:RNO852032 RXJ852032:RXK852032 SHF852032:SHG852032 SRB852032:SRC852032 TAX852032:TAY852032 TKT852032:TKU852032 TUP852032:TUQ852032 UEL852032:UEM852032 UOH852032:UOI852032 UYD852032:UYE852032 VHZ852032:VIA852032 VRV852032:VRW852032 WBR852032:WBS852032 WLN852032:WLO852032 WVJ852032:WVK852032 B917568:C917568 IX917568:IY917568 ST917568:SU917568 ACP917568:ACQ917568 AML917568:AMM917568 AWH917568:AWI917568 BGD917568:BGE917568 BPZ917568:BQA917568 BZV917568:BZW917568 CJR917568:CJS917568 CTN917568:CTO917568 DDJ917568:DDK917568 DNF917568:DNG917568 DXB917568:DXC917568 EGX917568:EGY917568 EQT917568:EQU917568 FAP917568:FAQ917568 FKL917568:FKM917568 FUH917568:FUI917568 GED917568:GEE917568 GNZ917568:GOA917568 GXV917568:GXW917568 HHR917568:HHS917568 HRN917568:HRO917568 IBJ917568:IBK917568 ILF917568:ILG917568 IVB917568:IVC917568 JEX917568:JEY917568 JOT917568:JOU917568 JYP917568:JYQ917568 KIL917568:KIM917568 KSH917568:KSI917568 LCD917568:LCE917568 LLZ917568:LMA917568 LVV917568:LVW917568 MFR917568:MFS917568 MPN917568:MPO917568 MZJ917568:MZK917568 NJF917568:NJG917568 NTB917568:NTC917568 OCX917568:OCY917568 OMT917568:OMU917568 OWP917568:OWQ917568 PGL917568:PGM917568 PQH917568:PQI917568 QAD917568:QAE917568 QJZ917568:QKA917568 QTV917568:QTW917568 RDR917568:RDS917568 RNN917568:RNO917568 RXJ917568:RXK917568 SHF917568:SHG917568 SRB917568:SRC917568 TAX917568:TAY917568 TKT917568:TKU917568 TUP917568:TUQ917568 UEL917568:UEM917568 UOH917568:UOI917568 UYD917568:UYE917568 VHZ917568:VIA917568 VRV917568:VRW917568 WBR917568:WBS917568 WLN917568:WLO917568 WVJ917568:WVK917568 B983104:C983104 IX983104:IY983104 ST983104:SU983104 ACP983104:ACQ983104 AML983104:AMM983104 AWH983104:AWI983104 BGD983104:BGE983104 BPZ983104:BQA983104 BZV983104:BZW983104 CJR983104:CJS983104 CTN983104:CTO983104 DDJ983104:DDK983104 DNF983104:DNG983104 DXB983104:DXC983104 EGX983104:EGY983104 EQT983104:EQU983104 FAP983104:FAQ983104 FKL983104:FKM983104 FUH983104:FUI983104 GED983104:GEE983104 GNZ983104:GOA983104 GXV983104:GXW983104 HHR983104:HHS983104 HRN983104:HRO983104 IBJ983104:IBK983104 ILF983104:ILG983104 IVB983104:IVC983104 JEX983104:JEY983104 JOT983104:JOU983104 JYP983104:JYQ983104 KIL983104:KIM983104 KSH983104:KSI983104 LCD983104:LCE983104 LLZ983104:LMA983104 LVV983104:LVW983104 MFR983104:MFS983104 MPN983104:MPO983104 MZJ983104:MZK983104 NJF983104:NJG983104 NTB983104:NTC983104 OCX983104:OCY983104 OMT983104:OMU983104 OWP983104:OWQ983104 PGL983104:PGM983104 PQH983104:PQI983104 QAD983104:QAE983104 QJZ983104:QKA983104 QTV983104:QTW983104 RDR983104:RDS983104 RNN983104:RNO983104 RXJ983104:RXK983104 SHF983104:SHG983104 SRB983104:SRC983104 TAX983104:TAY983104 TKT983104:TKU983104 TUP983104:TUQ983104 UEL983104:UEM983104 UOH983104:UOI983104 UYD983104:UYE983104 VHZ983104:VIA983104 VRV983104:VRW983104 WBR983104:WBS983104 WLN983104:WLO983104 WVJ983104:WVK983104 B65580:D65580 IX65580:IZ65580 ST65580:SV65580 ACP65580:ACR65580 AML65580:AMN65580 AWH65580:AWJ65580 BGD65580:BGF65580 BPZ65580:BQB65580 BZV65580:BZX65580 CJR65580:CJT65580 CTN65580:CTP65580 DDJ65580:DDL65580 DNF65580:DNH65580 DXB65580:DXD65580 EGX65580:EGZ65580 EQT65580:EQV65580 FAP65580:FAR65580 FKL65580:FKN65580 FUH65580:FUJ65580 GED65580:GEF65580 GNZ65580:GOB65580 GXV65580:GXX65580 HHR65580:HHT65580 HRN65580:HRP65580 IBJ65580:IBL65580 ILF65580:ILH65580 IVB65580:IVD65580 JEX65580:JEZ65580 JOT65580:JOV65580 JYP65580:JYR65580 KIL65580:KIN65580 KSH65580:KSJ65580 LCD65580:LCF65580 LLZ65580:LMB65580 LVV65580:LVX65580 MFR65580:MFT65580 MPN65580:MPP65580 MZJ65580:MZL65580 NJF65580:NJH65580 NTB65580:NTD65580 OCX65580:OCZ65580 OMT65580:OMV65580 OWP65580:OWR65580 PGL65580:PGN65580 PQH65580:PQJ65580 QAD65580:QAF65580 QJZ65580:QKB65580 QTV65580:QTX65580 RDR65580:RDT65580 RNN65580:RNP65580 RXJ65580:RXL65580 SHF65580:SHH65580 SRB65580:SRD65580 TAX65580:TAZ65580 TKT65580:TKV65580 TUP65580:TUR65580 UEL65580:UEN65580 UOH65580:UOJ65580 UYD65580:UYF65580 VHZ65580:VIB65580 VRV65580:VRX65580 WBR65580:WBT65580 WLN65580:WLP65580 WVJ65580:WVL65580 B131116:D131116 IX131116:IZ131116 ST131116:SV131116 ACP131116:ACR131116 AML131116:AMN131116 AWH131116:AWJ131116 BGD131116:BGF131116 BPZ131116:BQB131116 BZV131116:BZX131116 CJR131116:CJT131116 CTN131116:CTP131116 DDJ131116:DDL131116 DNF131116:DNH131116 DXB131116:DXD131116 EGX131116:EGZ131116 EQT131116:EQV131116 FAP131116:FAR131116 FKL131116:FKN131116 FUH131116:FUJ131116 GED131116:GEF131116 GNZ131116:GOB131116 GXV131116:GXX131116 HHR131116:HHT131116 HRN131116:HRP131116 IBJ131116:IBL131116 ILF131116:ILH131116 IVB131116:IVD131116 JEX131116:JEZ131116 JOT131116:JOV131116 JYP131116:JYR131116 KIL131116:KIN131116 KSH131116:KSJ131116 LCD131116:LCF131116 LLZ131116:LMB131116 LVV131116:LVX131116 MFR131116:MFT131116 MPN131116:MPP131116 MZJ131116:MZL131116 NJF131116:NJH131116 NTB131116:NTD131116 OCX131116:OCZ131116 OMT131116:OMV131116 OWP131116:OWR131116 PGL131116:PGN131116 PQH131116:PQJ131116 QAD131116:QAF131116 QJZ131116:QKB131116 QTV131116:QTX131116 RDR131116:RDT131116 RNN131116:RNP131116 RXJ131116:RXL131116 SHF131116:SHH131116 SRB131116:SRD131116 TAX131116:TAZ131116 TKT131116:TKV131116 TUP131116:TUR131116 UEL131116:UEN131116 UOH131116:UOJ131116 UYD131116:UYF131116 VHZ131116:VIB131116 VRV131116:VRX131116 WBR131116:WBT131116 WLN131116:WLP131116 WVJ131116:WVL131116 B196652:D196652 IX196652:IZ196652 ST196652:SV196652 ACP196652:ACR196652 AML196652:AMN196652 AWH196652:AWJ196652 BGD196652:BGF196652 BPZ196652:BQB196652 BZV196652:BZX196652 CJR196652:CJT196652 CTN196652:CTP196652 DDJ196652:DDL196652 DNF196652:DNH196652 DXB196652:DXD196652 EGX196652:EGZ196652 EQT196652:EQV196652 FAP196652:FAR196652 FKL196652:FKN196652 FUH196652:FUJ196652 GED196652:GEF196652 GNZ196652:GOB196652 GXV196652:GXX196652 HHR196652:HHT196652 HRN196652:HRP196652 IBJ196652:IBL196652 ILF196652:ILH196652 IVB196652:IVD196652 JEX196652:JEZ196652 JOT196652:JOV196652 JYP196652:JYR196652 KIL196652:KIN196652 KSH196652:KSJ196652 LCD196652:LCF196652 LLZ196652:LMB196652 LVV196652:LVX196652 MFR196652:MFT196652 MPN196652:MPP196652 MZJ196652:MZL196652 NJF196652:NJH196652 NTB196652:NTD196652 OCX196652:OCZ196652 OMT196652:OMV196652 OWP196652:OWR196652 PGL196652:PGN196652 PQH196652:PQJ196652 QAD196652:QAF196652 QJZ196652:QKB196652 QTV196652:QTX196652 RDR196652:RDT196652 RNN196652:RNP196652 RXJ196652:RXL196652 SHF196652:SHH196652 SRB196652:SRD196652 TAX196652:TAZ196652 TKT196652:TKV196652 TUP196652:TUR196652 UEL196652:UEN196652 UOH196652:UOJ196652 UYD196652:UYF196652 VHZ196652:VIB196652 VRV196652:VRX196652 WBR196652:WBT196652 WLN196652:WLP196652 WVJ196652:WVL196652 B262188:D262188 IX262188:IZ262188 ST262188:SV262188 ACP262188:ACR262188 AML262188:AMN262188 AWH262188:AWJ262188 BGD262188:BGF262188 BPZ262188:BQB262188 BZV262188:BZX262188 CJR262188:CJT262188 CTN262188:CTP262188 DDJ262188:DDL262188 DNF262188:DNH262188 DXB262188:DXD262188 EGX262188:EGZ262188 EQT262188:EQV262188 FAP262188:FAR262188 FKL262188:FKN262188 FUH262188:FUJ262188 GED262188:GEF262188 GNZ262188:GOB262188 GXV262188:GXX262188 HHR262188:HHT262188 HRN262188:HRP262188 IBJ262188:IBL262188 ILF262188:ILH262188 IVB262188:IVD262188 JEX262188:JEZ262188 JOT262188:JOV262188 JYP262188:JYR262188 KIL262188:KIN262188 KSH262188:KSJ262188 LCD262188:LCF262188 LLZ262188:LMB262188 LVV262188:LVX262188 MFR262188:MFT262188 MPN262188:MPP262188 MZJ262188:MZL262188 NJF262188:NJH262188 NTB262188:NTD262188 OCX262188:OCZ262188 OMT262188:OMV262188 OWP262188:OWR262188 PGL262188:PGN262188 PQH262188:PQJ262188 QAD262188:QAF262188 QJZ262188:QKB262188 QTV262188:QTX262188 RDR262188:RDT262188 RNN262188:RNP262188 RXJ262188:RXL262188 SHF262188:SHH262188 SRB262188:SRD262188 TAX262188:TAZ262188 TKT262188:TKV262188 TUP262188:TUR262188 UEL262188:UEN262188 UOH262188:UOJ262188 UYD262188:UYF262188 VHZ262188:VIB262188 VRV262188:VRX262188 WBR262188:WBT262188 WLN262188:WLP262188 WVJ262188:WVL262188 B327724:D327724 IX327724:IZ327724 ST327724:SV327724 ACP327724:ACR327724 AML327724:AMN327724 AWH327724:AWJ327724 BGD327724:BGF327724 BPZ327724:BQB327724 BZV327724:BZX327724 CJR327724:CJT327724 CTN327724:CTP327724 DDJ327724:DDL327724 DNF327724:DNH327724 DXB327724:DXD327724 EGX327724:EGZ327724 EQT327724:EQV327724 FAP327724:FAR327724 FKL327724:FKN327724 FUH327724:FUJ327724 GED327724:GEF327724 GNZ327724:GOB327724 GXV327724:GXX327724 HHR327724:HHT327724 HRN327724:HRP327724 IBJ327724:IBL327724 ILF327724:ILH327724 IVB327724:IVD327724 JEX327724:JEZ327724 JOT327724:JOV327724 JYP327724:JYR327724 KIL327724:KIN327724 KSH327724:KSJ327724 LCD327724:LCF327724 LLZ327724:LMB327724 LVV327724:LVX327724 MFR327724:MFT327724 MPN327724:MPP327724 MZJ327724:MZL327724 NJF327724:NJH327724 NTB327724:NTD327724 OCX327724:OCZ327724 OMT327724:OMV327724 OWP327724:OWR327724 PGL327724:PGN327724 PQH327724:PQJ327724 QAD327724:QAF327724 QJZ327724:QKB327724 QTV327724:QTX327724 RDR327724:RDT327724 RNN327724:RNP327724 RXJ327724:RXL327724 SHF327724:SHH327724 SRB327724:SRD327724 TAX327724:TAZ327724 TKT327724:TKV327724 TUP327724:TUR327724 UEL327724:UEN327724 UOH327724:UOJ327724 UYD327724:UYF327724 VHZ327724:VIB327724 VRV327724:VRX327724 WBR327724:WBT327724 WLN327724:WLP327724 WVJ327724:WVL327724 B393260:D393260 IX393260:IZ393260 ST393260:SV393260 ACP393260:ACR393260 AML393260:AMN393260 AWH393260:AWJ393260 BGD393260:BGF393260 BPZ393260:BQB393260 BZV393260:BZX393260 CJR393260:CJT393260 CTN393260:CTP393260 DDJ393260:DDL393260 DNF393260:DNH393260 DXB393260:DXD393260 EGX393260:EGZ393260 EQT393260:EQV393260 FAP393260:FAR393260 FKL393260:FKN393260 FUH393260:FUJ393260 GED393260:GEF393260 GNZ393260:GOB393260 GXV393260:GXX393260 HHR393260:HHT393260 HRN393260:HRP393260 IBJ393260:IBL393260 ILF393260:ILH393260 IVB393260:IVD393260 JEX393260:JEZ393260 JOT393260:JOV393260 JYP393260:JYR393260 KIL393260:KIN393260 KSH393260:KSJ393260 LCD393260:LCF393260 LLZ393260:LMB393260 LVV393260:LVX393260 MFR393260:MFT393260 MPN393260:MPP393260 MZJ393260:MZL393260 NJF393260:NJH393260 NTB393260:NTD393260 OCX393260:OCZ393260 OMT393260:OMV393260 OWP393260:OWR393260 PGL393260:PGN393260 PQH393260:PQJ393260 QAD393260:QAF393260 QJZ393260:QKB393260 QTV393260:QTX393260 RDR393260:RDT393260 RNN393260:RNP393260 RXJ393260:RXL393260 SHF393260:SHH393260 SRB393260:SRD393260 TAX393260:TAZ393260 TKT393260:TKV393260 TUP393260:TUR393260 UEL393260:UEN393260 UOH393260:UOJ393260 UYD393260:UYF393260 VHZ393260:VIB393260 VRV393260:VRX393260 WBR393260:WBT393260 WLN393260:WLP393260 WVJ393260:WVL393260 B458796:D458796 IX458796:IZ458796 ST458796:SV458796 ACP458796:ACR458796 AML458796:AMN458796 AWH458796:AWJ458796 BGD458796:BGF458796 BPZ458796:BQB458796 BZV458796:BZX458796 CJR458796:CJT458796 CTN458796:CTP458796 DDJ458796:DDL458796 DNF458796:DNH458796 DXB458796:DXD458796 EGX458796:EGZ458796 EQT458796:EQV458796 FAP458796:FAR458796 FKL458796:FKN458796 FUH458796:FUJ458796 GED458796:GEF458796 GNZ458796:GOB458796 GXV458796:GXX458796 HHR458796:HHT458796 HRN458796:HRP458796 IBJ458796:IBL458796 ILF458796:ILH458796 IVB458796:IVD458796 JEX458796:JEZ458796 JOT458796:JOV458796 JYP458796:JYR458796 KIL458796:KIN458796 KSH458796:KSJ458796 LCD458796:LCF458796 LLZ458796:LMB458796 LVV458796:LVX458796 MFR458796:MFT458796 MPN458796:MPP458796 MZJ458796:MZL458796 NJF458796:NJH458796 NTB458796:NTD458796 OCX458796:OCZ458796 OMT458796:OMV458796 OWP458796:OWR458796 PGL458796:PGN458796 PQH458796:PQJ458796 QAD458796:QAF458796 QJZ458796:QKB458796 QTV458796:QTX458796 RDR458796:RDT458796 RNN458796:RNP458796 RXJ458796:RXL458796 SHF458796:SHH458796 SRB458796:SRD458796 TAX458796:TAZ458796 TKT458796:TKV458796 TUP458796:TUR458796 UEL458796:UEN458796 UOH458796:UOJ458796 UYD458796:UYF458796 VHZ458796:VIB458796 VRV458796:VRX458796 WBR458796:WBT458796 WLN458796:WLP458796 WVJ458796:WVL458796 B524332:D524332 IX524332:IZ524332 ST524332:SV524332 ACP524332:ACR524332 AML524332:AMN524332 AWH524332:AWJ524332 BGD524332:BGF524332 BPZ524332:BQB524332 BZV524332:BZX524332 CJR524332:CJT524332 CTN524332:CTP524332 DDJ524332:DDL524332 DNF524332:DNH524332 DXB524332:DXD524332 EGX524332:EGZ524332 EQT524332:EQV524332 FAP524332:FAR524332 FKL524332:FKN524332 FUH524332:FUJ524332 GED524332:GEF524332 GNZ524332:GOB524332 GXV524332:GXX524332 HHR524332:HHT524332 HRN524332:HRP524332 IBJ524332:IBL524332 ILF524332:ILH524332 IVB524332:IVD524332 JEX524332:JEZ524332 JOT524332:JOV524332 JYP524332:JYR524332 KIL524332:KIN524332 KSH524332:KSJ524332 LCD524332:LCF524332 LLZ524332:LMB524332 LVV524332:LVX524332 MFR524332:MFT524332 MPN524332:MPP524332 MZJ524332:MZL524332 NJF524332:NJH524332 NTB524332:NTD524332 OCX524332:OCZ524332 OMT524332:OMV524332 OWP524332:OWR524332 PGL524332:PGN524332 PQH524332:PQJ524332 QAD524332:QAF524332 QJZ524332:QKB524332 QTV524332:QTX524332 RDR524332:RDT524332 RNN524332:RNP524332 RXJ524332:RXL524332 SHF524332:SHH524332 SRB524332:SRD524332 TAX524332:TAZ524332 TKT524332:TKV524332 TUP524332:TUR524332 UEL524332:UEN524332 UOH524332:UOJ524332 UYD524332:UYF524332 VHZ524332:VIB524332 VRV524332:VRX524332 WBR524332:WBT524332 WLN524332:WLP524332 WVJ524332:WVL524332 B589868:D589868 IX589868:IZ589868 ST589868:SV589868 ACP589868:ACR589868 AML589868:AMN589868 AWH589868:AWJ589868 BGD589868:BGF589868 BPZ589868:BQB589868 BZV589868:BZX589868 CJR589868:CJT589868 CTN589868:CTP589868 DDJ589868:DDL589868 DNF589868:DNH589868 DXB589868:DXD589868 EGX589868:EGZ589868 EQT589868:EQV589868 FAP589868:FAR589868 FKL589868:FKN589868 FUH589868:FUJ589868 GED589868:GEF589868 GNZ589868:GOB589868 GXV589868:GXX589868 HHR589868:HHT589868 HRN589868:HRP589868 IBJ589868:IBL589868 ILF589868:ILH589868 IVB589868:IVD589868 JEX589868:JEZ589868 JOT589868:JOV589868 JYP589868:JYR589868 KIL589868:KIN589868 KSH589868:KSJ589868 LCD589868:LCF589868 LLZ589868:LMB589868 LVV589868:LVX589868 MFR589868:MFT589868 MPN589868:MPP589868 MZJ589868:MZL589868 NJF589868:NJH589868 NTB589868:NTD589868 OCX589868:OCZ589868 OMT589868:OMV589868 OWP589868:OWR589868 PGL589868:PGN589868 PQH589868:PQJ589868 QAD589868:QAF589868 QJZ589868:QKB589868 QTV589868:QTX589868 RDR589868:RDT589868 RNN589868:RNP589868 RXJ589868:RXL589868 SHF589868:SHH589868 SRB589868:SRD589868 TAX589868:TAZ589868 TKT589868:TKV589868 TUP589868:TUR589868 UEL589868:UEN589868 UOH589868:UOJ589868 UYD589868:UYF589868 VHZ589868:VIB589868 VRV589868:VRX589868 WBR589868:WBT589868 WLN589868:WLP589868 WVJ589868:WVL589868 B655404:D655404 IX655404:IZ655404 ST655404:SV655404 ACP655404:ACR655404 AML655404:AMN655404 AWH655404:AWJ655404 BGD655404:BGF655404 BPZ655404:BQB655404 BZV655404:BZX655404 CJR655404:CJT655404 CTN655404:CTP655404 DDJ655404:DDL655404 DNF655404:DNH655404 DXB655404:DXD655404 EGX655404:EGZ655404 EQT655404:EQV655404 FAP655404:FAR655404 FKL655404:FKN655404 FUH655404:FUJ655404 GED655404:GEF655404 GNZ655404:GOB655404 GXV655404:GXX655404 HHR655404:HHT655404 HRN655404:HRP655404 IBJ655404:IBL655404 ILF655404:ILH655404 IVB655404:IVD655404 JEX655404:JEZ655404 JOT655404:JOV655404 JYP655404:JYR655404 KIL655404:KIN655404 KSH655404:KSJ655404 LCD655404:LCF655404 LLZ655404:LMB655404 LVV655404:LVX655404 MFR655404:MFT655404 MPN655404:MPP655404 MZJ655404:MZL655404 NJF655404:NJH655404 NTB655404:NTD655404 OCX655404:OCZ655404 OMT655404:OMV655404 OWP655404:OWR655404 PGL655404:PGN655404 PQH655404:PQJ655404 QAD655404:QAF655404 QJZ655404:QKB655404 QTV655404:QTX655404 RDR655404:RDT655404 RNN655404:RNP655404 RXJ655404:RXL655404 SHF655404:SHH655404 SRB655404:SRD655404 TAX655404:TAZ655404 TKT655404:TKV655404 TUP655404:TUR655404 UEL655404:UEN655404 UOH655404:UOJ655404 UYD655404:UYF655404 VHZ655404:VIB655404 VRV655404:VRX655404 WBR655404:WBT655404 WLN655404:WLP655404 WVJ655404:WVL655404 B720940:D720940 IX720940:IZ720940 ST720940:SV720940 ACP720940:ACR720940 AML720940:AMN720940 AWH720940:AWJ720940 BGD720940:BGF720940 BPZ720940:BQB720940 BZV720940:BZX720940 CJR720940:CJT720940 CTN720940:CTP720940 DDJ720940:DDL720940 DNF720940:DNH720940 DXB720940:DXD720940 EGX720940:EGZ720940 EQT720940:EQV720940 FAP720940:FAR720940 FKL720940:FKN720940 FUH720940:FUJ720940 GED720940:GEF720940 GNZ720940:GOB720940 GXV720940:GXX720940 HHR720940:HHT720940 HRN720940:HRP720940 IBJ720940:IBL720940 ILF720940:ILH720940 IVB720940:IVD720940 JEX720940:JEZ720940 JOT720940:JOV720940 JYP720940:JYR720940 KIL720940:KIN720940 KSH720940:KSJ720940 LCD720940:LCF720940 LLZ720940:LMB720940 LVV720940:LVX720940 MFR720940:MFT720940 MPN720940:MPP720940 MZJ720940:MZL720940 NJF720940:NJH720940 NTB720940:NTD720940 OCX720940:OCZ720940 OMT720940:OMV720940 OWP720940:OWR720940 PGL720940:PGN720940 PQH720940:PQJ720940 QAD720940:QAF720940 QJZ720940:QKB720940 QTV720940:QTX720940 RDR720940:RDT720940 RNN720940:RNP720940 RXJ720940:RXL720940 SHF720940:SHH720940 SRB720940:SRD720940 TAX720940:TAZ720940 TKT720940:TKV720940 TUP720940:TUR720940 UEL720940:UEN720940 UOH720940:UOJ720940 UYD720940:UYF720940 VHZ720940:VIB720940 VRV720940:VRX720940 WBR720940:WBT720940 WLN720940:WLP720940 WVJ720940:WVL720940 B786476:D786476 IX786476:IZ786476 ST786476:SV786476 ACP786476:ACR786476 AML786476:AMN786476 AWH786476:AWJ786476 BGD786476:BGF786476 BPZ786476:BQB786476 BZV786476:BZX786476 CJR786476:CJT786476 CTN786476:CTP786476 DDJ786476:DDL786476 DNF786476:DNH786476 DXB786476:DXD786476 EGX786476:EGZ786476 EQT786476:EQV786476 FAP786476:FAR786476 FKL786476:FKN786476 FUH786476:FUJ786476 GED786476:GEF786476 GNZ786476:GOB786476 GXV786476:GXX786476 HHR786476:HHT786476 HRN786476:HRP786476 IBJ786476:IBL786476 ILF786476:ILH786476 IVB786476:IVD786476 JEX786476:JEZ786476 JOT786476:JOV786476 JYP786476:JYR786476 KIL786476:KIN786476 KSH786476:KSJ786476 LCD786476:LCF786476 LLZ786476:LMB786476 LVV786476:LVX786476 MFR786476:MFT786476 MPN786476:MPP786476 MZJ786476:MZL786476 NJF786476:NJH786476 NTB786476:NTD786476 OCX786476:OCZ786476 OMT786476:OMV786476 OWP786476:OWR786476 PGL786476:PGN786476 PQH786476:PQJ786476 QAD786476:QAF786476 QJZ786476:QKB786476 QTV786476:QTX786476 RDR786476:RDT786476 RNN786476:RNP786476 RXJ786476:RXL786476 SHF786476:SHH786476 SRB786476:SRD786476 TAX786476:TAZ786476 TKT786476:TKV786476 TUP786476:TUR786476 UEL786476:UEN786476 UOH786476:UOJ786476 UYD786476:UYF786476 VHZ786476:VIB786476 VRV786476:VRX786476 WBR786476:WBT786476 WLN786476:WLP786476 WVJ786476:WVL786476 B852012:D852012 IX852012:IZ852012 ST852012:SV852012 ACP852012:ACR852012 AML852012:AMN852012 AWH852012:AWJ852012 BGD852012:BGF852012 BPZ852012:BQB852012 BZV852012:BZX852012 CJR852012:CJT852012 CTN852012:CTP852012 DDJ852012:DDL852012 DNF852012:DNH852012 DXB852012:DXD852012 EGX852012:EGZ852012 EQT852012:EQV852012 FAP852012:FAR852012 FKL852012:FKN852012 FUH852012:FUJ852012 GED852012:GEF852012 GNZ852012:GOB852012 GXV852012:GXX852012 HHR852012:HHT852012 HRN852012:HRP852012 IBJ852012:IBL852012 ILF852012:ILH852012 IVB852012:IVD852012 JEX852012:JEZ852012 JOT852012:JOV852012 JYP852012:JYR852012 KIL852012:KIN852012 KSH852012:KSJ852012 LCD852012:LCF852012 LLZ852012:LMB852012 LVV852012:LVX852012 MFR852012:MFT852012 MPN852012:MPP852012 MZJ852012:MZL852012 NJF852012:NJH852012 NTB852012:NTD852012 OCX852012:OCZ852012 OMT852012:OMV852012 OWP852012:OWR852012 PGL852012:PGN852012 PQH852012:PQJ852012 QAD852012:QAF852012 QJZ852012:QKB852012 QTV852012:QTX852012 RDR852012:RDT852012 RNN852012:RNP852012 RXJ852012:RXL852012 SHF852012:SHH852012 SRB852012:SRD852012 TAX852012:TAZ852012 TKT852012:TKV852012 TUP852012:TUR852012 UEL852012:UEN852012 UOH852012:UOJ852012 UYD852012:UYF852012 VHZ852012:VIB852012 VRV852012:VRX852012 WBR852012:WBT852012 WLN852012:WLP852012 WVJ852012:WVL852012 B917548:D917548 IX917548:IZ917548 ST917548:SV917548 ACP917548:ACR917548 AML917548:AMN917548 AWH917548:AWJ917548 BGD917548:BGF917548 BPZ917548:BQB917548 BZV917548:BZX917548 CJR917548:CJT917548 CTN917548:CTP917548 DDJ917548:DDL917548 DNF917548:DNH917548 DXB917548:DXD917548 EGX917548:EGZ917548 EQT917548:EQV917548 FAP917548:FAR917548 FKL917548:FKN917548 FUH917548:FUJ917548 GED917548:GEF917548 GNZ917548:GOB917548 GXV917548:GXX917548 HHR917548:HHT917548 HRN917548:HRP917548 IBJ917548:IBL917548 ILF917548:ILH917548 IVB917548:IVD917548 JEX917548:JEZ917548 JOT917548:JOV917548 JYP917548:JYR917548 KIL917548:KIN917548 KSH917548:KSJ917548 LCD917548:LCF917548 LLZ917548:LMB917548 LVV917548:LVX917548 MFR917548:MFT917548 MPN917548:MPP917548 MZJ917548:MZL917548 NJF917548:NJH917548 NTB917548:NTD917548 OCX917548:OCZ917548 OMT917548:OMV917548 OWP917548:OWR917548 PGL917548:PGN917548 PQH917548:PQJ917548 QAD917548:QAF917548 QJZ917548:QKB917548 QTV917548:QTX917548 RDR917548:RDT917548 RNN917548:RNP917548 RXJ917548:RXL917548 SHF917548:SHH917548 SRB917548:SRD917548 TAX917548:TAZ917548 TKT917548:TKV917548 TUP917548:TUR917548 UEL917548:UEN917548 UOH917548:UOJ917548 UYD917548:UYF917548 VHZ917548:VIB917548 VRV917548:VRX917548 WBR917548:WBT917548 WLN917548:WLP917548 WVJ917548:WVL917548 B983084:D983084 IX983084:IZ983084 ST983084:SV983084 ACP983084:ACR983084 AML983084:AMN983084 AWH983084:AWJ983084 BGD983084:BGF983084 BPZ983084:BQB983084 BZV983084:BZX983084 CJR983084:CJT983084 CTN983084:CTP983084 DDJ983084:DDL983084 DNF983084:DNH983084 DXB983084:DXD983084 EGX983084:EGZ983084 EQT983084:EQV983084 FAP983084:FAR983084 FKL983084:FKN983084 FUH983084:FUJ983084 GED983084:GEF983084 GNZ983084:GOB983084 GXV983084:GXX983084 HHR983084:HHT983084 HRN983084:HRP983084 IBJ983084:IBL983084 ILF983084:ILH983084 IVB983084:IVD983084 JEX983084:JEZ983084 JOT983084:JOV983084 JYP983084:JYR983084 KIL983084:KIN983084 KSH983084:KSJ983084 LCD983084:LCF983084 LLZ983084:LMB983084 LVV983084:LVX983084 MFR983084:MFT983084 MPN983084:MPP983084 MZJ983084:MZL983084 NJF983084:NJH983084 NTB983084:NTD983084 OCX983084:OCZ983084 OMT983084:OMV983084 OWP983084:OWR983084 PGL983084:PGN983084 PQH983084:PQJ983084 QAD983084:QAF983084 QJZ983084:QKB983084 QTV983084:QTX983084 RDR983084:RDT983084 RNN983084:RNP983084 RXJ983084:RXL983084 SHF983084:SHH983084 SRB983084:SRD983084 TAX983084:TAZ983084 TKT983084:TKV983084 TUP983084:TUR983084 UEL983084:UEN983084 UOH983084:UOJ983084 UYD983084:UYF983084 VHZ983084:VIB983084 VRV983084:VRX983084 WBR983084:WBT983084 WLN983084:WLP983084 WVJ983084:WVL983084 E65534 JA65534 SW65534 ACS65534 AMO65534 AWK65534 BGG65534 BQC65534 BZY65534 CJU65534 CTQ65534 DDM65534 DNI65534 DXE65534 EHA65534 EQW65534 FAS65534 FKO65534 FUK65534 GEG65534 GOC65534 GXY65534 HHU65534 HRQ65534 IBM65534 ILI65534 IVE65534 JFA65534 JOW65534 JYS65534 KIO65534 KSK65534 LCG65534 LMC65534 LVY65534 MFU65534 MPQ65534 MZM65534 NJI65534 NTE65534 ODA65534 OMW65534 OWS65534 PGO65534 PQK65534 QAG65534 QKC65534 QTY65534 RDU65534 RNQ65534 RXM65534 SHI65534 SRE65534 TBA65534 TKW65534 TUS65534 UEO65534 UOK65534 UYG65534 VIC65534 VRY65534 WBU65534 WLQ65534 WVM65534 E131070 JA131070 SW131070 ACS131070 AMO131070 AWK131070 BGG131070 BQC131070 BZY131070 CJU131070 CTQ131070 DDM131070 DNI131070 DXE131070 EHA131070 EQW131070 FAS131070 FKO131070 FUK131070 GEG131070 GOC131070 GXY131070 HHU131070 HRQ131070 IBM131070 ILI131070 IVE131070 JFA131070 JOW131070 JYS131070 KIO131070 KSK131070 LCG131070 LMC131070 LVY131070 MFU131070 MPQ131070 MZM131070 NJI131070 NTE131070 ODA131070 OMW131070 OWS131070 PGO131070 PQK131070 QAG131070 QKC131070 QTY131070 RDU131070 RNQ131070 RXM131070 SHI131070 SRE131070 TBA131070 TKW131070 TUS131070 UEO131070 UOK131070 UYG131070 VIC131070 VRY131070 WBU131070 WLQ131070 WVM131070 E196606 JA196606 SW196606 ACS196606 AMO196606 AWK196606 BGG196606 BQC196606 BZY196606 CJU196606 CTQ196606 DDM196606 DNI196606 DXE196606 EHA196606 EQW196606 FAS196606 FKO196606 FUK196606 GEG196606 GOC196606 GXY196606 HHU196606 HRQ196606 IBM196606 ILI196606 IVE196606 JFA196606 JOW196606 JYS196606 KIO196606 KSK196606 LCG196606 LMC196606 LVY196606 MFU196606 MPQ196606 MZM196606 NJI196606 NTE196606 ODA196606 OMW196606 OWS196606 PGO196606 PQK196606 QAG196606 QKC196606 QTY196606 RDU196606 RNQ196606 RXM196606 SHI196606 SRE196606 TBA196606 TKW196606 TUS196606 UEO196606 UOK196606 UYG196606 VIC196606 VRY196606 WBU196606 WLQ196606 WVM196606 E262142 JA262142 SW262142 ACS262142 AMO262142 AWK262142 BGG262142 BQC262142 BZY262142 CJU262142 CTQ262142 DDM262142 DNI262142 DXE262142 EHA262142 EQW262142 FAS262142 FKO262142 FUK262142 GEG262142 GOC262142 GXY262142 HHU262142 HRQ262142 IBM262142 ILI262142 IVE262142 JFA262142 JOW262142 JYS262142 KIO262142 KSK262142 LCG262142 LMC262142 LVY262142 MFU262142 MPQ262142 MZM262142 NJI262142 NTE262142 ODA262142 OMW262142 OWS262142 PGO262142 PQK262142 QAG262142 QKC262142 QTY262142 RDU262142 RNQ262142 RXM262142 SHI262142 SRE262142 TBA262142 TKW262142 TUS262142 UEO262142 UOK262142 UYG262142 VIC262142 VRY262142 WBU262142 WLQ262142 WVM262142 E327678 JA327678 SW327678 ACS327678 AMO327678 AWK327678 BGG327678 BQC327678 BZY327678 CJU327678 CTQ327678 DDM327678 DNI327678 DXE327678 EHA327678 EQW327678 FAS327678 FKO327678 FUK327678 GEG327678 GOC327678 GXY327678 HHU327678 HRQ327678 IBM327678 ILI327678 IVE327678 JFA327678 JOW327678 JYS327678 KIO327678 KSK327678 LCG327678 LMC327678 LVY327678 MFU327678 MPQ327678 MZM327678 NJI327678 NTE327678 ODA327678 OMW327678 OWS327678 PGO327678 PQK327678 QAG327678 QKC327678 QTY327678 RDU327678 RNQ327678 RXM327678 SHI327678 SRE327678 TBA327678 TKW327678 TUS327678 UEO327678 UOK327678 UYG327678 VIC327678 VRY327678 WBU327678 WLQ327678 WVM327678 E393214 JA393214 SW393214 ACS393214 AMO393214 AWK393214 BGG393214 BQC393214 BZY393214 CJU393214 CTQ393214 DDM393214 DNI393214 DXE393214 EHA393214 EQW393214 FAS393214 FKO393214 FUK393214 GEG393214 GOC393214 GXY393214 HHU393214 HRQ393214 IBM393214 ILI393214 IVE393214 JFA393214 JOW393214 JYS393214 KIO393214 KSK393214 LCG393214 LMC393214 LVY393214 MFU393214 MPQ393214 MZM393214 NJI393214 NTE393214 ODA393214 OMW393214 OWS393214 PGO393214 PQK393214 QAG393214 QKC393214 QTY393214 RDU393214 RNQ393214 RXM393214 SHI393214 SRE393214 TBA393214 TKW393214 TUS393214 UEO393214 UOK393214 UYG393214 VIC393214 VRY393214 WBU393214 WLQ393214 WVM393214 E458750 JA458750 SW458750 ACS458750 AMO458750 AWK458750 BGG458750 BQC458750 BZY458750 CJU458750 CTQ458750 DDM458750 DNI458750 DXE458750 EHA458750 EQW458750 FAS458750 FKO458750 FUK458750 GEG458750 GOC458750 GXY458750 HHU458750 HRQ458750 IBM458750 ILI458750 IVE458750 JFA458750 JOW458750 JYS458750 KIO458750 KSK458750 LCG458750 LMC458750 LVY458750 MFU458750 MPQ458750 MZM458750 NJI458750 NTE458750 ODA458750 OMW458750 OWS458750 PGO458750 PQK458750 QAG458750 QKC458750 QTY458750 RDU458750 RNQ458750 RXM458750 SHI458750 SRE458750 TBA458750 TKW458750 TUS458750 UEO458750 UOK458750 UYG458750 VIC458750 VRY458750 WBU458750 WLQ458750 WVM458750 E524286 JA524286 SW524286 ACS524286 AMO524286 AWK524286 BGG524286 BQC524286 BZY524286 CJU524286 CTQ524286 DDM524286 DNI524286 DXE524286 EHA524286 EQW524286 FAS524286 FKO524286 FUK524286 GEG524286 GOC524286 GXY524286 HHU524286 HRQ524286 IBM524286 ILI524286 IVE524286 JFA524286 JOW524286 JYS524286 KIO524286 KSK524286 LCG524286 LMC524286 LVY524286 MFU524286 MPQ524286 MZM524286 NJI524286 NTE524286 ODA524286 OMW524286 OWS524286 PGO524286 PQK524286 QAG524286 QKC524286 QTY524286 RDU524286 RNQ524286 RXM524286 SHI524286 SRE524286 TBA524286 TKW524286 TUS524286 UEO524286 UOK524286 UYG524286 VIC524286 VRY524286 WBU524286 WLQ524286 WVM524286 E589822 JA589822 SW589822 ACS589822 AMO589822 AWK589822 BGG589822 BQC589822 BZY589822 CJU589822 CTQ589822 DDM589822 DNI589822 DXE589822 EHA589822 EQW589822 FAS589822 FKO589822 FUK589822 GEG589822 GOC589822 GXY589822 HHU589822 HRQ589822 IBM589822 ILI589822 IVE589822 JFA589822 JOW589822 JYS589822 KIO589822 KSK589822 LCG589822 LMC589822 LVY589822 MFU589822 MPQ589822 MZM589822 NJI589822 NTE589822 ODA589822 OMW589822 OWS589822 PGO589822 PQK589822 QAG589822 QKC589822 QTY589822 RDU589822 RNQ589822 RXM589822 SHI589822 SRE589822 TBA589822 TKW589822 TUS589822 UEO589822 UOK589822 UYG589822 VIC589822 VRY589822 WBU589822 WLQ589822 WVM589822 E655358 JA655358 SW655358 ACS655358 AMO655358 AWK655358 BGG655358 BQC655358 BZY655358 CJU655358 CTQ655358 DDM655358 DNI655358 DXE655358 EHA655358 EQW655358 FAS655358 FKO655358 FUK655358 GEG655358 GOC655358 GXY655358 HHU655358 HRQ655358 IBM655358 ILI655358 IVE655358 JFA655358 JOW655358 JYS655358 KIO655358 KSK655358 LCG655358 LMC655358 LVY655358 MFU655358 MPQ655358 MZM655358 NJI655358 NTE655358 ODA655358 OMW655358 OWS655358 PGO655358 PQK655358 QAG655358 QKC655358 QTY655358 RDU655358 RNQ655358 RXM655358 SHI655358 SRE655358 TBA655358 TKW655358 TUS655358 UEO655358 UOK655358 UYG655358 VIC655358 VRY655358 WBU655358 WLQ655358 WVM655358 E720894 JA720894 SW720894 ACS720894 AMO720894 AWK720894 BGG720894 BQC720894 BZY720894 CJU720894 CTQ720894 DDM720894 DNI720894 DXE720894 EHA720894 EQW720894 FAS720894 FKO720894 FUK720894 GEG720894 GOC720894 GXY720894 HHU720894 HRQ720894 IBM720894 ILI720894 IVE720894 JFA720894 JOW720894 JYS720894 KIO720894 KSK720894 LCG720894 LMC720894 LVY720894 MFU720894 MPQ720894 MZM720894 NJI720894 NTE720894 ODA720894 OMW720894 OWS720894 PGO720894 PQK720894 QAG720894 QKC720894 QTY720894 RDU720894 RNQ720894 RXM720894 SHI720894 SRE720894 TBA720894 TKW720894 TUS720894 UEO720894 UOK720894 UYG720894 VIC720894 VRY720894 WBU720894 WLQ720894 WVM720894 E786430 JA786430 SW786430 ACS786430 AMO786430 AWK786430 BGG786430 BQC786430 BZY786430 CJU786430 CTQ786430 DDM786430 DNI786430 DXE786430 EHA786430 EQW786430 FAS786430 FKO786430 FUK786430 GEG786430 GOC786430 GXY786430 HHU786430 HRQ786430 IBM786430 ILI786430 IVE786430 JFA786430 JOW786430 JYS786430 KIO786430 KSK786430 LCG786430 LMC786430 LVY786430 MFU786430 MPQ786430 MZM786430 NJI786430 NTE786430 ODA786430 OMW786430 OWS786430 PGO786430 PQK786430 QAG786430 QKC786430 QTY786430 RDU786430 RNQ786430 RXM786430 SHI786430 SRE786430 TBA786430 TKW786430 TUS786430 UEO786430 UOK786430 UYG786430 VIC786430 VRY786430 WBU786430 WLQ786430 WVM786430 E851966 JA851966 SW851966 ACS851966 AMO851966 AWK851966 BGG851966 BQC851966 BZY851966 CJU851966 CTQ851966 DDM851966 DNI851966 DXE851966 EHA851966 EQW851966 FAS851966 FKO851966 FUK851966 GEG851966 GOC851966 GXY851966 HHU851966 HRQ851966 IBM851966 ILI851966 IVE851966 JFA851966 JOW851966 JYS851966 KIO851966 KSK851966 LCG851966 LMC851966 LVY851966 MFU851966 MPQ851966 MZM851966 NJI851966 NTE851966 ODA851966 OMW851966 OWS851966 PGO851966 PQK851966 QAG851966 QKC851966 QTY851966 RDU851966 RNQ851966 RXM851966 SHI851966 SRE851966 TBA851966 TKW851966 TUS851966 UEO851966 UOK851966 UYG851966 VIC851966 VRY851966 WBU851966 WLQ851966 WVM851966 E917502 JA917502 SW917502 ACS917502 AMO917502 AWK917502 BGG917502 BQC917502 BZY917502 CJU917502 CTQ917502 DDM917502 DNI917502 DXE917502 EHA917502 EQW917502 FAS917502 FKO917502 FUK917502 GEG917502 GOC917502 GXY917502 HHU917502 HRQ917502 IBM917502 ILI917502 IVE917502 JFA917502 JOW917502 JYS917502 KIO917502 KSK917502 LCG917502 LMC917502 LVY917502 MFU917502 MPQ917502 MZM917502 NJI917502 NTE917502 ODA917502 OMW917502 OWS917502 PGO917502 PQK917502 QAG917502 QKC917502 QTY917502 RDU917502 RNQ917502 RXM917502 SHI917502 SRE917502 TBA917502 TKW917502 TUS917502 UEO917502 UOK917502 UYG917502 VIC917502 VRY917502 WBU917502 WLQ917502 WVM917502 E983038 JA983038 SW983038 ACS983038 AMO983038 AWK983038 BGG983038 BQC983038 BZY983038 CJU983038 CTQ983038 DDM983038 DNI983038 DXE983038 EHA983038 EQW983038 FAS983038 FKO983038 FUK983038 GEG983038 GOC983038 GXY983038 HHU983038 HRQ983038 IBM983038 ILI983038 IVE983038 JFA983038 JOW983038 JYS983038 KIO983038 KSK983038 LCG983038 LMC983038 LVY983038 MFU983038 MPQ983038 MZM983038 NJI983038 NTE983038 ODA983038 OMW983038 OWS983038 PGO983038 PQK983038 QAG983038 QKC983038 QTY983038 RDU983038 RNQ983038 RXM983038 SHI983038 SRE983038 TBA983038 TKW983038 TUS983038 UEO983038 UOK983038 UYG983038 VIC983038 VRY983038 WBU983038 WLQ983038 WVM983038 B65534:C65534 IX65534:IY65534 ST65534:SU65534 ACP65534:ACQ65534 AML65534:AMM65534 AWH65534:AWI65534 BGD65534:BGE65534 BPZ65534:BQA65534 BZV65534:BZW65534 CJR65534:CJS65534 CTN65534:CTO65534 DDJ65534:DDK65534 DNF65534:DNG65534 DXB65534:DXC65534 EGX65534:EGY65534 EQT65534:EQU65534 FAP65534:FAQ65534 FKL65534:FKM65534 FUH65534:FUI65534 GED65534:GEE65534 GNZ65534:GOA65534 GXV65534:GXW65534 HHR65534:HHS65534 HRN65534:HRO65534 IBJ65534:IBK65534 ILF65534:ILG65534 IVB65534:IVC65534 JEX65534:JEY65534 JOT65534:JOU65534 JYP65534:JYQ65534 KIL65534:KIM65534 KSH65534:KSI65534 LCD65534:LCE65534 LLZ65534:LMA65534 LVV65534:LVW65534 MFR65534:MFS65534 MPN65534:MPO65534 MZJ65534:MZK65534 NJF65534:NJG65534 NTB65534:NTC65534 OCX65534:OCY65534 OMT65534:OMU65534 OWP65534:OWQ65534 PGL65534:PGM65534 PQH65534:PQI65534 QAD65534:QAE65534 QJZ65534:QKA65534 QTV65534:QTW65534 RDR65534:RDS65534 RNN65534:RNO65534 RXJ65534:RXK65534 SHF65534:SHG65534 SRB65534:SRC65534 TAX65534:TAY65534 TKT65534:TKU65534 TUP65534:TUQ65534 UEL65534:UEM65534 UOH65534:UOI65534 UYD65534:UYE65534 VHZ65534:VIA65534 VRV65534:VRW65534 WBR65534:WBS65534 WLN65534:WLO65534 WVJ65534:WVK65534 B131070:C131070 IX131070:IY131070 ST131070:SU131070 ACP131070:ACQ131070 AML131070:AMM131070 AWH131070:AWI131070 BGD131070:BGE131070 BPZ131070:BQA131070 BZV131070:BZW131070 CJR131070:CJS131070 CTN131070:CTO131070 DDJ131070:DDK131070 DNF131070:DNG131070 DXB131070:DXC131070 EGX131070:EGY131070 EQT131070:EQU131070 FAP131070:FAQ131070 FKL131070:FKM131070 FUH131070:FUI131070 GED131070:GEE131070 GNZ131070:GOA131070 GXV131070:GXW131070 HHR131070:HHS131070 HRN131070:HRO131070 IBJ131070:IBK131070 ILF131070:ILG131070 IVB131070:IVC131070 JEX131070:JEY131070 JOT131070:JOU131070 JYP131070:JYQ131070 KIL131070:KIM131070 KSH131070:KSI131070 LCD131070:LCE131070 LLZ131070:LMA131070 LVV131070:LVW131070 MFR131070:MFS131070 MPN131070:MPO131070 MZJ131070:MZK131070 NJF131070:NJG131070 NTB131070:NTC131070 OCX131070:OCY131070 OMT131070:OMU131070 OWP131070:OWQ131070 PGL131070:PGM131070 PQH131070:PQI131070 QAD131070:QAE131070 QJZ131070:QKA131070 QTV131070:QTW131070 RDR131070:RDS131070 RNN131070:RNO131070 RXJ131070:RXK131070 SHF131070:SHG131070 SRB131070:SRC131070 TAX131070:TAY131070 TKT131070:TKU131070 TUP131070:TUQ131070 UEL131070:UEM131070 UOH131070:UOI131070 UYD131070:UYE131070 VHZ131070:VIA131070 VRV131070:VRW131070 WBR131070:WBS131070 WLN131070:WLO131070 WVJ131070:WVK131070 B196606:C196606 IX196606:IY196606 ST196606:SU196606 ACP196606:ACQ196606 AML196606:AMM196606 AWH196606:AWI196606 BGD196606:BGE196606 BPZ196606:BQA196606 BZV196606:BZW196606 CJR196606:CJS196606 CTN196606:CTO196606 DDJ196606:DDK196606 DNF196606:DNG196606 DXB196606:DXC196606 EGX196606:EGY196606 EQT196606:EQU196606 FAP196606:FAQ196606 FKL196606:FKM196606 FUH196606:FUI196606 GED196606:GEE196606 GNZ196606:GOA196606 GXV196606:GXW196606 HHR196606:HHS196606 HRN196606:HRO196606 IBJ196606:IBK196606 ILF196606:ILG196606 IVB196606:IVC196606 JEX196606:JEY196606 JOT196606:JOU196606 JYP196606:JYQ196606 KIL196606:KIM196606 KSH196606:KSI196606 LCD196606:LCE196606 LLZ196606:LMA196606 LVV196606:LVW196606 MFR196606:MFS196606 MPN196606:MPO196606 MZJ196606:MZK196606 NJF196606:NJG196606 NTB196606:NTC196606 OCX196606:OCY196606 OMT196606:OMU196606 OWP196606:OWQ196606 PGL196606:PGM196606 PQH196606:PQI196606 QAD196606:QAE196606 QJZ196606:QKA196606 QTV196606:QTW196606 RDR196606:RDS196606 RNN196606:RNO196606 RXJ196606:RXK196606 SHF196606:SHG196606 SRB196606:SRC196606 TAX196606:TAY196606 TKT196606:TKU196606 TUP196606:TUQ196606 UEL196606:UEM196606 UOH196606:UOI196606 UYD196606:UYE196606 VHZ196606:VIA196606 VRV196606:VRW196606 WBR196606:WBS196606 WLN196606:WLO196606 WVJ196606:WVK196606 B262142:C262142 IX262142:IY262142 ST262142:SU262142 ACP262142:ACQ262142 AML262142:AMM262142 AWH262142:AWI262142 BGD262142:BGE262142 BPZ262142:BQA262142 BZV262142:BZW262142 CJR262142:CJS262142 CTN262142:CTO262142 DDJ262142:DDK262142 DNF262142:DNG262142 DXB262142:DXC262142 EGX262142:EGY262142 EQT262142:EQU262142 FAP262142:FAQ262142 FKL262142:FKM262142 FUH262142:FUI262142 GED262142:GEE262142 GNZ262142:GOA262142 GXV262142:GXW262142 HHR262142:HHS262142 HRN262142:HRO262142 IBJ262142:IBK262142 ILF262142:ILG262142 IVB262142:IVC262142 JEX262142:JEY262142 JOT262142:JOU262142 JYP262142:JYQ262142 KIL262142:KIM262142 KSH262142:KSI262142 LCD262142:LCE262142 LLZ262142:LMA262142 LVV262142:LVW262142 MFR262142:MFS262142 MPN262142:MPO262142 MZJ262142:MZK262142 NJF262142:NJG262142 NTB262142:NTC262142 OCX262142:OCY262142 OMT262142:OMU262142 OWP262142:OWQ262142 PGL262142:PGM262142 PQH262142:PQI262142 QAD262142:QAE262142 QJZ262142:QKA262142 QTV262142:QTW262142 RDR262142:RDS262142 RNN262142:RNO262142 RXJ262142:RXK262142 SHF262142:SHG262142 SRB262142:SRC262142 TAX262142:TAY262142 TKT262142:TKU262142 TUP262142:TUQ262142 UEL262142:UEM262142 UOH262142:UOI262142 UYD262142:UYE262142 VHZ262142:VIA262142 VRV262142:VRW262142 WBR262142:WBS262142 WLN262142:WLO262142 WVJ262142:WVK262142 B327678:C327678 IX327678:IY327678 ST327678:SU327678 ACP327678:ACQ327678 AML327678:AMM327678 AWH327678:AWI327678 BGD327678:BGE327678 BPZ327678:BQA327678 BZV327678:BZW327678 CJR327678:CJS327678 CTN327678:CTO327678 DDJ327678:DDK327678 DNF327678:DNG327678 DXB327678:DXC327678 EGX327678:EGY327678 EQT327678:EQU327678 FAP327678:FAQ327678 FKL327678:FKM327678 FUH327678:FUI327678 GED327678:GEE327678 GNZ327678:GOA327678 GXV327678:GXW327678 HHR327678:HHS327678 HRN327678:HRO327678 IBJ327678:IBK327678 ILF327678:ILG327678 IVB327678:IVC327678 JEX327678:JEY327678 JOT327678:JOU327678 JYP327678:JYQ327678 KIL327678:KIM327678 KSH327678:KSI327678 LCD327678:LCE327678 LLZ327678:LMA327678 LVV327678:LVW327678 MFR327678:MFS327678 MPN327678:MPO327678 MZJ327678:MZK327678 NJF327678:NJG327678 NTB327678:NTC327678 OCX327678:OCY327678 OMT327678:OMU327678 OWP327678:OWQ327678 PGL327678:PGM327678 PQH327678:PQI327678 QAD327678:QAE327678 QJZ327678:QKA327678 QTV327678:QTW327678 RDR327678:RDS327678 RNN327678:RNO327678 RXJ327678:RXK327678 SHF327678:SHG327678 SRB327678:SRC327678 TAX327678:TAY327678 TKT327678:TKU327678 TUP327678:TUQ327678 UEL327678:UEM327678 UOH327678:UOI327678 UYD327678:UYE327678 VHZ327678:VIA327678 VRV327678:VRW327678 WBR327678:WBS327678 WLN327678:WLO327678 WVJ327678:WVK327678 B393214:C393214 IX393214:IY393214 ST393214:SU393214 ACP393214:ACQ393214 AML393214:AMM393214 AWH393214:AWI393214 BGD393214:BGE393214 BPZ393214:BQA393214 BZV393214:BZW393214 CJR393214:CJS393214 CTN393214:CTO393214 DDJ393214:DDK393214 DNF393214:DNG393214 DXB393214:DXC393214 EGX393214:EGY393214 EQT393214:EQU393214 FAP393214:FAQ393214 FKL393214:FKM393214 FUH393214:FUI393214 GED393214:GEE393214 GNZ393214:GOA393214 GXV393214:GXW393214 HHR393214:HHS393214 HRN393214:HRO393214 IBJ393214:IBK393214 ILF393214:ILG393214 IVB393214:IVC393214 JEX393214:JEY393214 JOT393214:JOU393214 JYP393214:JYQ393214 KIL393214:KIM393214 KSH393214:KSI393214 LCD393214:LCE393214 LLZ393214:LMA393214 LVV393214:LVW393214 MFR393214:MFS393214 MPN393214:MPO393214 MZJ393214:MZK393214 NJF393214:NJG393214 NTB393214:NTC393214 OCX393214:OCY393214 OMT393214:OMU393214 OWP393214:OWQ393214 PGL393214:PGM393214 PQH393214:PQI393214 QAD393214:QAE393214 QJZ393214:QKA393214 QTV393214:QTW393214 RDR393214:RDS393214 RNN393214:RNO393214 RXJ393214:RXK393214 SHF393214:SHG393214 SRB393214:SRC393214 TAX393214:TAY393214 TKT393214:TKU393214 TUP393214:TUQ393214 UEL393214:UEM393214 UOH393214:UOI393214 UYD393214:UYE393214 VHZ393214:VIA393214 VRV393214:VRW393214 WBR393214:WBS393214 WLN393214:WLO393214 WVJ393214:WVK393214 B458750:C458750 IX458750:IY458750 ST458750:SU458750 ACP458750:ACQ458750 AML458750:AMM458750 AWH458750:AWI458750 BGD458750:BGE458750 BPZ458750:BQA458750 BZV458750:BZW458750 CJR458750:CJS458750 CTN458750:CTO458750 DDJ458750:DDK458750 DNF458750:DNG458750 DXB458750:DXC458750 EGX458750:EGY458750 EQT458750:EQU458750 FAP458750:FAQ458750 FKL458750:FKM458750 FUH458750:FUI458750 GED458750:GEE458750 GNZ458750:GOA458750 GXV458750:GXW458750 HHR458750:HHS458750 HRN458750:HRO458750 IBJ458750:IBK458750 ILF458750:ILG458750 IVB458750:IVC458750 JEX458750:JEY458750 JOT458750:JOU458750 JYP458750:JYQ458750 KIL458750:KIM458750 KSH458750:KSI458750 LCD458750:LCE458750 LLZ458750:LMA458750 LVV458750:LVW458750 MFR458750:MFS458750 MPN458750:MPO458750 MZJ458750:MZK458750 NJF458750:NJG458750 NTB458750:NTC458750 OCX458750:OCY458750 OMT458750:OMU458750 OWP458750:OWQ458750 PGL458750:PGM458750 PQH458750:PQI458750 QAD458750:QAE458750 QJZ458750:QKA458750 QTV458750:QTW458750 RDR458750:RDS458750 RNN458750:RNO458750 RXJ458750:RXK458750 SHF458750:SHG458750 SRB458750:SRC458750 TAX458750:TAY458750 TKT458750:TKU458750 TUP458750:TUQ458750 UEL458750:UEM458750 UOH458750:UOI458750 UYD458750:UYE458750 VHZ458750:VIA458750 VRV458750:VRW458750 WBR458750:WBS458750 WLN458750:WLO458750 WVJ458750:WVK458750 B524286:C524286 IX524286:IY524286 ST524286:SU524286 ACP524286:ACQ524286 AML524286:AMM524286 AWH524286:AWI524286 BGD524286:BGE524286 BPZ524286:BQA524286 BZV524286:BZW524286 CJR524286:CJS524286 CTN524286:CTO524286 DDJ524286:DDK524286 DNF524286:DNG524286 DXB524286:DXC524286 EGX524286:EGY524286 EQT524286:EQU524286 FAP524286:FAQ524286 FKL524286:FKM524286 FUH524286:FUI524286 GED524286:GEE524286 GNZ524286:GOA524286 GXV524286:GXW524286 HHR524286:HHS524286 HRN524286:HRO524286 IBJ524286:IBK524286 ILF524286:ILG524286 IVB524286:IVC524286 JEX524286:JEY524286 JOT524286:JOU524286 JYP524286:JYQ524286 KIL524286:KIM524286 KSH524286:KSI524286 LCD524286:LCE524286 LLZ524286:LMA524286 LVV524286:LVW524286 MFR524286:MFS524286 MPN524286:MPO524286 MZJ524286:MZK524286 NJF524286:NJG524286 NTB524286:NTC524286 OCX524286:OCY524286 OMT524286:OMU524286 OWP524286:OWQ524286 PGL524286:PGM524286 PQH524286:PQI524286 QAD524286:QAE524286 QJZ524286:QKA524286 QTV524286:QTW524286 RDR524286:RDS524286 RNN524286:RNO524286 RXJ524286:RXK524286 SHF524286:SHG524286 SRB524286:SRC524286 TAX524286:TAY524286 TKT524286:TKU524286 TUP524286:TUQ524286 UEL524286:UEM524286 UOH524286:UOI524286 UYD524286:UYE524286 VHZ524286:VIA524286 VRV524286:VRW524286 WBR524286:WBS524286 WLN524286:WLO524286 WVJ524286:WVK524286 B589822:C589822 IX589822:IY589822 ST589822:SU589822 ACP589822:ACQ589822 AML589822:AMM589822 AWH589822:AWI589822 BGD589822:BGE589822 BPZ589822:BQA589822 BZV589822:BZW589822 CJR589822:CJS589822 CTN589822:CTO589822 DDJ589822:DDK589822 DNF589822:DNG589822 DXB589822:DXC589822 EGX589822:EGY589822 EQT589822:EQU589822 FAP589822:FAQ589822 FKL589822:FKM589822 FUH589822:FUI589822 GED589822:GEE589822 GNZ589822:GOA589822 GXV589822:GXW589822 HHR589822:HHS589822 HRN589822:HRO589822 IBJ589822:IBK589822 ILF589822:ILG589822 IVB589822:IVC589822 JEX589822:JEY589822 JOT589822:JOU589822 JYP589822:JYQ589822 KIL589822:KIM589822 KSH589822:KSI589822 LCD589822:LCE589822 LLZ589822:LMA589822 LVV589822:LVW589822 MFR589822:MFS589822 MPN589822:MPO589822 MZJ589822:MZK589822 NJF589822:NJG589822 NTB589822:NTC589822 OCX589822:OCY589822 OMT589822:OMU589822 OWP589822:OWQ589822 PGL589822:PGM589822 PQH589822:PQI589822 QAD589822:QAE589822 QJZ589822:QKA589822 QTV589822:QTW589822 RDR589822:RDS589822 RNN589822:RNO589822 RXJ589822:RXK589822 SHF589822:SHG589822 SRB589822:SRC589822 TAX589822:TAY589822 TKT589822:TKU589822 TUP589822:TUQ589822 UEL589822:UEM589822 UOH589822:UOI589822 UYD589822:UYE589822 VHZ589822:VIA589822 VRV589822:VRW589822 WBR589822:WBS589822 WLN589822:WLO589822 WVJ589822:WVK589822 B655358:C655358 IX655358:IY655358 ST655358:SU655358 ACP655358:ACQ655358 AML655358:AMM655358 AWH655358:AWI655358 BGD655358:BGE655358 BPZ655358:BQA655358 BZV655358:BZW655358 CJR655358:CJS655358 CTN655358:CTO655358 DDJ655358:DDK655358 DNF655358:DNG655358 DXB655358:DXC655358 EGX655358:EGY655358 EQT655358:EQU655358 FAP655358:FAQ655358 FKL655358:FKM655358 FUH655358:FUI655358 GED655358:GEE655358 GNZ655358:GOA655358 GXV655358:GXW655358 HHR655358:HHS655358 HRN655358:HRO655358 IBJ655358:IBK655358 ILF655358:ILG655358 IVB655358:IVC655358 JEX655358:JEY655358 JOT655358:JOU655358 JYP655358:JYQ655358 KIL655358:KIM655358 KSH655358:KSI655358 LCD655358:LCE655358 LLZ655358:LMA655358 LVV655358:LVW655358 MFR655358:MFS655358 MPN655358:MPO655358 MZJ655358:MZK655358 NJF655358:NJG655358 NTB655358:NTC655358 OCX655358:OCY655358 OMT655358:OMU655358 OWP655358:OWQ655358 PGL655358:PGM655358 PQH655358:PQI655358 QAD655358:QAE655358 QJZ655358:QKA655358 QTV655358:QTW655358 RDR655358:RDS655358 RNN655358:RNO655358 RXJ655358:RXK655358 SHF655358:SHG655358 SRB655358:SRC655358 TAX655358:TAY655358 TKT655358:TKU655358 TUP655358:TUQ655358 UEL655358:UEM655358 UOH655358:UOI655358 UYD655358:UYE655358 VHZ655358:VIA655358 VRV655358:VRW655358 WBR655358:WBS655358 WLN655358:WLO655358 WVJ655358:WVK655358 B720894:C720894 IX720894:IY720894 ST720894:SU720894 ACP720894:ACQ720894 AML720894:AMM720894 AWH720894:AWI720894 BGD720894:BGE720894 BPZ720894:BQA720894 BZV720894:BZW720894 CJR720894:CJS720894 CTN720894:CTO720894 DDJ720894:DDK720894 DNF720894:DNG720894 DXB720894:DXC720894 EGX720894:EGY720894 EQT720894:EQU720894 FAP720894:FAQ720894 FKL720894:FKM720894 FUH720894:FUI720894 GED720894:GEE720894 GNZ720894:GOA720894 GXV720894:GXW720894 HHR720894:HHS720894 HRN720894:HRO720894 IBJ720894:IBK720894 ILF720894:ILG720894 IVB720894:IVC720894 JEX720894:JEY720894 JOT720894:JOU720894 JYP720894:JYQ720894 KIL720894:KIM720894 KSH720894:KSI720894 LCD720894:LCE720894 LLZ720894:LMA720894 LVV720894:LVW720894 MFR720894:MFS720894 MPN720894:MPO720894 MZJ720894:MZK720894 NJF720894:NJG720894 NTB720894:NTC720894 OCX720894:OCY720894 OMT720894:OMU720894 OWP720894:OWQ720894 PGL720894:PGM720894 PQH720894:PQI720894 QAD720894:QAE720894 QJZ720894:QKA720894 QTV720894:QTW720894 RDR720894:RDS720894 RNN720894:RNO720894 RXJ720894:RXK720894 SHF720894:SHG720894 SRB720894:SRC720894 TAX720894:TAY720894 TKT720894:TKU720894 TUP720894:TUQ720894 UEL720894:UEM720894 UOH720894:UOI720894 UYD720894:UYE720894 VHZ720894:VIA720894 VRV720894:VRW720894 WBR720894:WBS720894 WLN720894:WLO720894 WVJ720894:WVK720894 B786430:C786430 IX786430:IY786430 ST786430:SU786430 ACP786430:ACQ786430 AML786430:AMM786430 AWH786430:AWI786430 BGD786430:BGE786430 BPZ786430:BQA786430 BZV786430:BZW786430 CJR786430:CJS786430 CTN786430:CTO786430 DDJ786430:DDK786430 DNF786430:DNG786430 DXB786430:DXC786430 EGX786430:EGY786430 EQT786430:EQU786430 FAP786430:FAQ786430 FKL786430:FKM786430 FUH786430:FUI786430 GED786430:GEE786430 GNZ786430:GOA786430 GXV786430:GXW786430 HHR786430:HHS786430 HRN786430:HRO786430 IBJ786430:IBK786430 ILF786430:ILG786430 IVB786430:IVC786430 JEX786430:JEY786430 JOT786430:JOU786430 JYP786430:JYQ786430 KIL786430:KIM786430 KSH786430:KSI786430 LCD786430:LCE786430 LLZ786430:LMA786430 LVV786430:LVW786430 MFR786430:MFS786430 MPN786430:MPO786430 MZJ786430:MZK786430 NJF786430:NJG786430 NTB786430:NTC786430 OCX786430:OCY786430 OMT786430:OMU786430 OWP786430:OWQ786430 PGL786430:PGM786430 PQH786430:PQI786430 QAD786430:QAE786430 QJZ786430:QKA786430 QTV786430:QTW786430 RDR786430:RDS786430 RNN786430:RNO786430 RXJ786430:RXK786430 SHF786430:SHG786430 SRB786430:SRC786430 TAX786430:TAY786430 TKT786430:TKU786430 TUP786430:TUQ786430 UEL786430:UEM786430 UOH786430:UOI786430 UYD786430:UYE786430 VHZ786430:VIA786430 VRV786430:VRW786430 WBR786430:WBS786430 WLN786430:WLO786430 WVJ786430:WVK786430 B851966:C851966 IX851966:IY851966 ST851966:SU851966 ACP851966:ACQ851966 AML851966:AMM851966 AWH851966:AWI851966 BGD851966:BGE851966 BPZ851966:BQA851966 BZV851966:BZW851966 CJR851966:CJS851966 CTN851966:CTO851966 DDJ851966:DDK851966 DNF851966:DNG851966 DXB851966:DXC851966 EGX851966:EGY851966 EQT851966:EQU851966 FAP851966:FAQ851966 FKL851966:FKM851966 FUH851966:FUI851966 GED851966:GEE851966 GNZ851966:GOA851966 GXV851966:GXW851966 HHR851966:HHS851966 HRN851966:HRO851966 IBJ851966:IBK851966 ILF851966:ILG851966 IVB851966:IVC851966 JEX851966:JEY851966 JOT851966:JOU851966 JYP851966:JYQ851966 KIL851966:KIM851966 KSH851966:KSI851966 LCD851966:LCE851966 LLZ851966:LMA851966 LVV851966:LVW851966 MFR851966:MFS851966 MPN851966:MPO851966 MZJ851966:MZK851966 NJF851966:NJG851966 NTB851966:NTC851966 OCX851966:OCY851966 OMT851966:OMU851966 OWP851966:OWQ851966 PGL851966:PGM851966 PQH851966:PQI851966 QAD851966:QAE851966 QJZ851966:QKA851966 QTV851966:QTW851966 RDR851966:RDS851966 RNN851966:RNO851966 RXJ851966:RXK851966 SHF851966:SHG851966 SRB851966:SRC851966 TAX851966:TAY851966 TKT851966:TKU851966 TUP851966:TUQ851966 UEL851966:UEM851966 UOH851966:UOI851966 UYD851966:UYE851966 VHZ851966:VIA851966 VRV851966:VRW851966 WBR851966:WBS851966 WLN851966:WLO851966 WVJ851966:WVK851966 B917502:C917502 IX917502:IY917502 ST917502:SU917502 ACP917502:ACQ917502 AML917502:AMM917502 AWH917502:AWI917502 BGD917502:BGE917502 BPZ917502:BQA917502 BZV917502:BZW917502 CJR917502:CJS917502 CTN917502:CTO917502 DDJ917502:DDK917502 DNF917502:DNG917502 DXB917502:DXC917502 EGX917502:EGY917502 EQT917502:EQU917502 FAP917502:FAQ917502 FKL917502:FKM917502 FUH917502:FUI917502 GED917502:GEE917502 GNZ917502:GOA917502 GXV917502:GXW917502 HHR917502:HHS917502 HRN917502:HRO917502 IBJ917502:IBK917502 ILF917502:ILG917502 IVB917502:IVC917502 JEX917502:JEY917502 JOT917502:JOU917502 JYP917502:JYQ917502 KIL917502:KIM917502 KSH917502:KSI917502 LCD917502:LCE917502 LLZ917502:LMA917502 LVV917502:LVW917502 MFR917502:MFS917502 MPN917502:MPO917502 MZJ917502:MZK917502 NJF917502:NJG917502 NTB917502:NTC917502 OCX917502:OCY917502 OMT917502:OMU917502 OWP917502:OWQ917502 PGL917502:PGM917502 PQH917502:PQI917502 QAD917502:QAE917502 QJZ917502:QKA917502 QTV917502:QTW917502 RDR917502:RDS917502 RNN917502:RNO917502 RXJ917502:RXK917502 SHF917502:SHG917502 SRB917502:SRC917502 TAX917502:TAY917502 TKT917502:TKU917502 TUP917502:TUQ917502 UEL917502:UEM917502 UOH917502:UOI917502 UYD917502:UYE917502 VHZ917502:VIA917502 VRV917502:VRW917502 WBR917502:WBS917502 WLN917502:WLO917502 WVJ917502:WVK917502 B983038:C983038 IX983038:IY983038 ST983038:SU983038 ACP983038:ACQ983038 AML983038:AMM983038 AWH983038:AWI983038 BGD983038:BGE983038 BPZ983038:BQA983038 BZV983038:BZW983038 CJR983038:CJS983038 CTN983038:CTO983038 DDJ983038:DDK983038 DNF983038:DNG983038 DXB983038:DXC983038 EGX983038:EGY983038 EQT983038:EQU983038 FAP983038:FAQ983038 FKL983038:FKM983038 FUH983038:FUI983038 GED983038:GEE983038 GNZ983038:GOA983038 GXV983038:GXW983038 HHR983038:HHS983038 HRN983038:HRO983038 IBJ983038:IBK983038 ILF983038:ILG983038 IVB983038:IVC983038 JEX983038:JEY983038 JOT983038:JOU983038 JYP983038:JYQ983038 KIL983038:KIM983038 KSH983038:KSI983038 LCD983038:LCE983038 LLZ983038:LMA983038 LVV983038:LVW983038 MFR983038:MFS983038 MPN983038:MPO983038 MZJ983038:MZK983038 NJF983038:NJG983038 NTB983038:NTC983038 OCX983038:OCY983038 OMT983038:OMU983038 OWP983038:OWQ983038 PGL983038:PGM983038 PQH983038:PQI983038 QAD983038:QAE983038 QJZ983038:QKA983038 QTV983038:QTW983038 RDR983038:RDS983038 RNN983038:RNO983038 RXJ983038:RXK983038 SHF983038:SHG983038 SRB983038:SRC983038 TAX983038:TAY983038 TKT983038:TKU983038 TUP983038:TUQ983038 UEL983038:UEM983038 UOH983038:UOI983038 UYD983038:UYE983038 VHZ983038:VIA983038 VRV983038:VRW983038 WBR983038:WBS983038 WLN983038:WLO983038 WVJ983038:WVK983038 B65529 IX65529 ST65529 ACP65529 AML65529 AWH65529 BGD65529 BPZ65529 BZV65529 CJR65529 CTN65529 DDJ65529 DNF65529 DXB65529 EGX65529 EQT65529 FAP65529 FKL65529 FUH65529 GED65529 GNZ65529 GXV65529 HHR65529 HRN65529 IBJ65529 ILF65529 IVB65529 JEX65529 JOT65529 JYP65529 KIL65529 KSH65529 LCD65529 LLZ65529 LVV65529 MFR65529 MPN65529 MZJ65529 NJF65529 NTB65529 OCX65529 OMT65529 OWP65529 PGL65529 PQH65529 QAD65529 QJZ65529 QTV65529 RDR65529 RNN65529 RXJ65529 SHF65529 SRB65529 TAX65529 TKT65529 TUP65529 UEL65529 UOH65529 UYD65529 VHZ65529 VRV65529 WBR65529 WLN65529 WVJ65529 B131065 IX131065 ST131065 ACP131065 AML131065 AWH131065 BGD131065 BPZ131065 BZV131065 CJR131065 CTN131065 DDJ131065 DNF131065 DXB131065 EGX131065 EQT131065 FAP131065 FKL131065 FUH131065 GED131065 GNZ131065 GXV131065 HHR131065 HRN131065 IBJ131065 ILF131065 IVB131065 JEX131065 JOT131065 JYP131065 KIL131065 KSH131065 LCD131065 LLZ131065 LVV131065 MFR131065 MPN131065 MZJ131065 NJF131065 NTB131065 OCX131065 OMT131065 OWP131065 PGL131065 PQH131065 QAD131065 QJZ131065 QTV131065 RDR131065 RNN131065 RXJ131065 SHF131065 SRB131065 TAX131065 TKT131065 TUP131065 UEL131065 UOH131065 UYD131065 VHZ131065 VRV131065 WBR131065 WLN131065 WVJ131065 B196601 IX196601 ST196601 ACP196601 AML196601 AWH196601 BGD196601 BPZ196601 BZV196601 CJR196601 CTN196601 DDJ196601 DNF196601 DXB196601 EGX196601 EQT196601 FAP196601 FKL196601 FUH196601 GED196601 GNZ196601 GXV196601 HHR196601 HRN196601 IBJ196601 ILF196601 IVB196601 JEX196601 JOT196601 JYP196601 KIL196601 KSH196601 LCD196601 LLZ196601 LVV196601 MFR196601 MPN196601 MZJ196601 NJF196601 NTB196601 OCX196601 OMT196601 OWP196601 PGL196601 PQH196601 QAD196601 QJZ196601 QTV196601 RDR196601 RNN196601 RXJ196601 SHF196601 SRB196601 TAX196601 TKT196601 TUP196601 UEL196601 UOH196601 UYD196601 VHZ196601 VRV196601 WBR196601 WLN196601 WVJ196601 B262137 IX262137 ST262137 ACP262137 AML262137 AWH262137 BGD262137 BPZ262137 BZV262137 CJR262137 CTN262137 DDJ262137 DNF262137 DXB262137 EGX262137 EQT262137 FAP262137 FKL262137 FUH262137 GED262137 GNZ262137 GXV262137 HHR262137 HRN262137 IBJ262137 ILF262137 IVB262137 JEX262137 JOT262137 JYP262137 KIL262137 KSH262137 LCD262137 LLZ262137 LVV262137 MFR262137 MPN262137 MZJ262137 NJF262137 NTB262137 OCX262137 OMT262137 OWP262137 PGL262137 PQH262137 QAD262137 QJZ262137 QTV262137 RDR262137 RNN262137 RXJ262137 SHF262137 SRB262137 TAX262137 TKT262137 TUP262137 UEL262137 UOH262137 UYD262137 VHZ262137 VRV262137 WBR262137 WLN262137 WVJ262137 B327673 IX327673 ST327673 ACP327673 AML327673 AWH327673 BGD327673 BPZ327673 BZV327673 CJR327673 CTN327673 DDJ327673 DNF327673 DXB327673 EGX327673 EQT327673 FAP327673 FKL327673 FUH327673 GED327673 GNZ327673 GXV327673 HHR327673 HRN327673 IBJ327673 ILF327673 IVB327673 JEX327673 JOT327673 JYP327673 KIL327673 KSH327673 LCD327673 LLZ327673 LVV327673 MFR327673 MPN327673 MZJ327673 NJF327673 NTB327673 OCX327673 OMT327673 OWP327673 PGL327673 PQH327673 QAD327673 QJZ327673 QTV327673 RDR327673 RNN327673 RXJ327673 SHF327673 SRB327673 TAX327673 TKT327673 TUP327673 UEL327673 UOH327673 UYD327673 VHZ327673 VRV327673 WBR327673 WLN327673 WVJ327673 B393209 IX393209 ST393209 ACP393209 AML393209 AWH393209 BGD393209 BPZ393209 BZV393209 CJR393209 CTN393209 DDJ393209 DNF393209 DXB393209 EGX393209 EQT393209 FAP393209 FKL393209 FUH393209 GED393209 GNZ393209 GXV393209 HHR393209 HRN393209 IBJ393209 ILF393209 IVB393209 JEX393209 JOT393209 JYP393209 KIL393209 KSH393209 LCD393209 LLZ393209 LVV393209 MFR393209 MPN393209 MZJ393209 NJF393209 NTB393209 OCX393209 OMT393209 OWP393209 PGL393209 PQH393209 QAD393209 QJZ393209 QTV393209 RDR393209 RNN393209 RXJ393209 SHF393209 SRB393209 TAX393209 TKT393209 TUP393209 UEL393209 UOH393209 UYD393209 VHZ393209 VRV393209 WBR393209 WLN393209 WVJ393209 B458745 IX458745 ST458745 ACP458745 AML458745 AWH458745 BGD458745 BPZ458745 BZV458745 CJR458745 CTN458745 DDJ458745 DNF458745 DXB458745 EGX458745 EQT458745 FAP458745 FKL458745 FUH458745 GED458745 GNZ458745 GXV458745 HHR458745 HRN458745 IBJ458745 ILF458745 IVB458745 JEX458745 JOT458745 JYP458745 KIL458745 KSH458745 LCD458745 LLZ458745 LVV458745 MFR458745 MPN458745 MZJ458745 NJF458745 NTB458745 OCX458745 OMT458745 OWP458745 PGL458745 PQH458745 QAD458745 QJZ458745 QTV458745 RDR458745 RNN458745 RXJ458745 SHF458745 SRB458745 TAX458745 TKT458745 TUP458745 UEL458745 UOH458745 UYD458745 VHZ458745 VRV458745 WBR458745 WLN458745 WVJ458745 B524281 IX524281 ST524281 ACP524281 AML524281 AWH524281 BGD524281 BPZ524281 BZV524281 CJR524281 CTN524281 DDJ524281 DNF524281 DXB524281 EGX524281 EQT524281 FAP524281 FKL524281 FUH524281 GED524281 GNZ524281 GXV524281 HHR524281 HRN524281 IBJ524281 ILF524281 IVB524281 JEX524281 JOT524281 JYP524281 KIL524281 KSH524281 LCD524281 LLZ524281 LVV524281 MFR524281 MPN524281 MZJ524281 NJF524281 NTB524281 OCX524281 OMT524281 OWP524281 PGL524281 PQH524281 QAD524281 QJZ524281 QTV524281 RDR524281 RNN524281 RXJ524281 SHF524281 SRB524281 TAX524281 TKT524281 TUP524281 UEL524281 UOH524281 UYD524281 VHZ524281 VRV524281 WBR524281 WLN524281 WVJ524281 B589817 IX589817 ST589817 ACP589817 AML589817 AWH589817 BGD589817 BPZ589817 BZV589817 CJR589817 CTN589817 DDJ589817 DNF589817 DXB589817 EGX589817 EQT589817 FAP589817 FKL589817 FUH589817 GED589817 GNZ589817 GXV589817 HHR589817 HRN589817 IBJ589817 ILF589817 IVB589817 JEX589817 JOT589817 JYP589817 KIL589817 KSH589817 LCD589817 LLZ589817 LVV589817 MFR589817 MPN589817 MZJ589817 NJF589817 NTB589817 OCX589817 OMT589817 OWP589817 PGL589817 PQH589817 QAD589817 QJZ589817 QTV589817 RDR589817 RNN589817 RXJ589817 SHF589817 SRB589817 TAX589817 TKT589817 TUP589817 UEL589817 UOH589817 UYD589817 VHZ589817 VRV589817 WBR589817 WLN589817 WVJ589817 B655353 IX655353 ST655353 ACP655353 AML655353 AWH655353 BGD655353 BPZ655353 BZV655353 CJR655353 CTN655353 DDJ655353 DNF655353 DXB655353 EGX655353 EQT655353 FAP655353 FKL655353 FUH655353 GED655353 GNZ655353 GXV655353 HHR655353 HRN655353 IBJ655353 ILF655353 IVB655353 JEX655353 JOT655353 JYP655353 KIL655353 KSH655353 LCD655353 LLZ655353 LVV655353 MFR655353 MPN655353 MZJ655353 NJF655353 NTB655353 OCX655353 OMT655353 OWP655353 PGL655353 PQH655353 QAD655353 QJZ655353 QTV655353 RDR655353 RNN655353 RXJ655353 SHF655353 SRB655353 TAX655353 TKT655353 TUP655353 UEL655353 UOH655353 UYD655353 VHZ655353 VRV655353 WBR655353 WLN655353 WVJ655353 B720889 IX720889 ST720889 ACP720889 AML720889 AWH720889 BGD720889 BPZ720889 BZV720889 CJR720889 CTN720889 DDJ720889 DNF720889 DXB720889 EGX720889 EQT720889 FAP720889 FKL720889 FUH720889 GED720889 GNZ720889 GXV720889 HHR720889 HRN720889 IBJ720889 ILF720889 IVB720889 JEX720889 JOT720889 JYP720889 KIL720889 KSH720889 LCD720889 LLZ720889 LVV720889 MFR720889 MPN720889 MZJ720889 NJF720889 NTB720889 OCX720889 OMT720889 OWP720889 PGL720889 PQH720889 QAD720889 QJZ720889 QTV720889 RDR720889 RNN720889 RXJ720889 SHF720889 SRB720889 TAX720889 TKT720889 TUP720889 UEL720889 UOH720889 UYD720889 VHZ720889 VRV720889 WBR720889 WLN720889 WVJ720889 B786425 IX786425 ST786425 ACP786425 AML786425 AWH786425 BGD786425 BPZ786425 BZV786425 CJR786425 CTN786425 DDJ786425 DNF786425 DXB786425 EGX786425 EQT786425 FAP786425 FKL786425 FUH786425 GED786425 GNZ786425 GXV786425 HHR786425 HRN786425 IBJ786425 ILF786425 IVB786425 JEX786425 JOT786425 JYP786425 KIL786425 KSH786425 LCD786425 LLZ786425 LVV786425 MFR786425 MPN786425 MZJ786425 NJF786425 NTB786425 OCX786425 OMT786425 OWP786425 PGL786425 PQH786425 QAD786425 QJZ786425 QTV786425 RDR786425 RNN786425 RXJ786425 SHF786425 SRB786425 TAX786425 TKT786425 TUP786425 UEL786425 UOH786425 UYD786425 VHZ786425 VRV786425 WBR786425 WLN786425 WVJ786425 B851961 IX851961 ST851961 ACP851961 AML851961 AWH851961 BGD851961 BPZ851961 BZV851961 CJR851961 CTN851961 DDJ851961 DNF851961 DXB851961 EGX851961 EQT851961 FAP851961 FKL851961 FUH851961 GED851961 GNZ851961 GXV851961 HHR851961 HRN851961 IBJ851961 ILF851961 IVB851961 JEX851961 JOT851961 JYP851961 KIL851961 KSH851961 LCD851961 LLZ851961 LVV851961 MFR851961 MPN851961 MZJ851961 NJF851961 NTB851961 OCX851961 OMT851961 OWP851961 PGL851961 PQH851961 QAD851961 QJZ851961 QTV851961 RDR851961 RNN851961 RXJ851961 SHF851961 SRB851961 TAX851961 TKT851961 TUP851961 UEL851961 UOH851961 UYD851961 VHZ851961 VRV851961 WBR851961 WLN851961 WVJ851961 B917497 IX917497 ST917497 ACP917497 AML917497 AWH917497 BGD917497 BPZ917497 BZV917497 CJR917497 CTN917497 DDJ917497 DNF917497 DXB917497 EGX917497 EQT917497 FAP917497 FKL917497 FUH917497 GED917497 GNZ917497 GXV917497 HHR917497 HRN917497 IBJ917497 ILF917497 IVB917497 JEX917497 JOT917497 JYP917497 KIL917497 KSH917497 LCD917497 LLZ917497 LVV917497 MFR917497 MPN917497 MZJ917497 NJF917497 NTB917497 OCX917497 OMT917497 OWP917497 PGL917497 PQH917497 QAD917497 QJZ917497 QTV917497 RDR917497 RNN917497 RXJ917497 SHF917497 SRB917497 TAX917497 TKT917497 TUP917497 UEL917497 UOH917497 UYD917497 VHZ917497 VRV917497 WBR917497 WLN917497 WVJ917497 B983033 IX983033 ST983033 ACP983033 AML983033 AWH983033 BGD983033 BPZ983033 BZV983033 CJR983033 CTN983033 DDJ983033 DNF983033 DXB983033 EGX983033 EQT983033 FAP983033 FKL983033 FUH983033 GED983033 GNZ983033 GXV983033 HHR983033 HRN983033 IBJ983033 ILF983033 IVB983033 JEX983033 JOT983033 JYP983033 KIL983033 KSH983033 LCD983033 LLZ983033 LVV983033 MFR983033 MPN983033 MZJ983033 NJF983033 NTB983033 OCX983033 OMT983033 OWP983033 PGL983033 PQH983033 QAD983033 QJZ983033 QTV983033 RDR983033 RNN983033 RXJ983033 SHF983033 SRB983033 TAX983033 TKT983033 TUP983033 UEL983033 UOH983033 UYD983033 VHZ983033 VRV983033 WBR983033 WLN983033 WVJ983033 B65389:I65390 IX65389:JE65390 ST65389:TA65390 ACP65389:ACW65390 AML65389:AMS65390 AWH65389:AWO65390 BGD65389:BGK65390 BPZ65389:BQG65390 BZV65389:CAC65390 CJR65389:CJY65390 CTN65389:CTU65390 DDJ65389:DDQ65390 DNF65389:DNM65390 DXB65389:DXI65390 EGX65389:EHE65390 EQT65389:ERA65390 FAP65389:FAW65390 FKL65389:FKS65390 FUH65389:FUO65390 GED65389:GEK65390 GNZ65389:GOG65390 GXV65389:GYC65390 HHR65389:HHY65390 HRN65389:HRU65390 IBJ65389:IBQ65390 ILF65389:ILM65390 IVB65389:IVI65390 JEX65389:JFE65390 JOT65389:JPA65390 JYP65389:JYW65390 KIL65389:KIS65390 KSH65389:KSO65390 LCD65389:LCK65390 LLZ65389:LMG65390 LVV65389:LWC65390 MFR65389:MFY65390 MPN65389:MPU65390 MZJ65389:MZQ65390 NJF65389:NJM65390 NTB65389:NTI65390 OCX65389:ODE65390 OMT65389:ONA65390 OWP65389:OWW65390 PGL65389:PGS65390 PQH65389:PQO65390 QAD65389:QAK65390 QJZ65389:QKG65390 QTV65389:QUC65390 RDR65389:RDY65390 RNN65389:RNU65390 RXJ65389:RXQ65390 SHF65389:SHM65390 SRB65389:SRI65390 TAX65389:TBE65390 TKT65389:TLA65390 TUP65389:TUW65390 UEL65389:UES65390 UOH65389:UOO65390 UYD65389:UYK65390 VHZ65389:VIG65390 VRV65389:VSC65390 WBR65389:WBY65390 WLN65389:WLU65390 WVJ65389:WVQ65390 B130925:I130926 IX130925:JE130926 ST130925:TA130926 ACP130925:ACW130926 AML130925:AMS130926 AWH130925:AWO130926 BGD130925:BGK130926 BPZ130925:BQG130926 BZV130925:CAC130926 CJR130925:CJY130926 CTN130925:CTU130926 DDJ130925:DDQ130926 DNF130925:DNM130926 DXB130925:DXI130926 EGX130925:EHE130926 EQT130925:ERA130926 FAP130925:FAW130926 FKL130925:FKS130926 FUH130925:FUO130926 GED130925:GEK130926 GNZ130925:GOG130926 GXV130925:GYC130926 HHR130925:HHY130926 HRN130925:HRU130926 IBJ130925:IBQ130926 ILF130925:ILM130926 IVB130925:IVI130926 JEX130925:JFE130926 JOT130925:JPA130926 JYP130925:JYW130926 KIL130925:KIS130926 KSH130925:KSO130926 LCD130925:LCK130926 LLZ130925:LMG130926 LVV130925:LWC130926 MFR130925:MFY130926 MPN130925:MPU130926 MZJ130925:MZQ130926 NJF130925:NJM130926 NTB130925:NTI130926 OCX130925:ODE130926 OMT130925:ONA130926 OWP130925:OWW130926 PGL130925:PGS130926 PQH130925:PQO130926 QAD130925:QAK130926 QJZ130925:QKG130926 QTV130925:QUC130926 RDR130925:RDY130926 RNN130925:RNU130926 RXJ130925:RXQ130926 SHF130925:SHM130926 SRB130925:SRI130926 TAX130925:TBE130926 TKT130925:TLA130926 TUP130925:TUW130926 UEL130925:UES130926 UOH130925:UOO130926 UYD130925:UYK130926 VHZ130925:VIG130926 VRV130925:VSC130926 WBR130925:WBY130926 WLN130925:WLU130926 WVJ130925:WVQ130926 B196461:I196462 IX196461:JE196462 ST196461:TA196462 ACP196461:ACW196462 AML196461:AMS196462 AWH196461:AWO196462 BGD196461:BGK196462 BPZ196461:BQG196462 BZV196461:CAC196462 CJR196461:CJY196462 CTN196461:CTU196462 DDJ196461:DDQ196462 DNF196461:DNM196462 DXB196461:DXI196462 EGX196461:EHE196462 EQT196461:ERA196462 FAP196461:FAW196462 FKL196461:FKS196462 FUH196461:FUO196462 GED196461:GEK196462 GNZ196461:GOG196462 GXV196461:GYC196462 HHR196461:HHY196462 HRN196461:HRU196462 IBJ196461:IBQ196462 ILF196461:ILM196462 IVB196461:IVI196462 JEX196461:JFE196462 JOT196461:JPA196462 JYP196461:JYW196462 KIL196461:KIS196462 KSH196461:KSO196462 LCD196461:LCK196462 LLZ196461:LMG196462 LVV196461:LWC196462 MFR196461:MFY196462 MPN196461:MPU196462 MZJ196461:MZQ196462 NJF196461:NJM196462 NTB196461:NTI196462 OCX196461:ODE196462 OMT196461:ONA196462 OWP196461:OWW196462 PGL196461:PGS196462 PQH196461:PQO196462 QAD196461:QAK196462 QJZ196461:QKG196462 QTV196461:QUC196462 RDR196461:RDY196462 RNN196461:RNU196462 RXJ196461:RXQ196462 SHF196461:SHM196462 SRB196461:SRI196462 TAX196461:TBE196462 TKT196461:TLA196462 TUP196461:TUW196462 UEL196461:UES196462 UOH196461:UOO196462 UYD196461:UYK196462 VHZ196461:VIG196462 VRV196461:VSC196462 WBR196461:WBY196462 WLN196461:WLU196462 WVJ196461:WVQ196462 B261997:I261998 IX261997:JE261998 ST261997:TA261998 ACP261997:ACW261998 AML261997:AMS261998 AWH261997:AWO261998 BGD261997:BGK261998 BPZ261997:BQG261998 BZV261997:CAC261998 CJR261997:CJY261998 CTN261997:CTU261998 DDJ261997:DDQ261998 DNF261997:DNM261998 DXB261997:DXI261998 EGX261997:EHE261998 EQT261997:ERA261998 FAP261997:FAW261998 FKL261997:FKS261998 FUH261997:FUO261998 GED261997:GEK261998 GNZ261997:GOG261998 GXV261997:GYC261998 HHR261997:HHY261998 HRN261997:HRU261998 IBJ261997:IBQ261998 ILF261997:ILM261998 IVB261997:IVI261998 JEX261997:JFE261998 JOT261997:JPA261998 JYP261997:JYW261998 KIL261997:KIS261998 KSH261997:KSO261998 LCD261997:LCK261998 LLZ261997:LMG261998 LVV261997:LWC261998 MFR261997:MFY261998 MPN261997:MPU261998 MZJ261997:MZQ261998 NJF261997:NJM261998 NTB261997:NTI261998 OCX261997:ODE261998 OMT261997:ONA261998 OWP261997:OWW261998 PGL261997:PGS261998 PQH261997:PQO261998 QAD261997:QAK261998 QJZ261997:QKG261998 QTV261997:QUC261998 RDR261997:RDY261998 RNN261997:RNU261998 RXJ261997:RXQ261998 SHF261997:SHM261998 SRB261997:SRI261998 TAX261997:TBE261998 TKT261997:TLA261998 TUP261997:TUW261998 UEL261997:UES261998 UOH261997:UOO261998 UYD261997:UYK261998 VHZ261997:VIG261998 VRV261997:VSC261998 WBR261997:WBY261998 WLN261997:WLU261998 WVJ261997:WVQ261998 B327533:I327534 IX327533:JE327534 ST327533:TA327534 ACP327533:ACW327534 AML327533:AMS327534 AWH327533:AWO327534 BGD327533:BGK327534 BPZ327533:BQG327534 BZV327533:CAC327534 CJR327533:CJY327534 CTN327533:CTU327534 DDJ327533:DDQ327534 DNF327533:DNM327534 DXB327533:DXI327534 EGX327533:EHE327534 EQT327533:ERA327534 FAP327533:FAW327534 FKL327533:FKS327534 FUH327533:FUO327534 GED327533:GEK327534 GNZ327533:GOG327534 GXV327533:GYC327534 HHR327533:HHY327534 HRN327533:HRU327534 IBJ327533:IBQ327534 ILF327533:ILM327534 IVB327533:IVI327534 JEX327533:JFE327534 JOT327533:JPA327534 JYP327533:JYW327534 KIL327533:KIS327534 KSH327533:KSO327534 LCD327533:LCK327534 LLZ327533:LMG327534 LVV327533:LWC327534 MFR327533:MFY327534 MPN327533:MPU327534 MZJ327533:MZQ327534 NJF327533:NJM327534 NTB327533:NTI327534 OCX327533:ODE327534 OMT327533:ONA327534 OWP327533:OWW327534 PGL327533:PGS327534 PQH327533:PQO327534 QAD327533:QAK327534 QJZ327533:QKG327534 QTV327533:QUC327534 RDR327533:RDY327534 RNN327533:RNU327534 RXJ327533:RXQ327534 SHF327533:SHM327534 SRB327533:SRI327534 TAX327533:TBE327534 TKT327533:TLA327534 TUP327533:TUW327534 UEL327533:UES327534 UOH327533:UOO327534 UYD327533:UYK327534 VHZ327533:VIG327534 VRV327533:VSC327534 WBR327533:WBY327534 WLN327533:WLU327534 WVJ327533:WVQ327534 B393069:I393070 IX393069:JE393070 ST393069:TA393070 ACP393069:ACW393070 AML393069:AMS393070 AWH393069:AWO393070 BGD393069:BGK393070 BPZ393069:BQG393070 BZV393069:CAC393070 CJR393069:CJY393070 CTN393069:CTU393070 DDJ393069:DDQ393070 DNF393069:DNM393070 DXB393069:DXI393070 EGX393069:EHE393070 EQT393069:ERA393070 FAP393069:FAW393070 FKL393069:FKS393070 FUH393069:FUO393070 GED393069:GEK393070 GNZ393069:GOG393070 GXV393069:GYC393070 HHR393069:HHY393070 HRN393069:HRU393070 IBJ393069:IBQ393070 ILF393069:ILM393070 IVB393069:IVI393070 JEX393069:JFE393070 JOT393069:JPA393070 JYP393069:JYW393070 KIL393069:KIS393070 KSH393069:KSO393070 LCD393069:LCK393070 LLZ393069:LMG393070 LVV393069:LWC393070 MFR393069:MFY393070 MPN393069:MPU393070 MZJ393069:MZQ393070 NJF393069:NJM393070 NTB393069:NTI393070 OCX393069:ODE393070 OMT393069:ONA393070 OWP393069:OWW393070 PGL393069:PGS393070 PQH393069:PQO393070 QAD393069:QAK393070 QJZ393069:QKG393070 QTV393069:QUC393070 RDR393069:RDY393070 RNN393069:RNU393070 RXJ393069:RXQ393070 SHF393069:SHM393070 SRB393069:SRI393070 TAX393069:TBE393070 TKT393069:TLA393070 TUP393069:TUW393070 UEL393069:UES393070 UOH393069:UOO393070 UYD393069:UYK393070 VHZ393069:VIG393070 VRV393069:VSC393070 WBR393069:WBY393070 WLN393069:WLU393070 WVJ393069:WVQ393070 B458605:I458606 IX458605:JE458606 ST458605:TA458606 ACP458605:ACW458606 AML458605:AMS458606 AWH458605:AWO458606 BGD458605:BGK458606 BPZ458605:BQG458606 BZV458605:CAC458606 CJR458605:CJY458606 CTN458605:CTU458606 DDJ458605:DDQ458606 DNF458605:DNM458606 DXB458605:DXI458606 EGX458605:EHE458606 EQT458605:ERA458606 FAP458605:FAW458606 FKL458605:FKS458606 FUH458605:FUO458606 GED458605:GEK458606 GNZ458605:GOG458606 GXV458605:GYC458606 HHR458605:HHY458606 HRN458605:HRU458606 IBJ458605:IBQ458606 ILF458605:ILM458606 IVB458605:IVI458606 JEX458605:JFE458606 JOT458605:JPA458606 JYP458605:JYW458606 KIL458605:KIS458606 KSH458605:KSO458606 LCD458605:LCK458606 LLZ458605:LMG458606 LVV458605:LWC458606 MFR458605:MFY458606 MPN458605:MPU458606 MZJ458605:MZQ458606 NJF458605:NJM458606 NTB458605:NTI458606 OCX458605:ODE458606 OMT458605:ONA458606 OWP458605:OWW458606 PGL458605:PGS458606 PQH458605:PQO458606 QAD458605:QAK458606 QJZ458605:QKG458606 QTV458605:QUC458606 RDR458605:RDY458606 RNN458605:RNU458606 RXJ458605:RXQ458606 SHF458605:SHM458606 SRB458605:SRI458606 TAX458605:TBE458606 TKT458605:TLA458606 TUP458605:TUW458606 UEL458605:UES458606 UOH458605:UOO458606 UYD458605:UYK458606 VHZ458605:VIG458606 VRV458605:VSC458606 WBR458605:WBY458606 WLN458605:WLU458606 WVJ458605:WVQ458606 B524141:I524142 IX524141:JE524142 ST524141:TA524142 ACP524141:ACW524142 AML524141:AMS524142 AWH524141:AWO524142 BGD524141:BGK524142 BPZ524141:BQG524142 BZV524141:CAC524142 CJR524141:CJY524142 CTN524141:CTU524142 DDJ524141:DDQ524142 DNF524141:DNM524142 DXB524141:DXI524142 EGX524141:EHE524142 EQT524141:ERA524142 FAP524141:FAW524142 FKL524141:FKS524142 FUH524141:FUO524142 GED524141:GEK524142 GNZ524141:GOG524142 GXV524141:GYC524142 HHR524141:HHY524142 HRN524141:HRU524142 IBJ524141:IBQ524142 ILF524141:ILM524142 IVB524141:IVI524142 JEX524141:JFE524142 JOT524141:JPA524142 JYP524141:JYW524142 KIL524141:KIS524142 KSH524141:KSO524142 LCD524141:LCK524142 LLZ524141:LMG524142 LVV524141:LWC524142 MFR524141:MFY524142 MPN524141:MPU524142 MZJ524141:MZQ524142 NJF524141:NJM524142 NTB524141:NTI524142 OCX524141:ODE524142 OMT524141:ONA524142 OWP524141:OWW524142 PGL524141:PGS524142 PQH524141:PQO524142 QAD524141:QAK524142 QJZ524141:QKG524142 QTV524141:QUC524142 RDR524141:RDY524142 RNN524141:RNU524142 RXJ524141:RXQ524142 SHF524141:SHM524142 SRB524141:SRI524142 TAX524141:TBE524142 TKT524141:TLA524142 TUP524141:TUW524142 UEL524141:UES524142 UOH524141:UOO524142 UYD524141:UYK524142 VHZ524141:VIG524142 VRV524141:VSC524142 WBR524141:WBY524142 WLN524141:WLU524142 WVJ524141:WVQ524142 B589677:I589678 IX589677:JE589678 ST589677:TA589678 ACP589677:ACW589678 AML589677:AMS589678 AWH589677:AWO589678 BGD589677:BGK589678 BPZ589677:BQG589678 BZV589677:CAC589678 CJR589677:CJY589678 CTN589677:CTU589678 DDJ589677:DDQ589678 DNF589677:DNM589678 DXB589677:DXI589678 EGX589677:EHE589678 EQT589677:ERA589678 FAP589677:FAW589678 FKL589677:FKS589678 FUH589677:FUO589678 GED589677:GEK589678 GNZ589677:GOG589678 GXV589677:GYC589678 HHR589677:HHY589678 HRN589677:HRU589678 IBJ589677:IBQ589678 ILF589677:ILM589678 IVB589677:IVI589678 JEX589677:JFE589678 JOT589677:JPA589678 JYP589677:JYW589678 KIL589677:KIS589678 KSH589677:KSO589678 LCD589677:LCK589678 LLZ589677:LMG589678 LVV589677:LWC589678 MFR589677:MFY589678 MPN589677:MPU589678 MZJ589677:MZQ589678 NJF589677:NJM589678 NTB589677:NTI589678 OCX589677:ODE589678 OMT589677:ONA589678 OWP589677:OWW589678 PGL589677:PGS589678 PQH589677:PQO589678 QAD589677:QAK589678 QJZ589677:QKG589678 QTV589677:QUC589678 RDR589677:RDY589678 RNN589677:RNU589678 RXJ589677:RXQ589678 SHF589677:SHM589678 SRB589677:SRI589678 TAX589677:TBE589678 TKT589677:TLA589678 TUP589677:TUW589678 UEL589677:UES589678 UOH589677:UOO589678 UYD589677:UYK589678 VHZ589677:VIG589678 VRV589677:VSC589678 WBR589677:WBY589678 WLN589677:WLU589678 WVJ589677:WVQ589678 B655213:I655214 IX655213:JE655214 ST655213:TA655214 ACP655213:ACW655214 AML655213:AMS655214 AWH655213:AWO655214 BGD655213:BGK655214 BPZ655213:BQG655214 BZV655213:CAC655214 CJR655213:CJY655214 CTN655213:CTU655214 DDJ655213:DDQ655214 DNF655213:DNM655214 DXB655213:DXI655214 EGX655213:EHE655214 EQT655213:ERA655214 FAP655213:FAW655214 FKL655213:FKS655214 FUH655213:FUO655214 GED655213:GEK655214 GNZ655213:GOG655214 GXV655213:GYC655214 HHR655213:HHY655214 HRN655213:HRU655214 IBJ655213:IBQ655214 ILF655213:ILM655214 IVB655213:IVI655214 JEX655213:JFE655214 JOT655213:JPA655214 JYP655213:JYW655214 KIL655213:KIS655214 KSH655213:KSO655214 LCD655213:LCK655214 LLZ655213:LMG655214 LVV655213:LWC655214 MFR655213:MFY655214 MPN655213:MPU655214 MZJ655213:MZQ655214 NJF655213:NJM655214 NTB655213:NTI655214 OCX655213:ODE655214 OMT655213:ONA655214 OWP655213:OWW655214 PGL655213:PGS655214 PQH655213:PQO655214 QAD655213:QAK655214 QJZ655213:QKG655214 QTV655213:QUC655214 RDR655213:RDY655214 RNN655213:RNU655214 RXJ655213:RXQ655214 SHF655213:SHM655214 SRB655213:SRI655214 TAX655213:TBE655214 TKT655213:TLA655214 TUP655213:TUW655214 UEL655213:UES655214 UOH655213:UOO655214 UYD655213:UYK655214 VHZ655213:VIG655214 VRV655213:VSC655214 WBR655213:WBY655214 WLN655213:WLU655214 WVJ655213:WVQ655214 B720749:I720750 IX720749:JE720750 ST720749:TA720750 ACP720749:ACW720750 AML720749:AMS720750 AWH720749:AWO720750 BGD720749:BGK720750 BPZ720749:BQG720750 BZV720749:CAC720750 CJR720749:CJY720750 CTN720749:CTU720750 DDJ720749:DDQ720750 DNF720749:DNM720750 DXB720749:DXI720750 EGX720749:EHE720750 EQT720749:ERA720750 FAP720749:FAW720750 FKL720749:FKS720750 FUH720749:FUO720750 GED720749:GEK720750 GNZ720749:GOG720750 GXV720749:GYC720750 HHR720749:HHY720750 HRN720749:HRU720750 IBJ720749:IBQ720750 ILF720749:ILM720750 IVB720749:IVI720750 JEX720749:JFE720750 JOT720749:JPA720750 JYP720749:JYW720750 KIL720749:KIS720750 KSH720749:KSO720750 LCD720749:LCK720750 LLZ720749:LMG720750 LVV720749:LWC720750 MFR720749:MFY720750 MPN720749:MPU720750 MZJ720749:MZQ720750 NJF720749:NJM720750 NTB720749:NTI720750 OCX720749:ODE720750 OMT720749:ONA720750 OWP720749:OWW720750 PGL720749:PGS720750 PQH720749:PQO720750 QAD720749:QAK720750 QJZ720749:QKG720750 QTV720749:QUC720750 RDR720749:RDY720750 RNN720749:RNU720750 RXJ720749:RXQ720750 SHF720749:SHM720750 SRB720749:SRI720750 TAX720749:TBE720750 TKT720749:TLA720750 TUP720749:TUW720750 UEL720749:UES720750 UOH720749:UOO720750 UYD720749:UYK720750 VHZ720749:VIG720750 VRV720749:VSC720750 WBR720749:WBY720750 WLN720749:WLU720750 WVJ720749:WVQ720750 B786285:I786286 IX786285:JE786286 ST786285:TA786286 ACP786285:ACW786286 AML786285:AMS786286 AWH786285:AWO786286 BGD786285:BGK786286 BPZ786285:BQG786286 BZV786285:CAC786286 CJR786285:CJY786286 CTN786285:CTU786286 DDJ786285:DDQ786286 DNF786285:DNM786286 DXB786285:DXI786286 EGX786285:EHE786286 EQT786285:ERA786286 FAP786285:FAW786286 FKL786285:FKS786286 FUH786285:FUO786286 GED786285:GEK786286 GNZ786285:GOG786286 GXV786285:GYC786286 HHR786285:HHY786286 HRN786285:HRU786286 IBJ786285:IBQ786286 ILF786285:ILM786286 IVB786285:IVI786286 JEX786285:JFE786286 JOT786285:JPA786286 JYP786285:JYW786286 KIL786285:KIS786286 KSH786285:KSO786286 LCD786285:LCK786286 LLZ786285:LMG786286 LVV786285:LWC786286 MFR786285:MFY786286 MPN786285:MPU786286 MZJ786285:MZQ786286 NJF786285:NJM786286 NTB786285:NTI786286 OCX786285:ODE786286 OMT786285:ONA786286 OWP786285:OWW786286 PGL786285:PGS786286 PQH786285:PQO786286 QAD786285:QAK786286 QJZ786285:QKG786286 QTV786285:QUC786286 RDR786285:RDY786286 RNN786285:RNU786286 RXJ786285:RXQ786286 SHF786285:SHM786286 SRB786285:SRI786286 TAX786285:TBE786286 TKT786285:TLA786286 TUP786285:TUW786286 UEL786285:UES786286 UOH786285:UOO786286 UYD786285:UYK786286 VHZ786285:VIG786286 VRV786285:VSC786286 WBR786285:WBY786286 WLN786285:WLU786286 WVJ786285:WVQ786286 B851821:I851822 IX851821:JE851822 ST851821:TA851822 ACP851821:ACW851822 AML851821:AMS851822 AWH851821:AWO851822 BGD851821:BGK851822 BPZ851821:BQG851822 BZV851821:CAC851822 CJR851821:CJY851822 CTN851821:CTU851822 DDJ851821:DDQ851822 DNF851821:DNM851822 DXB851821:DXI851822 EGX851821:EHE851822 EQT851821:ERA851822 FAP851821:FAW851822 FKL851821:FKS851822 FUH851821:FUO851822 GED851821:GEK851822 GNZ851821:GOG851822 GXV851821:GYC851822 HHR851821:HHY851822 HRN851821:HRU851822 IBJ851821:IBQ851822 ILF851821:ILM851822 IVB851821:IVI851822 JEX851821:JFE851822 JOT851821:JPA851822 JYP851821:JYW851822 KIL851821:KIS851822 KSH851821:KSO851822 LCD851821:LCK851822 LLZ851821:LMG851822 LVV851821:LWC851822 MFR851821:MFY851822 MPN851821:MPU851822 MZJ851821:MZQ851822 NJF851821:NJM851822 NTB851821:NTI851822 OCX851821:ODE851822 OMT851821:ONA851822 OWP851821:OWW851822 PGL851821:PGS851822 PQH851821:PQO851822 QAD851821:QAK851822 QJZ851821:QKG851822 QTV851821:QUC851822 RDR851821:RDY851822 RNN851821:RNU851822 RXJ851821:RXQ851822 SHF851821:SHM851822 SRB851821:SRI851822 TAX851821:TBE851822 TKT851821:TLA851822 TUP851821:TUW851822 UEL851821:UES851822 UOH851821:UOO851822 UYD851821:UYK851822 VHZ851821:VIG851822 VRV851821:VSC851822 WBR851821:WBY851822 WLN851821:WLU851822 WVJ851821:WVQ851822 B917357:I917358 IX917357:JE917358 ST917357:TA917358 ACP917357:ACW917358 AML917357:AMS917358 AWH917357:AWO917358 BGD917357:BGK917358 BPZ917357:BQG917358 BZV917357:CAC917358 CJR917357:CJY917358 CTN917357:CTU917358 DDJ917357:DDQ917358 DNF917357:DNM917358 DXB917357:DXI917358 EGX917357:EHE917358 EQT917357:ERA917358 FAP917357:FAW917358 FKL917357:FKS917358 FUH917357:FUO917358 GED917357:GEK917358 GNZ917357:GOG917358 GXV917357:GYC917358 HHR917357:HHY917358 HRN917357:HRU917358 IBJ917357:IBQ917358 ILF917357:ILM917358 IVB917357:IVI917358 JEX917357:JFE917358 JOT917357:JPA917358 JYP917357:JYW917358 KIL917357:KIS917358 KSH917357:KSO917358 LCD917357:LCK917358 LLZ917357:LMG917358 LVV917357:LWC917358 MFR917357:MFY917358 MPN917357:MPU917358 MZJ917357:MZQ917358 NJF917357:NJM917358 NTB917357:NTI917358 OCX917357:ODE917358 OMT917357:ONA917358 OWP917357:OWW917358 PGL917357:PGS917358 PQH917357:PQO917358 QAD917357:QAK917358 QJZ917357:QKG917358 QTV917357:QUC917358 RDR917357:RDY917358 RNN917357:RNU917358 RXJ917357:RXQ917358 SHF917357:SHM917358 SRB917357:SRI917358 TAX917357:TBE917358 TKT917357:TLA917358 TUP917357:TUW917358 UEL917357:UES917358 UOH917357:UOO917358 UYD917357:UYK917358 VHZ917357:VIG917358 VRV917357:VSC917358 WBR917357:WBY917358 WLN917357:WLU917358 WVJ917357:WVQ917358 B982893:I982894 IX982893:JE982894 ST982893:TA982894 ACP982893:ACW982894 AML982893:AMS982894 AWH982893:AWO982894 BGD982893:BGK982894 BPZ982893:BQG982894 BZV982893:CAC982894 CJR982893:CJY982894 CTN982893:CTU982894 DDJ982893:DDQ982894 DNF982893:DNM982894 DXB982893:DXI982894 EGX982893:EHE982894 EQT982893:ERA982894 FAP982893:FAW982894 FKL982893:FKS982894 FUH982893:FUO982894 GED982893:GEK982894 GNZ982893:GOG982894 GXV982893:GYC982894 HHR982893:HHY982894 HRN982893:HRU982894 IBJ982893:IBQ982894 ILF982893:ILM982894 IVB982893:IVI982894 JEX982893:JFE982894 JOT982893:JPA982894 JYP982893:JYW982894 KIL982893:KIS982894 KSH982893:KSO982894 LCD982893:LCK982894 LLZ982893:LMG982894 LVV982893:LWC982894 MFR982893:MFY982894 MPN982893:MPU982894 MZJ982893:MZQ982894 NJF982893:NJM982894 NTB982893:NTI982894 OCX982893:ODE982894 OMT982893:ONA982894 OWP982893:OWW982894 PGL982893:PGS982894 PQH982893:PQO982894 QAD982893:QAK982894 QJZ982893:QKG982894 QTV982893:QUC982894 RDR982893:RDY982894 RNN982893:RNU982894 RXJ982893:RXQ982894 SHF982893:SHM982894 SRB982893:SRI982894 TAX982893:TBE982894 TKT982893:TLA982894 TUP982893:TUW982894 UEL982893:UES982894 UOH982893:UOO982894 UYD982893:UYK982894 VHZ982893:VIG982894 VRV982893:VSC982894 WBR982893:WBY982894 WLN982893:WLU982894 WVJ982893:WVQ982894 B65364:F65364 IX65364:JB65364 ST65364:SX65364 ACP65364:ACT65364 AML65364:AMP65364 AWH65364:AWL65364 BGD65364:BGH65364 BPZ65364:BQD65364 BZV65364:BZZ65364 CJR65364:CJV65364 CTN65364:CTR65364 DDJ65364:DDN65364 DNF65364:DNJ65364 DXB65364:DXF65364 EGX65364:EHB65364 EQT65364:EQX65364 FAP65364:FAT65364 FKL65364:FKP65364 FUH65364:FUL65364 GED65364:GEH65364 GNZ65364:GOD65364 GXV65364:GXZ65364 HHR65364:HHV65364 HRN65364:HRR65364 IBJ65364:IBN65364 ILF65364:ILJ65364 IVB65364:IVF65364 JEX65364:JFB65364 JOT65364:JOX65364 JYP65364:JYT65364 KIL65364:KIP65364 KSH65364:KSL65364 LCD65364:LCH65364 LLZ65364:LMD65364 LVV65364:LVZ65364 MFR65364:MFV65364 MPN65364:MPR65364 MZJ65364:MZN65364 NJF65364:NJJ65364 NTB65364:NTF65364 OCX65364:ODB65364 OMT65364:OMX65364 OWP65364:OWT65364 PGL65364:PGP65364 PQH65364:PQL65364 QAD65364:QAH65364 QJZ65364:QKD65364 QTV65364:QTZ65364 RDR65364:RDV65364 RNN65364:RNR65364 RXJ65364:RXN65364 SHF65364:SHJ65364 SRB65364:SRF65364 TAX65364:TBB65364 TKT65364:TKX65364 TUP65364:TUT65364 UEL65364:UEP65364 UOH65364:UOL65364 UYD65364:UYH65364 VHZ65364:VID65364 VRV65364:VRZ65364 WBR65364:WBV65364 WLN65364:WLR65364 WVJ65364:WVN65364 B130900:F130900 IX130900:JB130900 ST130900:SX130900 ACP130900:ACT130900 AML130900:AMP130900 AWH130900:AWL130900 BGD130900:BGH130900 BPZ130900:BQD130900 BZV130900:BZZ130900 CJR130900:CJV130900 CTN130900:CTR130900 DDJ130900:DDN130900 DNF130900:DNJ130900 DXB130900:DXF130900 EGX130900:EHB130900 EQT130900:EQX130900 FAP130900:FAT130900 FKL130900:FKP130900 FUH130900:FUL130900 GED130900:GEH130900 GNZ130900:GOD130900 GXV130900:GXZ130900 HHR130900:HHV130900 HRN130900:HRR130900 IBJ130900:IBN130900 ILF130900:ILJ130900 IVB130900:IVF130900 JEX130900:JFB130900 JOT130900:JOX130900 JYP130900:JYT130900 KIL130900:KIP130900 KSH130900:KSL130900 LCD130900:LCH130900 LLZ130900:LMD130900 LVV130900:LVZ130900 MFR130900:MFV130900 MPN130900:MPR130900 MZJ130900:MZN130900 NJF130900:NJJ130900 NTB130900:NTF130900 OCX130900:ODB130900 OMT130900:OMX130900 OWP130900:OWT130900 PGL130900:PGP130900 PQH130900:PQL130900 QAD130900:QAH130900 QJZ130900:QKD130900 QTV130900:QTZ130900 RDR130900:RDV130900 RNN130900:RNR130900 RXJ130900:RXN130900 SHF130900:SHJ130900 SRB130900:SRF130900 TAX130900:TBB130900 TKT130900:TKX130900 TUP130900:TUT130900 UEL130900:UEP130900 UOH130900:UOL130900 UYD130900:UYH130900 VHZ130900:VID130900 VRV130900:VRZ130900 WBR130900:WBV130900 WLN130900:WLR130900 WVJ130900:WVN130900 B196436:F196436 IX196436:JB196436 ST196436:SX196436 ACP196436:ACT196436 AML196436:AMP196436 AWH196436:AWL196436 BGD196436:BGH196436 BPZ196436:BQD196436 BZV196436:BZZ196436 CJR196436:CJV196436 CTN196436:CTR196436 DDJ196436:DDN196436 DNF196436:DNJ196436 DXB196436:DXF196436 EGX196436:EHB196436 EQT196436:EQX196436 FAP196436:FAT196436 FKL196436:FKP196436 FUH196436:FUL196436 GED196436:GEH196436 GNZ196436:GOD196436 GXV196436:GXZ196436 HHR196436:HHV196436 HRN196436:HRR196436 IBJ196436:IBN196436 ILF196436:ILJ196436 IVB196436:IVF196436 JEX196436:JFB196436 JOT196436:JOX196436 JYP196436:JYT196436 KIL196436:KIP196436 KSH196436:KSL196436 LCD196436:LCH196436 LLZ196436:LMD196436 LVV196436:LVZ196436 MFR196436:MFV196436 MPN196436:MPR196436 MZJ196436:MZN196436 NJF196436:NJJ196436 NTB196436:NTF196436 OCX196436:ODB196436 OMT196436:OMX196436 OWP196436:OWT196436 PGL196436:PGP196436 PQH196436:PQL196436 QAD196436:QAH196436 QJZ196436:QKD196436 QTV196436:QTZ196436 RDR196436:RDV196436 RNN196436:RNR196436 RXJ196436:RXN196436 SHF196436:SHJ196436 SRB196436:SRF196436 TAX196436:TBB196436 TKT196436:TKX196436 TUP196436:TUT196436 UEL196436:UEP196436 UOH196436:UOL196436 UYD196436:UYH196436 VHZ196436:VID196436 VRV196436:VRZ196436 WBR196436:WBV196436 WLN196436:WLR196436 WVJ196436:WVN196436 B261972:F261972 IX261972:JB261972 ST261972:SX261972 ACP261972:ACT261972 AML261972:AMP261972 AWH261972:AWL261972 BGD261972:BGH261972 BPZ261972:BQD261972 BZV261972:BZZ261972 CJR261972:CJV261972 CTN261972:CTR261972 DDJ261972:DDN261972 DNF261972:DNJ261972 DXB261972:DXF261972 EGX261972:EHB261972 EQT261972:EQX261972 FAP261972:FAT261972 FKL261972:FKP261972 FUH261972:FUL261972 GED261972:GEH261972 GNZ261972:GOD261972 GXV261972:GXZ261972 HHR261972:HHV261972 HRN261972:HRR261972 IBJ261972:IBN261972 ILF261972:ILJ261972 IVB261972:IVF261972 JEX261972:JFB261972 JOT261972:JOX261972 JYP261972:JYT261972 KIL261972:KIP261972 KSH261972:KSL261972 LCD261972:LCH261972 LLZ261972:LMD261972 LVV261972:LVZ261972 MFR261972:MFV261972 MPN261972:MPR261972 MZJ261972:MZN261972 NJF261972:NJJ261972 NTB261972:NTF261972 OCX261972:ODB261972 OMT261972:OMX261972 OWP261972:OWT261972 PGL261972:PGP261972 PQH261972:PQL261972 QAD261972:QAH261972 QJZ261972:QKD261972 QTV261972:QTZ261972 RDR261972:RDV261972 RNN261972:RNR261972 RXJ261972:RXN261972 SHF261972:SHJ261972 SRB261972:SRF261972 TAX261972:TBB261972 TKT261972:TKX261972 TUP261972:TUT261972 UEL261972:UEP261972 UOH261972:UOL261972 UYD261972:UYH261972 VHZ261972:VID261972 VRV261972:VRZ261972 WBR261972:WBV261972 WLN261972:WLR261972 WVJ261972:WVN261972 B327508:F327508 IX327508:JB327508 ST327508:SX327508 ACP327508:ACT327508 AML327508:AMP327508 AWH327508:AWL327508 BGD327508:BGH327508 BPZ327508:BQD327508 BZV327508:BZZ327508 CJR327508:CJV327508 CTN327508:CTR327508 DDJ327508:DDN327508 DNF327508:DNJ327508 DXB327508:DXF327508 EGX327508:EHB327508 EQT327508:EQX327508 FAP327508:FAT327508 FKL327508:FKP327508 FUH327508:FUL327508 GED327508:GEH327508 GNZ327508:GOD327508 GXV327508:GXZ327508 HHR327508:HHV327508 HRN327508:HRR327508 IBJ327508:IBN327508 ILF327508:ILJ327508 IVB327508:IVF327508 JEX327508:JFB327508 JOT327508:JOX327508 JYP327508:JYT327508 KIL327508:KIP327508 KSH327508:KSL327508 LCD327508:LCH327508 LLZ327508:LMD327508 LVV327508:LVZ327508 MFR327508:MFV327508 MPN327508:MPR327508 MZJ327508:MZN327508 NJF327508:NJJ327508 NTB327508:NTF327508 OCX327508:ODB327508 OMT327508:OMX327508 OWP327508:OWT327508 PGL327508:PGP327508 PQH327508:PQL327508 QAD327508:QAH327508 QJZ327508:QKD327508 QTV327508:QTZ327508 RDR327508:RDV327508 RNN327508:RNR327508 RXJ327508:RXN327508 SHF327508:SHJ327508 SRB327508:SRF327508 TAX327508:TBB327508 TKT327508:TKX327508 TUP327508:TUT327508 UEL327508:UEP327508 UOH327508:UOL327508 UYD327508:UYH327508 VHZ327508:VID327508 VRV327508:VRZ327508 WBR327508:WBV327508 WLN327508:WLR327508 WVJ327508:WVN327508 B393044:F393044 IX393044:JB393044 ST393044:SX393044 ACP393044:ACT393044 AML393044:AMP393044 AWH393044:AWL393044 BGD393044:BGH393044 BPZ393044:BQD393044 BZV393044:BZZ393044 CJR393044:CJV393044 CTN393044:CTR393044 DDJ393044:DDN393044 DNF393044:DNJ393044 DXB393044:DXF393044 EGX393044:EHB393044 EQT393044:EQX393044 FAP393044:FAT393044 FKL393044:FKP393044 FUH393044:FUL393044 GED393044:GEH393044 GNZ393044:GOD393044 GXV393044:GXZ393044 HHR393044:HHV393044 HRN393044:HRR393044 IBJ393044:IBN393044 ILF393044:ILJ393044 IVB393044:IVF393044 JEX393044:JFB393044 JOT393044:JOX393044 JYP393044:JYT393044 KIL393044:KIP393044 KSH393044:KSL393044 LCD393044:LCH393044 LLZ393044:LMD393044 LVV393044:LVZ393044 MFR393044:MFV393044 MPN393044:MPR393044 MZJ393044:MZN393044 NJF393044:NJJ393044 NTB393044:NTF393044 OCX393044:ODB393044 OMT393044:OMX393044 OWP393044:OWT393044 PGL393044:PGP393044 PQH393044:PQL393044 QAD393044:QAH393044 QJZ393044:QKD393044 QTV393044:QTZ393044 RDR393044:RDV393044 RNN393044:RNR393044 RXJ393044:RXN393044 SHF393044:SHJ393044 SRB393044:SRF393044 TAX393044:TBB393044 TKT393044:TKX393044 TUP393044:TUT393044 UEL393044:UEP393044 UOH393044:UOL393044 UYD393044:UYH393044 VHZ393044:VID393044 VRV393044:VRZ393044 WBR393044:WBV393044 WLN393044:WLR393044 WVJ393044:WVN393044 B458580:F458580 IX458580:JB458580 ST458580:SX458580 ACP458580:ACT458580 AML458580:AMP458580 AWH458580:AWL458580 BGD458580:BGH458580 BPZ458580:BQD458580 BZV458580:BZZ458580 CJR458580:CJV458580 CTN458580:CTR458580 DDJ458580:DDN458580 DNF458580:DNJ458580 DXB458580:DXF458580 EGX458580:EHB458580 EQT458580:EQX458580 FAP458580:FAT458580 FKL458580:FKP458580 FUH458580:FUL458580 GED458580:GEH458580 GNZ458580:GOD458580 GXV458580:GXZ458580 HHR458580:HHV458580 HRN458580:HRR458580 IBJ458580:IBN458580 ILF458580:ILJ458580 IVB458580:IVF458580 JEX458580:JFB458580 JOT458580:JOX458580 JYP458580:JYT458580 KIL458580:KIP458580 KSH458580:KSL458580 LCD458580:LCH458580 LLZ458580:LMD458580 LVV458580:LVZ458580 MFR458580:MFV458580 MPN458580:MPR458580 MZJ458580:MZN458580 NJF458580:NJJ458580 NTB458580:NTF458580 OCX458580:ODB458580 OMT458580:OMX458580 OWP458580:OWT458580 PGL458580:PGP458580 PQH458580:PQL458580 QAD458580:QAH458580 QJZ458580:QKD458580 QTV458580:QTZ458580 RDR458580:RDV458580 RNN458580:RNR458580 RXJ458580:RXN458580 SHF458580:SHJ458580 SRB458580:SRF458580 TAX458580:TBB458580 TKT458580:TKX458580 TUP458580:TUT458580 UEL458580:UEP458580 UOH458580:UOL458580 UYD458580:UYH458580 VHZ458580:VID458580 VRV458580:VRZ458580 WBR458580:WBV458580 WLN458580:WLR458580 WVJ458580:WVN458580 B524116:F524116 IX524116:JB524116 ST524116:SX524116 ACP524116:ACT524116 AML524116:AMP524116 AWH524116:AWL524116 BGD524116:BGH524116 BPZ524116:BQD524116 BZV524116:BZZ524116 CJR524116:CJV524116 CTN524116:CTR524116 DDJ524116:DDN524116 DNF524116:DNJ524116 DXB524116:DXF524116 EGX524116:EHB524116 EQT524116:EQX524116 FAP524116:FAT524116 FKL524116:FKP524116 FUH524116:FUL524116 GED524116:GEH524116 GNZ524116:GOD524116 GXV524116:GXZ524116 HHR524116:HHV524116 HRN524116:HRR524116 IBJ524116:IBN524116 ILF524116:ILJ524116 IVB524116:IVF524116 JEX524116:JFB524116 JOT524116:JOX524116 JYP524116:JYT524116 KIL524116:KIP524116 KSH524116:KSL524116 LCD524116:LCH524116 LLZ524116:LMD524116 LVV524116:LVZ524116 MFR524116:MFV524116 MPN524116:MPR524116 MZJ524116:MZN524116 NJF524116:NJJ524116 NTB524116:NTF524116 OCX524116:ODB524116 OMT524116:OMX524116 OWP524116:OWT524116 PGL524116:PGP524116 PQH524116:PQL524116 QAD524116:QAH524116 QJZ524116:QKD524116 QTV524116:QTZ524116 RDR524116:RDV524116 RNN524116:RNR524116 RXJ524116:RXN524116 SHF524116:SHJ524116 SRB524116:SRF524116 TAX524116:TBB524116 TKT524116:TKX524116 TUP524116:TUT524116 UEL524116:UEP524116 UOH524116:UOL524116 UYD524116:UYH524116 VHZ524116:VID524116 VRV524116:VRZ524116 WBR524116:WBV524116 WLN524116:WLR524116 WVJ524116:WVN524116 B589652:F589652 IX589652:JB589652 ST589652:SX589652 ACP589652:ACT589652 AML589652:AMP589652 AWH589652:AWL589652 BGD589652:BGH589652 BPZ589652:BQD589652 BZV589652:BZZ589652 CJR589652:CJV589652 CTN589652:CTR589652 DDJ589652:DDN589652 DNF589652:DNJ589652 DXB589652:DXF589652 EGX589652:EHB589652 EQT589652:EQX589652 FAP589652:FAT589652 FKL589652:FKP589652 FUH589652:FUL589652 GED589652:GEH589652 GNZ589652:GOD589652 GXV589652:GXZ589652 HHR589652:HHV589652 HRN589652:HRR589652 IBJ589652:IBN589652 ILF589652:ILJ589652 IVB589652:IVF589652 JEX589652:JFB589652 JOT589652:JOX589652 JYP589652:JYT589652 KIL589652:KIP589652 KSH589652:KSL589652 LCD589652:LCH589652 LLZ589652:LMD589652 LVV589652:LVZ589652 MFR589652:MFV589652 MPN589652:MPR589652 MZJ589652:MZN589652 NJF589652:NJJ589652 NTB589652:NTF589652 OCX589652:ODB589652 OMT589652:OMX589652 OWP589652:OWT589652 PGL589652:PGP589652 PQH589652:PQL589652 QAD589652:QAH589652 QJZ589652:QKD589652 QTV589652:QTZ589652 RDR589652:RDV589652 RNN589652:RNR589652 RXJ589652:RXN589652 SHF589652:SHJ589652 SRB589652:SRF589652 TAX589652:TBB589652 TKT589652:TKX589652 TUP589652:TUT589652 UEL589652:UEP589652 UOH589652:UOL589652 UYD589652:UYH589652 VHZ589652:VID589652 VRV589652:VRZ589652 WBR589652:WBV589652 WLN589652:WLR589652 WVJ589652:WVN589652 B655188:F655188 IX655188:JB655188 ST655188:SX655188 ACP655188:ACT655188 AML655188:AMP655188 AWH655188:AWL655188 BGD655188:BGH655188 BPZ655188:BQD655188 BZV655188:BZZ655188 CJR655188:CJV655188 CTN655188:CTR655188 DDJ655188:DDN655188 DNF655188:DNJ655188 DXB655188:DXF655188 EGX655188:EHB655188 EQT655188:EQX655188 FAP655188:FAT655188 FKL655188:FKP655188 FUH655188:FUL655188 GED655188:GEH655188 GNZ655188:GOD655188 GXV655188:GXZ655188 HHR655188:HHV655188 HRN655188:HRR655188 IBJ655188:IBN655188 ILF655188:ILJ655188 IVB655188:IVF655188 JEX655188:JFB655188 JOT655188:JOX655188 JYP655188:JYT655188 KIL655188:KIP655188 KSH655188:KSL655188 LCD655188:LCH655188 LLZ655188:LMD655188 LVV655188:LVZ655188 MFR655188:MFV655188 MPN655188:MPR655188 MZJ655188:MZN655188 NJF655188:NJJ655188 NTB655188:NTF655188 OCX655188:ODB655188 OMT655188:OMX655188 OWP655188:OWT655188 PGL655188:PGP655188 PQH655188:PQL655188 QAD655188:QAH655188 QJZ655188:QKD655188 QTV655188:QTZ655188 RDR655188:RDV655188 RNN655188:RNR655188 RXJ655188:RXN655188 SHF655188:SHJ655188 SRB655188:SRF655188 TAX655188:TBB655188 TKT655188:TKX655188 TUP655188:TUT655188 UEL655188:UEP655188 UOH655188:UOL655188 UYD655188:UYH655188 VHZ655188:VID655188 VRV655188:VRZ655188 WBR655188:WBV655188 WLN655188:WLR655188 WVJ655188:WVN655188 B720724:F720724 IX720724:JB720724 ST720724:SX720724 ACP720724:ACT720724 AML720724:AMP720724 AWH720724:AWL720724 BGD720724:BGH720724 BPZ720724:BQD720724 BZV720724:BZZ720724 CJR720724:CJV720724 CTN720724:CTR720724 DDJ720724:DDN720724 DNF720724:DNJ720724 DXB720724:DXF720724 EGX720724:EHB720724 EQT720724:EQX720724 FAP720724:FAT720724 FKL720724:FKP720724 FUH720724:FUL720724 GED720724:GEH720724 GNZ720724:GOD720724 GXV720724:GXZ720724 HHR720724:HHV720724 HRN720724:HRR720724 IBJ720724:IBN720724 ILF720724:ILJ720724 IVB720724:IVF720724 JEX720724:JFB720724 JOT720724:JOX720724 JYP720724:JYT720724 KIL720724:KIP720724 KSH720724:KSL720724 LCD720724:LCH720724 LLZ720724:LMD720724 LVV720724:LVZ720724 MFR720724:MFV720724 MPN720724:MPR720724 MZJ720724:MZN720724 NJF720724:NJJ720724 NTB720724:NTF720724 OCX720724:ODB720724 OMT720724:OMX720724 OWP720724:OWT720724 PGL720724:PGP720724 PQH720724:PQL720724 QAD720724:QAH720724 QJZ720724:QKD720724 QTV720724:QTZ720724 RDR720724:RDV720724 RNN720724:RNR720724 RXJ720724:RXN720724 SHF720724:SHJ720724 SRB720724:SRF720724 TAX720724:TBB720724 TKT720724:TKX720724 TUP720724:TUT720724 UEL720724:UEP720724 UOH720724:UOL720724 UYD720724:UYH720724 VHZ720724:VID720724 VRV720724:VRZ720724 WBR720724:WBV720724 WLN720724:WLR720724 WVJ720724:WVN720724 B786260:F786260 IX786260:JB786260 ST786260:SX786260 ACP786260:ACT786260 AML786260:AMP786260 AWH786260:AWL786260 BGD786260:BGH786260 BPZ786260:BQD786260 BZV786260:BZZ786260 CJR786260:CJV786260 CTN786260:CTR786260 DDJ786260:DDN786260 DNF786260:DNJ786260 DXB786260:DXF786260 EGX786260:EHB786260 EQT786260:EQX786260 FAP786260:FAT786260 FKL786260:FKP786260 FUH786260:FUL786260 GED786260:GEH786260 GNZ786260:GOD786260 GXV786260:GXZ786260 HHR786260:HHV786260 HRN786260:HRR786260 IBJ786260:IBN786260 ILF786260:ILJ786260 IVB786260:IVF786260 JEX786260:JFB786260 JOT786260:JOX786260 JYP786260:JYT786260 KIL786260:KIP786260 KSH786260:KSL786260 LCD786260:LCH786260 LLZ786260:LMD786260 LVV786260:LVZ786260 MFR786260:MFV786260 MPN786260:MPR786260 MZJ786260:MZN786260 NJF786260:NJJ786260 NTB786260:NTF786260 OCX786260:ODB786260 OMT786260:OMX786260 OWP786260:OWT786260 PGL786260:PGP786260 PQH786260:PQL786260 QAD786260:QAH786260 QJZ786260:QKD786260 QTV786260:QTZ786260 RDR786260:RDV786260 RNN786260:RNR786260 RXJ786260:RXN786260 SHF786260:SHJ786260 SRB786260:SRF786260 TAX786260:TBB786260 TKT786260:TKX786260 TUP786260:TUT786260 UEL786260:UEP786260 UOH786260:UOL786260 UYD786260:UYH786260 VHZ786260:VID786260 VRV786260:VRZ786260 WBR786260:WBV786260 WLN786260:WLR786260 WVJ786260:WVN786260 B851796:F851796 IX851796:JB851796 ST851796:SX851796 ACP851796:ACT851796 AML851796:AMP851796 AWH851796:AWL851796 BGD851796:BGH851796 BPZ851796:BQD851796 BZV851796:BZZ851796 CJR851796:CJV851796 CTN851796:CTR851796 DDJ851796:DDN851796 DNF851796:DNJ851796 DXB851796:DXF851796 EGX851796:EHB851796 EQT851796:EQX851796 FAP851796:FAT851796 FKL851796:FKP851796 FUH851796:FUL851796 GED851796:GEH851796 GNZ851796:GOD851796 GXV851796:GXZ851796 HHR851796:HHV851796 HRN851796:HRR851796 IBJ851796:IBN851796 ILF851796:ILJ851796 IVB851796:IVF851796 JEX851796:JFB851796 JOT851796:JOX851796 JYP851796:JYT851796 KIL851796:KIP851796 KSH851796:KSL851796 LCD851796:LCH851796 LLZ851796:LMD851796 LVV851796:LVZ851796 MFR851796:MFV851796 MPN851796:MPR851796 MZJ851796:MZN851796 NJF851796:NJJ851796 NTB851796:NTF851796 OCX851796:ODB851796 OMT851796:OMX851796 OWP851796:OWT851796 PGL851796:PGP851796 PQH851796:PQL851796 QAD851796:QAH851796 QJZ851796:QKD851796 QTV851796:QTZ851796 RDR851796:RDV851796 RNN851796:RNR851796 RXJ851796:RXN851796 SHF851796:SHJ851796 SRB851796:SRF851796 TAX851796:TBB851796 TKT851796:TKX851796 TUP851796:TUT851796 UEL851796:UEP851796 UOH851796:UOL851796 UYD851796:UYH851796 VHZ851796:VID851796 VRV851796:VRZ851796 WBR851796:WBV851796 WLN851796:WLR851796 WVJ851796:WVN851796 B917332:F917332 IX917332:JB917332 ST917332:SX917332 ACP917332:ACT917332 AML917332:AMP917332 AWH917332:AWL917332 BGD917332:BGH917332 BPZ917332:BQD917332 BZV917332:BZZ917332 CJR917332:CJV917332 CTN917332:CTR917332 DDJ917332:DDN917332 DNF917332:DNJ917332 DXB917332:DXF917332 EGX917332:EHB917332 EQT917332:EQX917332 FAP917332:FAT917332 FKL917332:FKP917332 FUH917332:FUL917332 GED917332:GEH917332 GNZ917332:GOD917332 GXV917332:GXZ917332 HHR917332:HHV917332 HRN917332:HRR917332 IBJ917332:IBN917332 ILF917332:ILJ917332 IVB917332:IVF917332 JEX917332:JFB917332 JOT917332:JOX917332 JYP917332:JYT917332 KIL917332:KIP917332 KSH917332:KSL917332 LCD917332:LCH917332 LLZ917332:LMD917332 LVV917332:LVZ917332 MFR917332:MFV917332 MPN917332:MPR917332 MZJ917332:MZN917332 NJF917332:NJJ917332 NTB917332:NTF917332 OCX917332:ODB917332 OMT917332:OMX917332 OWP917332:OWT917332 PGL917332:PGP917332 PQH917332:PQL917332 QAD917332:QAH917332 QJZ917332:QKD917332 QTV917332:QTZ917332 RDR917332:RDV917332 RNN917332:RNR917332 RXJ917332:RXN917332 SHF917332:SHJ917332 SRB917332:SRF917332 TAX917332:TBB917332 TKT917332:TKX917332 TUP917332:TUT917332 UEL917332:UEP917332 UOH917332:UOL917332 UYD917332:UYH917332 VHZ917332:VID917332 VRV917332:VRZ917332 WBR917332:WBV917332 WLN917332:WLR917332 WVJ917332:WVN917332 B982868:F982868 IX982868:JB982868 ST982868:SX982868 ACP982868:ACT982868 AML982868:AMP982868 AWH982868:AWL982868 BGD982868:BGH982868 BPZ982868:BQD982868 BZV982868:BZZ982868 CJR982868:CJV982868 CTN982868:CTR982868 DDJ982868:DDN982868 DNF982868:DNJ982868 DXB982868:DXF982868 EGX982868:EHB982868 EQT982868:EQX982868 FAP982868:FAT982868 FKL982868:FKP982868 FUH982868:FUL982868 GED982868:GEH982868 GNZ982868:GOD982868 GXV982868:GXZ982868 HHR982868:HHV982868 HRN982868:HRR982868 IBJ982868:IBN982868 ILF982868:ILJ982868 IVB982868:IVF982868 JEX982868:JFB982868 JOT982868:JOX982868 JYP982868:JYT982868 KIL982868:KIP982868 KSH982868:KSL982868 LCD982868:LCH982868 LLZ982868:LMD982868 LVV982868:LVZ982868 MFR982868:MFV982868 MPN982868:MPR982868 MZJ982868:MZN982868 NJF982868:NJJ982868 NTB982868:NTF982868 OCX982868:ODB982868 OMT982868:OMX982868 OWP982868:OWT982868 PGL982868:PGP982868 PQH982868:PQL982868 QAD982868:QAH982868 QJZ982868:QKD982868 QTV982868:QTZ982868 RDR982868:RDV982868 RNN982868:RNR982868 RXJ982868:RXN982868 SHF982868:SHJ982868 SRB982868:SRF982868 TAX982868:TBB982868 TKT982868:TKX982868 TUP982868:TUT982868 UEL982868:UEP982868 UOH982868:UOL982868 UYD982868:UYH982868 VHZ982868:VID982868 VRV982868:VRZ982868 WBR982868:WBV982868 WLN982868:WLR982868 WVJ982868:WVN982868 B65359:I65359 IX65359:JE65359 ST65359:TA65359 ACP65359:ACW65359 AML65359:AMS65359 AWH65359:AWO65359 BGD65359:BGK65359 BPZ65359:BQG65359 BZV65359:CAC65359 CJR65359:CJY65359 CTN65359:CTU65359 DDJ65359:DDQ65359 DNF65359:DNM65359 DXB65359:DXI65359 EGX65359:EHE65359 EQT65359:ERA65359 FAP65359:FAW65359 FKL65359:FKS65359 FUH65359:FUO65359 GED65359:GEK65359 GNZ65359:GOG65359 GXV65359:GYC65359 HHR65359:HHY65359 HRN65359:HRU65359 IBJ65359:IBQ65359 ILF65359:ILM65359 IVB65359:IVI65359 JEX65359:JFE65359 JOT65359:JPA65359 JYP65359:JYW65359 KIL65359:KIS65359 KSH65359:KSO65359 LCD65359:LCK65359 LLZ65359:LMG65359 LVV65359:LWC65359 MFR65359:MFY65359 MPN65359:MPU65359 MZJ65359:MZQ65359 NJF65359:NJM65359 NTB65359:NTI65359 OCX65359:ODE65359 OMT65359:ONA65359 OWP65359:OWW65359 PGL65359:PGS65359 PQH65359:PQO65359 QAD65359:QAK65359 QJZ65359:QKG65359 QTV65359:QUC65359 RDR65359:RDY65359 RNN65359:RNU65359 RXJ65359:RXQ65359 SHF65359:SHM65359 SRB65359:SRI65359 TAX65359:TBE65359 TKT65359:TLA65359 TUP65359:TUW65359 UEL65359:UES65359 UOH65359:UOO65359 UYD65359:UYK65359 VHZ65359:VIG65359 VRV65359:VSC65359 WBR65359:WBY65359 WLN65359:WLU65359 WVJ65359:WVQ65359 B130895:I130895 IX130895:JE130895 ST130895:TA130895 ACP130895:ACW130895 AML130895:AMS130895 AWH130895:AWO130895 BGD130895:BGK130895 BPZ130895:BQG130895 BZV130895:CAC130895 CJR130895:CJY130895 CTN130895:CTU130895 DDJ130895:DDQ130895 DNF130895:DNM130895 DXB130895:DXI130895 EGX130895:EHE130895 EQT130895:ERA130895 FAP130895:FAW130895 FKL130895:FKS130895 FUH130895:FUO130895 GED130895:GEK130895 GNZ130895:GOG130895 GXV130895:GYC130895 HHR130895:HHY130895 HRN130895:HRU130895 IBJ130895:IBQ130895 ILF130895:ILM130895 IVB130895:IVI130895 JEX130895:JFE130895 JOT130895:JPA130895 JYP130895:JYW130895 KIL130895:KIS130895 KSH130895:KSO130895 LCD130895:LCK130895 LLZ130895:LMG130895 LVV130895:LWC130895 MFR130895:MFY130895 MPN130895:MPU130895 MZJ130895:MZQ130895 NJF130895:NJM130895 NTB130895:NTI130895 OCX130895:ODE130895 OMT130895:ONA130895 OWP130895:OWW130895 PGL130895:PGS130895 PQH130895:PQO130895 QAD130895:QAK130895 QJZ130895:QKG130895 QTV130895:QUC130895 RDR130895:RDY130895 RNN130895:RNU130895 RXJ130895:RXQ130895 SHF130895:SHM130895 SRB130895:SRI130895 TAX130895:TBE130895 TKT130895:TLA130895 TUP130895:TUW130895 UEL130895:UES130895 UOH130895:UOO130895 UYD130895:UYK130895 VHZ130895:VIG130895 VRV130895:VSC130895 WBR130895:WBY130895 WLN130895:WLU130895 WVJ130895:WVQ130895 B196431:I196431 IX196431:JE196431 ST196431:TA196431 ACP196431:ACW196431 AML196431:AMS196431 AWH196431:AWO196431 BGD196431:BGK196431 BPZ196431:BQG196431 BZV196431:CAC196431 CJR196431:CJY196431 CTN196431:CTU196431 DDJ196431:DDQ196431 DNF196431:DNM196431 DXB196431:DXI196431 EGX196431:EHE196431 EQT196431:ERA196431 FAP196431:FAW196431 FKL196431:FKS196431 FUH196431:FUO196431 GED196431:GEK196431 GNZ196431:GOG196431 GXV196431:GYC196431 HHR196431:HHY196431 HRN196431:HRU196431 IBJ196431:IBQ196431 ILF196431:ILM196431 IVB196431:IVI196431 JEX196431:JFE196431 JOT196431:JPA196431 JYP196431:JYW196431 KIL196431:KIS196431 KSH196431:KSO196431 LCD196431:LCK196431 LLZ196431:LMG196431 LVV196431:LWC196431 MFR196431:MFY196431 MPN196431:MPU196431 MZJ196431:MZQ196431 NJF196431:NJM196431 NTB196431:NTI196431 OCX196431:ODE196431 OMT196431:ONA196431 OWP196431:OWW196431 PGL196431:PGS196431 PQH196431:PQO196431 QAD196431:QAK196431 QJZ196431:QKG196431 QTV196431:QUC196431 RDR196431:RDY196431 RNN196431:RNU196431 RXJ196431:RXQ196431 SHF196431:SHM196431 SRB196431:SRI196431 TAX196431:TBE196431 TKT196431:TLA196431 TUP196431:TUW196431 UEL196431:UES196431 UOH196431:UOO196431 UYD196431:UYK196431 VHZ196431:VIG196431 VRV196431:VSC196431 WBR196431:WBY196431 WLN196431:WLU196431 WVJ196431:WVQ196431 B261967:I261967 IX261967:JE261967 ST261967:TA261967 ACP261967:ACW261967 AML261967:AMS261967 AWH261967:AWO261967 BGD261967:BGK261967 BPZ261967:BQG261967 BZV261967:CAC261967 CJR261967:CJY261967 CTN261967:CTU261967 DDJ261967:DDQ261967 DNF261967:DNM261967 DXB261967:DXI261967 EGX261967:EHE261967 EQT261967:ERA261967 FAP261967:FAW261967 FKL261967:FKS261967 FUH261967:FUO261967 GED261967:GEK261967 GNZ261967:GOG261967 GXV261967:GYC261967 HHR261967:HHY261967 HRN261967:HRU261967 IBJ261967:IBQ261967 ILF261967:ILM261967 IVB261967:IVI261967 JEX261967:JFE261967 JOT261967:JPA261967 JYP261967:JYW261967 KIL261967:KIS261967 KSH261967:KSO261967 LCD261967:LCK261967 LLZ261967:LMG261967 LVV261967:LWC261967 MFR261967:MFY261967 MPN261967:MPU261967 MZJ261967:MZQ261967 NJF261967:NJM261967 NTB261967:NTI261967 OCX261967:ODE261967 OMT261967:ONA261967 OWP261967:OWW261967 PGL261967:PGS261967 PQH261967:PQO261967 QAD261967:QAK261967 QJZ261967:QKG261967 QTV261967:QUC261967 RDR261967:RDY261967 RNN261967:RNU261967 RXJ261967:RXQ261967 SHF261967:SHM261967 SRB261967:SRI261967 TAX261967:TBE261967 TKT261967:TLA261967 TUP261967:TUW261967 UEL261967:UES261967 UOH261967:UOO261967 UYD261967:UYK261967 VHZ261967:VIG261967 VRV261967:VSC261967 WBR261967:WBY261967 WLN261967:WLU261967 WVJ261967:WVQ261967 B327503:I327503 IX327503:JE327503 ST327503:TA327503 ACP327503:ACW327503 AML327503:AMS327503 AWH327503:AWO327503 BGD327503:BGK327503 BPZ327503:BQG327503 BZV327503:CAC327503 CJR327503:CJY327503 CTN327503:CTU327503 DDJ327503:DDQ327503 DNF327503:DNM327503 DXB327503:DXI327503 EGX327503:EHE327503 EQT327503:ERA327503 FAP327503:FAW327503 FKL327503:FKS327503 FUH327503:FUO327503 GED327503:GEK327503 GNZ327503:GOG327503 GXV327503:GYC327503 HHR327503:HHY327503 HRN327503:HRU327503 IBJ327503:IBQ327503 ILF327503:ILM327503 IVB327503:IVI327503 JEX327503:JFE327503 JOT327503:JPA327503 JYP327503:JYW327503 KIL327503:KIS327503 KSH327503:KSO327503 LCD327503:LCK327503 LLZ327503:LMG327503 LVV327503:LWC327503 MFR327503:MFY327503 MPN327503:MPU327503 MZJ327503:MZQ327503 NJF327503:NJM327503 NTB327503:NTI327503 OCX327503:ODE327503 OMT327503:ONA327503 OWP327503:OWW327503 PGL327503:PGS327503 PQH327503:PQO327503 QAD327503:QAK327503 QJZ327503:QKG327503 QTV327503:QUC327503 RDR327503:RDY327503 RNN327503:RNU327503 RXJ327503:RXQ327503 SHF327503:SHM327503 SRB327503:SRI327503 TAX327503:TBE327503 TKT327503:TLA327503 TUP327503:TUW327503 UEL327503:UES327503 UOH327503:UOO327503 UYD327503:UYK327503 VHZ327503:VIG327503 VRV327503:VSC327503 WBR327503:WBY327503 WLN327503:WLU327503 WVJ327503:WVQ327503 B393039:I393039 IX393039:JE393039 ST393039:TA393039 ACP393039:ACW393039 AML393039:AMS393039 AWH393039:AWO393039 BGD393039:BGK393039 BPZ393039:BQG393039 BZV393039:CAC393039 CJR393039:CJY393039 CTN393039:CTU393039 DDJ393039:DDQ393039 DNF393039:DNM393039 DXB393039:DXI393039 EGX393039:EHE393039 EQT393039:ERA393039 FAP393039:FAW393039 FKL393039:FKS393039 FUH393039:FUO393039 GED393039:GEK393039 GNZ393039:GOG393039 GXV393039:GYC393039 HHR393039:HHY393039 HRN393039:HRU393039 IBJ393039:IBQ393039 ILF393039:ILM393039 IVB393039:IVI393039 JEX393039:JFE393039 JOT393039:JPA393039 JYP393039:JYW393039 KIL393039:KIS393039 KSH393039:KSO393039 LCD393039:LCK393039 LLZ393039:LMG393039 LVV393039:LWC393039 MFR393039:MFY393039 MPN393039:MPU393039 MZJ393039:MZQ393039 NJF393039:NJM393039 NTB393039:NTI393039 OCX393039:ODE393039 OMT393039:ONA393039 OWP393039:OWW393039 PGL393039:PGS393039 PQH393039:PQO393039 QAD393039:QAK393039 QJZ393039:QKG393039 QTV393039:QUC393039 RDR393039:RDY393039 RNN393039:RNU393039 RXJ393039:RXQ393039 SHF393039:SHM393039 SRB393039:SRI393039 TAX393039:TBE393039 TKT393039:TLA393039 TUP393039:TUW393039 UEL393039:UES393039 UOH393039:UOO393039 UYD393039:UYK393039 VHZ393039:VIG393039 VRV393039:VSC393039 WBR393039:WBY393039 WLN393039:WLU393039 WVJ393039:WVQ393039 B458575:I458575 IX458575:JE458575 ST458575:TA458575 ACP458575:ACW458575 AML458575:AMS458575 AWH458575:AWO458575 BGD458575:BGK458575 BPZ458575:BQG458575 BZV458575:CAC458575 CJR458575:CJY458575 CTN458575:CTU458575 DDJ458575:DDQ458575 DNF458575:DNM458575 DXB458575:DXI458575 EGX458575:EHE458575 EQT458575:ERA458575 FAP458575:FAW458575 FKL458575:FKS458575 FUH458575:FUO458575 GED458575:GEK458575 GNZ458575:GOG458575 GXV458575:GYC458575 HHR458575:HHY458575 HRN458575:HRU458575 IBJ458575:IBQ458575 ILF458575:ILM458575 IVB458575:IVI458575 JEX458575:JFE458575 JOT458575:JPA458575 JYP458575:JYW458575 KIL458575:KIS458575 KSH458575:KSO458575 LCD458575:LCK458575 LLZ458575:LMG458575 LVV458575:LWC458575 MFR458575:MFY458575 MPN458575:MPU458575 MZJ458575:MZQ458575 NJF458575:NJM458575 NTB458575:NTI458575 OCX458575:ODE458575 OMT458575:ONA458575 OWP458575:OWW458575 PGL458575:PGS458575 PQH458575:PQO458575 QAD458575:QAK458575 QJZ458575:QKG458575 QTV458575:QUC458575 RDR458575:RDY458575 RNN458575:RNU458575 RXJ458575:RXQ458575 SHF458575:SHM458575 SRB458575:SRI458575 TAX458575:TBE458575 TKT458575:TLA458575 TUP458575:TUW458575 UEL458575:UES458575 UOH458575:UOO458575 UYD458575:UYK458575 VHZ458575:VIG458575 VRV458575:VSC458575 WBR458575:WBY458575 WLN458575:WLU458575 WVJ458575:WVQ458575 B524111:I524111 IX524111:JE524111 ST524111:TA524111 ACP524111:ACW524111 AML524111:AMS524111 AWH524111:AWO524111 BGD524111:BGK524111 BPZ524111:BQG524111 BZV524111:CAC524111 CJR524111:CJY524111 CTN524111:CTU524111 DDJ524111:DDQ524111 DNF524111:DNM524111 DXB524111:DXI524111 EGX524111:EHE524111 EQT524111:ERA524111 FAP524111:FAW524111 FKL524111:FKS524111 FUH524111:FUO524111 GED524111:GEK524111 GNZ524111:GOG524111 GXV524111:GYC524111 HHR524111:HHY524111 HRN524111:HRU524111 IBJ524111:IBQ524111 ILF524111:ILM524111 IVB524111:IVI524111 JEX524111:JFE524111 JOT524111:JPA524111 JYP524111:JYW524111 KIL524111:KIS524111 KSH524111:KSO524111 LCD524111:LCK524111 LLZ524111:LMG524111 LVV524111:LWC524111 MFR524111:MFY524111 MPN524111:MPU524111 MZJ524111:MZQ524111 NJF524111:NJM524111 NTB524111:NTI524111 OCX524111:ODE524111 OMT524111:ONA524111 OWP524111:OWW524111 PGL524111:PGS524111 PQH524111:PQO524111 QAD524111:QAK524111 QJZ524111:QKG524111 QTV524111:QUC524111 RDR524111:RDY524111 RNN524111:RNU524111 RXJ524111:RXQ524111 SHF524111:SHM524111 SRB524111:SRI524111 TAX524111:TBE524111 TKT524111:TLA524111 TUP524111:TUW524111 UEL524111:UES524111 UOH524111:UOO524111 UYD524111:UYK524111 VHZ524111:VIG524111 VRV524111:VSC524111 WBR524111:WBY524111 WLN524111:WLU524111 WVJ524111:WVQ524111 B589647:I589647 IX589647:JE589647 ST589647:TA589647 ACP589647:ACW589647 AML589647:AMS589647 AWH589647:AWO589647 BGD589647:BGK589647 BPZ589647:BQG589647 BZV589647:CAC589647 CJR589647:CJY589647 CTN589647:CTU589647 DDJ589647:DDQ589647 DNF589647:DNM589647 DXB589647:DXI589647 EGX589647:EHE589647 EQT589647:ERA589647 FAP589647:FAW589647 FKL589647:FKS589647 FUH589647:FUO589647 GED589647:GEK589647 GNZ589647:GOG589647 GXV589647:GYC589647 HHR589647:HHY589647 HRN589647:HRU589647 IBJ589647:IBQ589647 ILF589647:ILM589647 IVB589647:IVI589647 JEX589647:JFE589647 JOT589647:JPA589647 JYP589647:JYW589647 KIL589647:KIS589647 KSH589647:KSO589647 LCD589647:LCK589647 LLZ589647:LMG589647 LVV589647:LWC589647 MFR589647:MFY589647 MPN589647:MPU589647 MZJ589647:MZQ589647 NJF589647:NJM589647 NTB589647:NTI589647 OCX589647:ODE589647 OMT589647:ONA589647 OWP589647:OWW589647 PGL589647:PGS589647 PQH589647:PQO589647 QAD589647:QAK589647 QJZ589647:QKG589647 QTV589647:QUC589647 RDR589647:RDY589647 RNN589647:RNU589647 RXJ589647:RXQ589647 SHF589647:SHM589647 SRB589647:SRI589647 TAX589647:TBE589647 TKT589647:TLA589647 TUP589647:TUW589647 UEL589647:UES589647 UOH589647:UOO589647 UYD589647:UYK589647 VHZ589647:VIG589647 VRV589647:VSC589647 WBR589647:WBY589647 WLN589647:WLU589647 WVJ589647:WVQ589647 B655183:I655183 IX655183:JE655183 ST655183:TA655183 ACP655183:ACW655183 AML655183:AMS655183 AWH655183:AWO655183 BGD655183:BGK655183 BPZ655183:BQG655183 BZV655183:CAC655183 CJR655183:CJY655183 CTN655183:CTU655183 DDJ655183:DDQ655183 DNF655183:DNM655183 DXB655183:DXI655183 EGX655183:EHE655183 EQT655183:ERA655183 FAP655183:FAW655183 FKL655183:FKS655183 FUH655183:FUO655183 GED655183:GEK655183 GNZ655183:GOG655183 GXV655183:GYC655183 HHR655183:HHY655183 HRN655183:HRU655183 IBJ655183:IBQ655183 ILF655183:ILM655183 IVB655183:IVI655183 JEX655183:JFE655183 JOT655183:JPA655183 JYP655183:JYW655183 KIL655183:KIS655183 KSH655183:KSO655183 LCD655183:LCK655183 LLZ655183:LMG655183 LVV655183:LWC655183 MFR655183:MFY655183 MPN655183:MPU655183 MZJ655183:MZQ655183 NJF655183:NJM655183 NTB655183:NTI655183 OCX655183:ODE655183 OMT655183:ONA655183 OWP655183:OWW655183 PGL655183:PGS655183 PQH655183:PQO655183 QAD655183:QAK655183 QJZ655183:QKG655183 QTV655183:QUC655183 RDR655183:RDY655183 RNN655183:RNU655183 RXJ655183:RXQ655183 SHF655183:SHM655183 SRB655183:SRI655183 TAX655183:TBE655183 TKT655183:TLA655183 TUP655183:TUW655183 UEL655183:UES655183 UOH655183:UOO655183 UYD655183:UYK655183 VHZ655183:VIG655183 VRV655183:VSC655183 WBR655183:WBY655183 WLN655183:WLU655183 WVJ655183:WVQ655183 B720719:I720719 IX720719:JE720719 ST720719:TA720719 ACP720719:ACW720719 AML720719:AMS720719 AWH720719:AWO720719 BGD720719:BGK720719 BPZ720719:BQG720719 BZV720719:CAC720719 CJR720719:CJY720719 CTN720719:CTU720719 DDJ720719:DDQ720719 DNF720719:DNM720719 DXB720719:DXI720719 EGX720719:EHE720719 EQT720719:ERA720719 FAP720719:FAW720719 FKL720719:FKS720719 FUH720719:FUO720719 GED720719:GEK720719 GNZ720719:GOG720719 GXV720719:GYC720719 HHR720719:HHY720719 HRN720719:HRU720719 IBJ720719:IBQ720719 ILF720719:ILM720719 IVB720719:IVI720719 JEX720719:JFE720719 JOT720719:JPA720719 JYP720719:JYW720719 KIL720719:KIS720719 KSH720719:KSO720719 LCD720719:LCK720719 LLZ720719:LMG720719 LVV720719:LWC720719 MFR720719:MFY720719 MPN720719:MPU720719 MZJ720719:MZQ720719 NJF720719:NJM720719 NTB720719:NTI720719 OCX720719:ODE720719 OMT720719:ONA720719 OWP720719:OWW720719 PGL720719:PGS720719 PQH720719:PQO720719 QAD720719:QAK720719 QJZ720719:QKG720719 QTV720719:QUC720719 RDR720719:RDY720719 RNN720719:RNU720719 RXJ720719:RXQ720719 SHF720719:SHM720719 SRB720719:SRI720719 TAX720719:TBE720719 TKT720719:TLA720719 TUP720719:TUW720719 UEL720719:UES720719 UOH720719:UOO720719 UYD720719:UYK720719 VHZ720719:VIG720719 VRV720719:VSC720719 WBR720719:WBY720719 WLN720719:WLU720719 WVJ720719:WVQ720719 B786255:I786255 IX786255:JE786255 ST786255:TA786255 ACP786255:ACW786255 AML786255:AMS786255 AWH786255:AWO786255 BGD786255:BGK786255 BPZ786255:BQG786255 BZV786255:CAC786255 CJR786255:CJY786255 CTN786255:CTU786255 DDJ786255:DDQ786255 DNF786255:DNM786255 DXB786255:DXI786255 EGX786255:EHE786255 EQT786255:ERA786255 FAP786255:FAW786255 FKL786255:FKS786255 FUH786255:FUO786255 GED786255:GEK786255 GNZ786255:GOG786255 GXV786255:GYC786255 HHR786255:HHY786255 HRN786255:HRU786255 IBJ786255:IBQ786255 ILF786255:ILM786255 IVB786255:IVI786255 JEX786255:JFE786255 JOT786255:JPA786255 JYP786255:JYW786255 KIL786255:KIS786255 KSH786255:KSO786255 LCD786255:LCK786255 LLZ786255:LMG786255 LVV786255:LWC786255 MFR786255:MFY786255 MPN786255:MPU786255 MZJ786255:MZQ786255 NJF786255:NJM786255 NTB786255:NTI786255 OCX786255:ODE786255 OMT786255:ONA786255 OWP786255:OWW786255 PGL786255:PGS786255 PQH786255:PQO786255 QAD786255:QAK786255 QJZ786255:QKG786255 QTV786255:QUC786255 RDR786255:RDY786255 RNN786255:RNU786255 RXJ786255:RXQ786255 SHF786255:SHM786255 SRB786255:SRI786255 TAX786255:TBE786255 TKT786255:TLA786255 TUP786255:TUW786255 UEL786255:UES786255 UOH786255:UOO786255 UYD786255:UYK786255 VHZ786255:VIG786255 VRV786255:VSC786255 WBR786255:WBY786255 WLN786255:WLU786255 WVJ786255:WVQ786255 B851791:I851791 IX851791:JE851791 ST851791:TA851791 ACP851791:ACW851791 AML851791:AMS851791 AWH851791:AWO851791 BGD851791:BGK851791 BPZ851791:BQG851791 BZV851791:CAC851791 CJR851791:CJY851791 CTN851791:CTU851791 DDJ851791:DDQ851791 DNF851791:DNM851791 DXB851791:DXI851791 EGX851791:EHE851791 EQT851791:ERA851791 FAP851791:FAW851791 FKL851791:FKS851791 FUH851791:FUO851791 GED851791:GEK851791 GNZ851791:GOG851791 GXV851791:GYC851791 HHR851791:HHY851791 HRN851791:HRU851791 IBJ851791:IBQ851791 ILF851791:ILM851791 IVB851791:IVI851791 JEX851791:JFE851791 JOT851791:JPA851791 JYP851791:JYW851791 KIL851791:KIS851791 KSH851791:KSO851791 LCD851791:LCK851791 LLZ851791:LMG851791 LVV851791:LWC851791 MFR851791:MFY851791 MPN851791:MPU851791 MZJ851791:MZQ851791 NJF851791:NJM851791 NTB851791:NTI851791 OCX851791:ODE851791 OMT851791:ONA851791 OWP851791:OWW851791 PGL851791:PGS851791 PQH851791:PQO851791 QAD851791:QAK851791 QJZ851791:QKG851791 QTV851791:QUC851791 RDR851791:RDY851791 RNN851791:RNU851791 RXJ851791:RXQ851791 SHF851791:SHM851791 SRB851791:SRI851791 TAX851791:TBE851791 TKT851791:TLA851791 TUP851791:TUW851791 UEL851791:UES851791 UOH851791:UOO851791 UYD851791:UYK851791 VHZ851791:VIG851791 VRV851791:VSC851791 WBR851791:WBY851791 WLN851791:WLU851791 WVJ851791:WVQ851791 B917327:I917327 IX917327:JE917327 ST917327:TA917327 ACP917327:ACW917327 AML917327:AMS917327 AWH917327:AWO917327 BGD917327:BGK917327 BPZ917327:BQG917327 BZV917327:CAC917327 CJR917327:CJY917327 CTN917327:CTU917327 DDJ917327:DDQ917327 DNF917327:DNM917327 DXB917327:DXI917327 EGX917327:EHE917327 EQT917327:ERA917327 FAP917327:FAW917327 FKL917327:FKS917327 FUH917327:FUO917327 GED917327:GEK917327 GNZ917327:GOG917327 GXV917327:GYC917327 HHR917327:HHY917327 HRN917327:HRU917327 IBJ917327:IBQ917327 ILF917327:ILM917327 IVB917327:IVI917327 JEX917327:JFE917327 JOT917327:JPA917327 JYP917327:JYW917327 KIL917327:KIS917327 KSH917327:KSO917327 LCD917327:LCK917327 LLZ917327:LMG917327 LVV917327:LWC917327 MFR917327:MFY917327 MPN917327:MPU917327 MZJ917327:MZQ917327 NJF917327:NJM917327 NTB917327:NTI917327 OCX917327:ODE917327 OMT917327:ONA917327 OWP917327:OWW917327 PGL917327:PGS917327 PQH917327:PQO917327 QAD917327:QAK917327 QJZ917327:QKG917327 QTV917327:QUC917327 RDR917327:RDY917327 RNN917327:RNU917327 RXJ917327:RXQ917327 SHF917327:SHM917327 SRB917327:SRI917327 TAX917327:TBE917327 TKT917327:TLA917327 TUP917327:TUW917327 UEL917327:UES917327 UOH917327:UOO917327 UYD917327:UYK917327 VHZ917327:VIG917327 VRV917327:VSC917327 WBR917327:WBY917327 WLN917327:WLU917327 WVJ917327:WVQ917327 B982863:I982863 IX982863:JE982863 ST982863:TA982863 ACP982863:ACW982863 AML982863:AMS982863 AWH982863:AWO982863 BGD982863:BGK982863 BPZ982863:BQG982863 BZV982863:CAC982863 CJR982863:CJY982863 CTN982863:CTU982863 DDJ982863:DDQ982863 DNF982863:DNM982863 DXB982863:DXI982863 EGX982863:EHE982863 EQT982863:ERA982863 FAP982863:FAW982863 FKL982863:FKS982863 FUH982863:FUO982863 GED982863:GEK982863 GNZ982863:GOG982863 GXV982863:GYC982863 HHR982863:HHY982863 HRN982863:HRU982863 IBJ982863:IBQ982863 ILF982863:ILM982863 IVB982863:IVI982863 JEX982863:JFE982863 JOT982863:JPA982863 JYP982863:JYW982863 KIL982863:KIS982863 KSH982863:KSO982863 LCD982863:LCK982863 LLZ982863:LMG982863 LVV982863:LWC982863 MFR982863:MFY982863 MPN982863:MPU982863 MZJ982863:MZQ982863 NJF982863:NJM982863 NTB982863:NTI982863 OCX982863:ODE982863 OMT982863:ONA982863 OWP982863:OWW982863 PGL982863:PGS982863 PQH982863:PQO982863 QAD982863:QAK982863 QJZ982863:QKG982863 QTV982863:QUC982863 RDR982863:RDY982863 RNN982863:RNU982863 RXJ982863:RXQ982863 SHF982863:SHM982863 SRB982863:SRI982863 TAX982863:TBE982863 TKT982863:TLA982863 TUP982863:TUW982863 UEL982863:UES982863 UOH982863:UOO982863 UYD982863:UYK982863 VHZ982863:VIG982863 VRV982863:VSC982863 WBR982863:WBY982863 WLN982863:WLU982863 WVJ982863:WVQ982863 B65347:B65354 IX65347:IX65354 ST65347:ST65354 ACP65347:ACP65354 AML65347:AML65354 AWH65347:AWH65354 BGD65347:BGD65354 BPZ65347:BPZ65354 BZV65347:BZV65354 CJR65347:CJR65354 CTN65347:CTN65354 DDJ65347:DDJ65354 DNF65347:DNF65354 DXB65347:DXB65354 EGX65347:EGX65354 EQT65347:EQT65354 FAP65347:FAP65354 FKL65347:FKL65354 FUH65347:FUH65354 GED65347:GED65354 GNZ65347:GNZ65354 GXV65347:GXV65354 HHR65347:HHR65354 HRN65347:HRN65354 IBJ65347:IBJ65354 ILF65347:ILF65354 IVB65347:IVB65354 JEX65347:JEX65354 JOT65347:JOT65354 JYP65347:JYP65354 KIL65347:KIL65354 KSH65347:KSH65354 LCD65347:LCD65354 LLZ65347:LLZ65354 LVV65347:LVV65354 MFR65347:MFR65354 MPN65347:MPN65354 MZJ65347:MZJ65354 NJF65347:NJF65354 NTB65347:NTB65354 OCX65347:OCX65354 OMT65347:OMT65354 OWP65347:OWP65354 PGL65347:PGL65354 PQH65347:PQH65354 QAD65347:QAD65354 QJZ65347:QJZ65354 QTV65347:QTV65354 RDR65347:RDR65354 RNN65347:RNN65354 RXJ65347:RXJ65354 SHF65347:SHF65354 SRB65347:SRB65354 TAX65347:TAX65354 TKT65347:TKT65354 TUP65347:TUP65354 UEL65347:UEL65354 UOH65347:UOH65354 UYD65347:UYD65354 VHZ65347:VHZ65354 VRV65347:VRV65354 WBR65347:WBR65354 WLN65347:WLN65354 WVJ65347:WVJ65354 B130883:B130890 IX130883:IX130890 ST130883:ST130890 ACP130883:ACP130890 AML130883:AML130890 AWH130883:AWH130890 BGD130883:BGD130890 BPZ130883:BPZ130890 BZV130883:BZV130890 CJR130883:CJR130890 CTN130883:CTN130890 DDJ130883:DDJ130890 DNF130883:DNF130890 DXB130883:DXB130890 EGX130883:EGX130890 EQT130883:EQT130890 FAP130883:FAP130890 FKL130883:FKL130890 FUH130883:FUH130890 GED130883:GED130890 GNZ130883:GNZ130890 GXV130883:GXV130890 HHR130883:HHR130890 HRN130883:HRN130890 IBJ130883:IBJ130890 ILF130883:ILF130890 IVB130883:IVB130890 JEX130883:JEX130890 JOT130883:JOT130890 JYP130883:JYP130890 KIL130883:KIL130890 KSH130883:KSH130890 LCD130883:LCD130890 LLZ130883:LLZ130890 LVV130883:LVV130890 MFR130883:MFR130890 MPN130883:MPN130890 MZJ130883:MZJ130890 NJF130883:NJF130890 NTB130883:NTB130890 OCX130883:OCX130890 OMT130883:OMT130890 OWP130883:OWP130890 PGL130883:PGL130890 PQH130883:PQH130890 QAD130883:QAD130890 QJZ130883:QJZ130890 QTV130883:QTV130890 RDR130883:RDR130890 RNN130883:RNN130890 RXJ130883:RXJ130890 SHF130883:SHF130890 SRB130883:SRB130890 TAX130883:TAX130890 TKT130883:TKT130890 TUP130883:TUP130890 UEL130883:UEL130890 UOH130883:UOH130890 UYD130883:UYD130890 VHZ130883:VHZ130890 VRV130883:VRV130890 WBR130883:WBR130890 WLN130883:WLN130890 WVJ130883:WVJ130890 B196419:B196426 IX196419:IX196426 ST196419:ST196426 ACP196419:ACP196426 AML196419:AML196426 AWH196419:AWH196426 BGD196419:BGD196426 BPZ196419:BPZ196426 BZV196419:BZV196426 CJR196419:CJR196426 CTN196419:CTN196426 DDJ196419:DDJ196426 DNF196419:DNF196426 DXB196419:DXB196426 EGX196419:EGX196426 EQT196419:EQT196426 FAP196419:FAP196426 FKL196419:FKL196426 FUH196419:FUH196426 GED196419:GED196426 GNZ196419:GNZ196426 GXV196419:GXV196426 HHR196419:HHR196426 HRN196419:HRN196426 IBJ196419:IBJ196426 ILF196419:ILF196426 IVB196419:IVB196426 JEX196419:JEX196426 JOT196419:JOT196426 JYP196419:JYP196426 KIL196419:KIL196426 KSH196419:KSH196426 LCD196419:LCD196426 LLZ196419:LLZ196426 LVV196419:LVV196426 MFR196419:MFR196426 MPN196419:MPN196426 MZJ196419:MZJ196426 NJF196419:NJF196426 NTB196419:NTB196426 OCX196419:OCX196426 OMT196419:OMT196426 OWP196419:OWP196426 PGL196419:PGL196426 PQH196419:PQH196426 QAD196419:QAD196426 QJZ196419:QJZ196426 QTV196419:QTV196426 RDR196419:RDR196426 RNN196419:RNN196426 RXJ196419:RXJ196426 SHF196419:SHF196426 SRB196419:SRB196426 TAX196419:TAX196426 TKT196419:TKT196426 TUP196419:TUP196426 UEL196419:UEL196426 UOH196419:UOH196426 UYD196419:UYD196426 VHZ196419:VHZ196426 VRV196419:VRV196426 WBR196419:WBR196426 WLN196419:WLN196426 WVJ196419:WVJ196426 B261955:B261962 IX261955:IX261962 ST261955:ST261962 ACP261955:ACP261962 AML261955:AML261962 AWH261955:AWH261962 BGD261955:BGD261962 BPZ261955:BPZ261962 BZV261955:BZV261962 CJR261955:CJR261962 CTN261955:CTN261962 DDJ261955:DDJ261962 DNF261955:DNF261962 DXB261955:DXB261962 EGX261955:EGX261962 EQT261955:EQT261962 FAP261955:FAP261962 FKL261955:FKL261962 FUH261955:FUH261962 GED261955:GED261962 GNZ261955:GNZ261962 GXV261955:GXV261962 HHR261955:HHR261962 HRN261955:HRN261962 IBJ261955:IBJ261962 ILF261955:ILF261962 IVB261955:IVB261962 JEX261955:JEX261962 JOT261955:JOT261962 JYP261955:JYP261962 KIL261955:KIL261962 KSH261955:KSH261962 LCD261955:LCD261962 LLZ261955:LLZ261962 LVV261955:LVV261962 MFR261955:MFR261962 MPN261955:MPN261962 MZJ261955:MZJ261962 NJF261955:NJF261962 NTB261955:NTB261962 OCX261955:OCX261962 OMT261955:OMT261962 OWP261955:OWP261962 PGL261955:PGL261962 PQH261955:PQH261962 QAD261955:QAD261962 QJZ261955:QJZ261962 QTV261955:QTV261962 RDR261955:RDR261962 RNN261955:RNN261962 RXJ261955:RXJ261962 SHF261955:SHF261962 SRB261955:SRB261962 TAX261955:TAX261962 TKT261955:TKT261962 TUP261955:TUP261962 UEL261955:UEL261962 UOH261955:UOH261962 UYD261955:UYD261962 VHZ261955:VHZ261962 VRV261955:VRV261962 WBR261955:WBR261962 WLN261955:WLN261962 WVJ261955:WVJ261962 B327491:B327498 IX327491:IX327498 ST327491:ST327498 ACP327491:ACP327498 AML327491:AML327498 AWH327491:AWH327498 BGD327491:BGD327498 BPZ327491:BPZ327498 BZV327491:BZV327498 CJR327491:CJR327498 CTN327491:CTN327498 DDJ327491:DDJ327498 DNF327491:DNF327498 DXB327491:DXB327498 EGX327491:EGX327498 EQT327491:EQT327498 FAP327491:FAP327498 FKL327491:FKL327498 FUH327491:FUH327498 GED327491:GED327498 GNZ327491:GNZ327498 GXV327491:GXV327498 HHR327491:HHR327498 HRN327491:HRN327498 IBJ327491:IBJ327498 ILF327491:ILF327498 IVB327491:IVB327498 JEX327491:JEX327498 JOT327491:JOT327498 JYP327491:JYP327498 KIL327491:KIL327498 KSH327491:KSH327498 LCD327491:LCD327498 LLZ327491:LLZ327498 LVV327491:LVV327498 MFR327491:MFR327498 MPN327491:MPN327498 MZJ327491:MZJ327498 NJF327491:NJF327498 NTB327491:NTB327498 OCX327491:OCX327498 OMT327491:OMT327498 OWP327491:OWP327498 PGL327491:PGL327498 PQH327491:PQH327498 QAD327491:QAD327498 QJZ327491:QJZ327498 QTV327491:QTV327498 RDR327491:RDR327498 RNN327491:RNN327498 RXJ327491:RXJ327498 SHF327491:SHF327498 SRB327491:SRB327498 TAX327491:TAX327498 TKT327491:TKT327498 TUP327491:TUP327498 UEL327491:UEL327498 UOH327491:UOH327498 UYD327491:UYD327498 VHZ327491:VHZ327498 VRV327491:VRV327498 WBR327491:WBR327498 WLN327491:WLN327498 WVJ327491:WVJ327498 B393027:B393034 IX393027:IX393034 ST393027:ST393034 ACP393027:ACP393034 AML393027:AML393034 AWH393027:AWH393034 BGD393027:BGD393034 BPZ393027:BPZ393034 BZV393027:BZV393034 CJR393027:CJR393034 CTN393027:CTN393034 DDJ393027:DDJ393034 DNF393027:DNF393034 DXB393027:DXB393034 EGX393027:EGX393034 EQT393027:EQT393034 FAP393027:FAP393034 FKL393027:FKL393034 FUH393027:FUH393034 GED393027:GED393034 GNZ393027:GNZ393034 GXV393027:GXV393034 HHR393027:HHR393034 HRN393027:HRN393034 IBJ393027:IBJ393034 ILF393027:ILF393034 IVB393027:IVB393034 JEX393027:JEX393034 JOT393027:JOT393034 JYP393027:JYP393034 KIL393027:KIL393034 KSH393027:KSH393034 LCD393027:LCD393034 LLZ393027:LLZ393034 LVV393027:LVV393034 MFR393027:MFR393034 MPN393027:MPN393034 MZJ393027:MZJ393034 NJF393027:NJF393034 NTB393027:NTB393034 OCX393027:OCX393034 OMT393027:OMT393034 OWP393027:OWP393034 PGL393027:PGL393034 PQH393027:PQH393034 QAD393027:QAD393034 QJZ393027:QJZ393034 QTV393027:QTV393034 RDR393027:RDR393034 RNN393027:RNN393034 RXJ393027:RXJ393034 SHF393027:SHF393034 SRB393027:SRB393034 TAX393027:TAX393034 TKT393027:TKT393034 TUP393027:TUP393034 UEL393027:UEL393034 UOH393027:UOH393034 UYD393027:UYD393034 VHZ393027:VHZ393034 VRV393027:VRV393034 WBR393027:WBR393034 WLN393027:WLN393034 WVJ393027:WVJ393034 B458563:B458570 IX458563:IX458570 ST458563:ST458570 ACP458563:ACP458570 AML458563:AML458570 AWH458563:AWH458570 BGD458563:BGD458570 BPZ458563:BPZ458570 BZV458563:BZV458570 CJR458563:CJR458570 CTN458563:CTN458570 DDJ458563:DDJ458570 DNF458563:DNF458570 DXB458563:DXB458570 EGX458563:EGX458570 EQT458563:EQT458570 FAP458563:FAP458570 FKL458563:FKL458570 FUH458563:FUH458570 GED458563:GED458570 GNZ458563:GNZ458570 GXV458563:GXV458570 HHR458563:HHR458570 HRN458563:HRN458570 IBJ458563:IBJ458570 ILF458563:ILF458570 IVB458563:IVB458570 JEX458563:JEX458570 JOT458563:JOT458570 JYP458563:JYP458570 KIL458563:KIL458570 KSH458563:KSH458570 LCD458563:LCD458570 LLZ458563:LLZ458570 LVV458563:LVV458570 MFR458563:MFR458570 MPN458563:MPN458570 MZJ458563:MZJ458570 NJF458563:NJF458570 NTB458563:NTB458570 OCX458563:OCX458570 OMT458563:OMT458570 OWP458563:OWP458570 PGL458563:PGL458570 PQH458563:PQH458570 QAD458563:QAD458570 QJZ458563:QJZ458570 QTV458563:QTV458570 RDR458563:RDR458570 RNN458563:RNN458570 RXJ458563:RXJ458570 SHF458563:SHF458570 SRB458563:SRB458570 TAX458563:TAX458570 TKT458563:TKT458570 TUP458563:TUP458570 UEL458563:UEL458570 UOH458563:UOH458570 UYD458563:UYD458570 VHZ458563:VHZ458570 VRV458563:VRV458570 WBR458563:WBR458570 WLN458563:WLN458570 WVJ458563:WVJ458570 B524099:B524106 IX524099:IX524106 ST524099:ST524106 ACP524099:ACP524106 AML524099:AML524106 AWH524099:AWH524106 BGD524099:BGD524106 BPZ524099:BPZ524106 BZV524099:BZV524106 CJR524099:CJR524106 CTN524099:CTN524106 DDJ524099:DDJ524106 DNF524099:DNF524106 DXB524099:DXB524106 EGX524099:EGX524106 EQT524099:EQT524106 FAP524099:FAP524106 FKL524099:FKL524106 FUH524099:FUH524106 GED524099:GED524106 GNZ524099:GNZ524106 GXV524099:GXV524106 HHR524099:HHR524106 HRN524099:HRN524106 IBJ524099:IBJ524106 ILF524099:ILF524106 IVB524099:IVB524106 JEX524099:JEX524106 JOT524099:JOT524106 JYP524099:JYP524106 KIL524099:KIL524106 KSH524099:KSH524106 LCD524099:LCD524106 LLZ524099:LLZ524106 LVV524099:LVV524106 MFR524099:MFR524106 MPN524099:MPN524106 MZJ524099:MZJ524106 NJF524099:NJF524106 NTB524099:NTB524106 OCX524099:OCX524106 OMT524099:OMT524106 OWP524099:OWP524106 PGL524099:PGL524106 PQH524099:PQH524106 QAD524099:QAD524106 QJZ524099:QJZ524106 QTV524099:QTV524106 RDR524099:RDR524106 RNN524099:RNN524106 RXJ524099:RXJ524106 SHF524099:SHF524106 SRB524099:SRB524106 TAX524099:TAX524106 TKT524099:TKT524106 TUP524099:TUP524106 UEL524099:UEL524106 UOH524099:UOH524106 UYD524099:UYD524106 VHZ524099:VHZ524106 VRV524099:VRV524106 WBR524099:WBR524106 WLN524099:WLN524106 WVJ524099:WVJ524106 B589635:B589642 IX589635:IX589642 ST589635:ST589642 ACP589635:ACP589642 AML589635:AML589642 AWH589635:AWH589642 BGD589635:BGD589642 BPZ589635:BPZ589642 BZV589635:BZV589642 CJR589635:CJR589642 CTN589635:CTN589642 DDJ589635:DDJ589642 DNF589635:DNF589642 DXB589635:DXB589642 EGX589635:EGX589642 EQT589635:EQT589642 FAP589635:FAP589642 FKL589635:FKL589642 FUH589635:FUH589642 GED589635:GED589642 GNZ589635:GNZ589642 GXV589635:GXV589642 HHR589635:HHR589642 HRN589635:HRN589642 IBJ589635:IBJ589642 ILF589635:ILF589642 IVB589635:IVB589642 JEX589635:JEX589642 JOT589635:JOT589642 JYP589635:JYP589642 KIL589635:KIL589642 KSH589635:KSH589642 LCD589635:LCD589642 LLZ589635:LLZ589642 LVV589635:LVV589642 MFR589635:MFR589642 MPN589635:MPN589642 MZJ589635:MZJ589642 NJF589635:NJF589642 NTB589635:NTB589642 OCX589635:OCX589642 OMT589635:OMT589642 OWP589635:OWP589642 PGL589635:PGL589642 PQH589635:PQH589642 QAD589635:QAD589642 QJZ589635:QJZ589642 QTV589635:QTV589642 RDR589635:RDR589642 RNN589635:RNN589642 RXJ589635:RXJ589642 SHF589635:SHF589642 SRB589635:SRB589642 TAX589635:TAX589642 TKT589635:TKT589642 TUP589635:TUP589642 UEL589635:UEL589642 UOH589635:UOH589642 UYD589635:UYD589642 VHZ589635:VHZ589642 VRV589635:VRV589642 WBR589635:WBR589642 WLN589635:WLN589642 WVJ589635:WVJ589642 B655171:B655178 IX655171:IX655178 ST655171:ST655178 ACP655171:ACP655178 AML655171:AML655178 AWH655171:AWH655178 BGD655171:BGD655178 BPZ655171:BPZ655178 BZV655171:BZV655178 CJR655171:CJR655178 CTN655171:CTN655178 DDJ655171:DDJ655178 DNF655171:DNF655178 DXB655171:DXB655178 EGX655171:EGX655178 EQT655171:EQT655178 FAP655171:FAP655178 FKL655171:FKL655178 FUH655171:FUH655178 GED655171:GED655178 GNZ655171:GNZ655178 GXV655171:GXV655178 HHR655171:HHR655178 HRN655171:HRN655178 IBJ655171:IBJ655178 ILF655171:ILF655178 IVB655171:IVB655178 JEX655171:JEX655178 JOT655171:JOT655178 JYP655171:JYP655178 KIL655171:KIL655178 KSH655171:KSH655178 LCD655171:LCD655178 LLZ655171:LLZ655178 LVV655171:LVV655178 MFR655171:MFR655178 MPN655171:MPN655178 MZJ655171:MZJ655178 NJF655171:NJF655178 NTB655171:NTB655178 OCX655171:OCX655178 OMT655171:OMT655178 OWP655171:OWP655178 PGL655171:PGL655178 PQH655171:PQH655178 QAD655171:QAD655178 QJZ655171:QJZ655178 QTV655171:QTV655178 RDR655171:RDR655178 RNN655171:RNN655178 RXJ655171:RXJ655178 SHF655171:SHF655178 SRB655171:SRB655178 TAX655171:TAX655178 TKT655171:TKT655178 TUP655171:TUP655178 UEL655171:UEL655178 UOH655171:UOH655178 UYD655171:UYD655178 VHZ655171:VHZ655178 VRV655171:VRV655178 WBR655171:WBR655178 WLN655171:WLN655178 WVJ655171:WVJ655178 B720707:B720714 IX720707:IX720714 ST720707:ST720714 ACP720707:ACP720714 AML720707:AML720714 AWH720707:AWH720714 BGD720707:BGD720714 BPZ720707:BPZ720714 BZV720707:BZV720714 CJR720707:CJR720714 CTN720707:CTN720714 DDJ720707:DDJ720714 DNF720707:DNF720714 DXB720707:DXB720714 EGX720707:EGX720714 EQT720707:EQT720714 FAP720707:FAP720714 FKL720707:FKL720714 FUH720707:FUH720714 GED720707:GED720714 GNZ720707:GNZ720714 GXV720707:GXV720714 HHR720707:HHR720714 HRN720707:HRN720714 IBJ720707:IBJ720714 ILF720707:ILF720714 IVB720707:IVB720714 JEX720707:JEX720714 JOT720707:JOT720714 JYP720707:JYP720714 KIL720707:KIL720714 KSH720707:KSH720714 LCD720707:LCD720714 LLZ720707:LLZ720714 LVV720707:LVV720714 MFR720707:MFR720714 MPN720707:MPN720714 MZJ720707:MZJ720714 NJF720707:NJF720714 NTB720707:NTB720714 OCX720707:OCX720714 OMT720707:OMT720714 OWP720707:OWP720714 PGL720707:PGL720714 PQH720707:PQH720714 QAD720707:QAD720714 QJZ720707:QJZ720714 QTV720707:QTV720714 RDR720707:RDR720714 RNN720707:RNN720714 RXJ720707:RXJ720714 SHF720707:SHF720714 SRB720707:SRB720714 TAX720707:TAX720714 TKT720707:TKT720714 TUP720707:TUP720714 UEL720707:UEL720714 UOH720707:UOH720714 UYD720707:UYD720714 VHZ720707:VHZ720714 VRV720707:VRV720714 WBR720707:WBR720714 WLN720707:WLN720714 WVJ720707:WVJ720714 B786243:B786250 IX786243:IX786250 ST786243:ST786250 ACP786243:ACP786250 AML786243:AML786250 AWH786243:AWH786250 BGD786243:BGD786250 BPZ786243:BPZ786250 BZV786243:BZV786250 CJR786243:CJR786250 CTN786243:CTN786250 DDJ786243:DDJ786250 DNF786243:DNF786250 DXB786243:DXB786250 EGX786243:EGX786250 EQT786243:EQT786250 FAP786243:FAP786250 FKL786243:FKL786250 FUH786243:FUH786250 GED786243:GED786250 GNZ786243:GNZ786250 GXV786243:GXV786250 HHR786243:HHR786250 HRN786243:HRN786250 IBJ786243:IBJ786250 ILF786243:ILF786250 IVB786243:IVB786250 JEX786243:JEX786250 JOT786243:JOT786250 JYP786243:JYP786250 KIL786243:KIL786250 KSH786243:KSH786250 LCD786243:LCD786250 LLZ786243:LLZ786250 LVV786243:LVV786250 MFR786243:MFR786250 MPN786243:MPN786250 MZJ786243:MZJ786250 NJF786243:NJF786250 NTB786243:NTB786250 OCX786243:OCX786250 OMT786243:OMT786250 OWP786243:OWP786250 PGL786243:PGL786250 PQH786243:PQH786250 QAD786243:QAD786250 QJZ786243:QJZ786250 QTV786243:QTV786250 RDR786243:RDR786250 RNN786243:RNN786250 RXJ786243:RXJ786250 SHF786243:SHF786250 SRB786243:SRB786250 TAX786243:TAX786250 TKT786243:TKT786250 TUP786243:TUP786250 UEL786243:UEL786250 UOH786243:UOH786250 UYD786243:UYD786250 VHZ786243:VHZ786250 VRV786243:VRV786250 WBR786243:WBR786250 WLN786243:WLN786250 WVJ786243:WVJ786250 B851779:B851786 IX851779:IX851786 ST851779:ST851786 ACP851779:ACP851786 AML851779:AML851786 AWH851779:AWH851786 BGD851779:BGD851786 BPZ851779:BPZ851786 BZV851779:BZV851786 CJR851779:CJR851786 CTN851779:CTN851786 DDJ851779:DDJ851786 DNF851779:DNF851786 DXB851779:DXB851786 EGX851779:EGX851786 EQT851779:EQT851786 FAP851779:FAP851786 FKL851779:FKL851786 FUH851779:FUH851786 GED851779:GED851786 GNZ851779:GNZ851786 GXV851779:GXV851786 HHR851779:HHR851786 HRN851779:HRN851786 IBJ851779:IBJ851786 ILF851779:ILF851786 IVB851779:IVB851786 JEX851779:JEX851786 JOT851779:JOT851786 JYP851779:JYP851786 KIL851779:KIL851786 KSH851779:KSH851786 LCD851779:LCD851786 LLZ851779:LLZ851786 LVV851779:LVV851786 MFR851779:MFR851786 MPN851779:MPN851786 MZJ851779:MZJ851786 NJF851779:NJF851786 NTB851779:NTB851786 OCX851779:OCX851786 OMT851779:OMT851786 OWP851779:OWP851786 PGL851779:PGL851786 PQH851779:PQH851786 QAD851779:QAD851786 QJZ851779:QJZ851786 QTV851779:QTV851786 RDR851779:RDR851786 RNN851779:RNN851786 RXJ851779:RXJ851786 SHF851779:SHF851786 SRB851779:SRB851786 TAX851779:TAX851786 TKT851779:TKT851786 TUP851779:TUP851786 UEL851779:UEL851786 UOH851779:UOH851786 UYD851779:UYD851786 VHZ851779:VHZ851786 VRV851779:VRV851786 WBR851779:WBR851786 WLN851779:WLN851786 WVJ851779:WVJ851786 B917315:B917322 IX917315:IX917322 ST917315:ST917322 ACP917315:ACP917322 AML917315:AML917322 AWH917315:AWH917322 BGD917315:BGD917322 BPZ917315:BPZ917322 BZV917315:BZV917322 CJR917315:CJR917322 CTN917315:CTN917322 DDJ917315:DDJ917322 DNF917315:DNF917322 DXB917315:DXB917322 EGX917315:EGX917322 EQT917315:EQT917322 FAP917315:FAP917322 FKL917315:FKL917322 FUH917315:FUH917322 GED917315:GED917322 GNZ917315:GNZ917322 GXV917315:GXV917322 HHR917315:HHR917322 HRN917315:HRN917322 IBJ917315:IBJ917322 ILF917315:ILF917322 IVB917315:IVB917322 JEX917315:JEX917322 JOT917315:JOT917322 JYP917315:JYP917322 KIL917315:KIL917322 KSH917315:KSH917322 LCD917315:LCD917322 LLZ917315:LLZ917322 LVV917315:LVV917322 MFR917315:MFR917322 MPN917315:MPN917322 MZJ917315:MZJ917322 NJF917315:NJF917322 NTB917315:NTB917322 OCX917315:OCX917322 OMT917315:OMT917322 OWP917315:OWP917322 PGL917315:PGL917322 PQH917315:PQH917322 QAD917315:QAD917322 QJZ917315:QJZ917322 QTV917315:QTV917322 RDR917315:RDR917322 RNN917315:RNN917322 RXJ917315:RXJ917322 SHF917315:SHF917322 SRB917315:SRB917322 TAX917315:TAX917322 TKT917315:TKT917322 TUP917315:TUP917322 UEL917315:UEL917322 UOH917315:UOH917322 UYD917315:UYD917322 VHZ917315:VHZ917322 VRV917315:VRV917322 WBR917315:WBR917322 WLN917315:WLN917322 WVJ917315:WVJ917322 B982851:B982858 IX982851:IX982858 ST982851:ST982858 ACP982851:ACP982858 AML982851:AML982858 AWH982851:AWH982858 BGD982851:BGD982858 BPZ982851:BPZ982858 BZV982851:BZV982858 CJR982851:CJR982858 CTN982851:CTN982858 DDJ982851:DDJ982858 DNF982851:DNF982858 DXB982851:DXB982858 EGX982851:EGX982858 EQT982851:EQT982858 FAP982851:FAP982858 FKL982851:FKL982858 FUH982851:FUH982858 GED982851:GED982858 GNZ982851:GNZ982858 GXV982851:GXV982858 HHR982851:HHR982858 HRN982851:HRN982858 IBJ982851:IBJ982858 ILF982851:ILF982858 IVB982851:IVB982858 JEX982851:JEX982858 JOT982851:JOT982858 JYP982851:JYP982858 KIL982851:KIL982858 KSH982851:KSH982858 LCD982851:LCD982858 LLZ982851:LLZ982858 LVV982851:LVV982858 MFR982851:MFR982858 MPN982851:MPN982858 MZJ982851:MZJ982858 NJF982851:NJF982858 NTB982851:NTB982858 OCX982851:OCX982858 OMT982851:OMT982858 OWP982851:OWP982858 PGL982851:PGL982858 PQH982851:PQH982858 QAD982851:QAD982858 QJZ982851:QJZ982858 QTV982851:QTV982858 RDR982851:RDR982858 RNN982851:RNN982858 RXJ982851:RXJ982858 SHF982851:SHF982858 SRB982851:SRB982858 TAX982851:TAX982858 TKT982851:TKT982858 TUP982851:TUP982858 UEL982851:UEL982858 UOH982851:UOH982858 UYD982851:UYD982858 VHZ982851:VHZ982858 VRV982851:VRV982858 WBR982851:WBR982858 WLN982851:WLN982858 WVJ982851:WVJ982858">
      <formula1>0</formula1>
    </dataValidation>
    <dataValidation type="decimal" allowBlank="1" showInputMessage="1" showErrorMessage="1" errorTitle="Invalid customer contribution" error="The customer contribution must be a non-negative percentage value." sqref="B65542:I65545 IX65542:JE65545 ST65542:TA65545 ACP65542:ACW65545 AML65542:AMS65545 AWH65542:AWO65545 BGD65542:BGK65545 BPZ65542:BQG65545 BZV65542:CAC65545 CJR65542:CJY65545 CTN65542:CTU65545 DDJ65542:DDQ65545 DNF65542:DNM65545 DXB65542:DXI65545 EGX65542:EHE65545 EQT65542:ERA65545 FAP65542:FAW65545 FKL65542:FKS65545 FUH65542:FUO65545 GED65542:GEK65545 GNZ65542:GOG65545 GXV65542:GYC65545 HHR65542:HHY65545 HRN65542:HRU65545 IBJ65542:IBQ65545 ILF65542:ILM65545 IVB65542:IVI65545 JEX65542:JFE65545 JOT65542:JPA65545 JYP65542:JYW65545 KIL65542:KIS65545 KSH65542:KSO65545 LCD65542:LCK65545 LLZ65542:LMG65545 LVV65542:LWC65545 MFR65542:MFY65545 MPN65542:MPU65545 MZJ65542:MZQ65545 NJF65542:NJM65545 NTB65542:NTI65545 OCX65542:ODE65545 OMT65542:ONA65545 OWP65542:OWW65545 PGL65542:PGS65545 PQH65542:PQO65545 QAD65542:QAK65545 QJZ65542:QKG65545 QTV65542:QUC65545 RDR65542:RDY65545 RNN65542:RNU65545 RXJ65542:RXQ65545 SHF65542:SHM65545 SRB65542:SRI65545 TAX65542:TBE65545 TKT65542:TLA65545 TUP65542:TUW65545 UEL65542:UES65545 UOH65542:UOO65545 UYD65542:UYK65545 VHZ65542:VIG65545 VRV65542:VSC65545 WBR65542:WBY65545 WLN65542:WLU65545 WVJ65542:WVQ65545 B131078:I131081 IX131078:JE131081 ST131078:TA131081 ACP131078:ACW131081 AML131078:AMS131081 AWH131078:AWO131081 BGD131078:BGK131081 BPZ131078:BQG131081 BZV131078:CAC131081 CJR131078:CJY131081 CTN131078:CTU131081 DDJ131078:DDQ131081 DNF131078:DNM131081 DXB131078:DXI131081 EGX131078:EHE131081 EQT131078:ERA131081 FAP131078:FAW131081 FKL131078:FKS131081 FUH131078:FUO131081 GED131078:GEK131081 GNZ131078:GOG131081 GXV131078:GYC131081 HHR131078:HHY131081 HRN131078:HRU131081 IBJ131078:IBQ131081 ILF131078:ILM131081 IVB131078:IVI131081 JEX131078:JFE131081 JOT131078:JPA131081 JYP131078:JYW131081 KIL131078:KIS131081 KSH131078:KSO131081 LCD131078:LCK131081 LLZ131078:LMG131081 LVV131078:LWC131081 MFR131078:MFY131081 MPN131078:MPU131081 MZJ131078:MZQ131081 NJF131078:NJM131081 NTB131078:NTI131081 OCX131078:ODE131081 OMT131078:ONA131081 OWP131078:OWW131081 PGL131078:PGS131081 PQH131078:PQO131081 QAD131078:QAK131081 QJZ131078:QKG131081 QTV131078:QUC131081 RDR131078:RDY131081 RNN131078:RNU131081 RXJ131078:RXQ131081 SHF131078:SHM131081 SRB131078:SRI131081 TAX131078:TBE131081 TKT131078:TLA131081 TUP131078:TUW131081 UEL131078:UES131081 UOH131078:UOO131081 UYD131078:UYK131081 VHZ131078:VIG131081 VRV131078:VSC131081 WBR131078:WBY131081 WLN131078:WLU131081 WVJ131078:WVQ131081 B196614:I196617 IX196614:JE196617 ST196614:TA196617 ACP196614:ACW196617 AML196614:AMS196617 AWH196614:AWO196617 BGD196614:BGK196617 BPZ196614:BQG196617 BZV196614:CAC196617 CJR196614:CJY196617 CTN196614:CTU196617 DDJ196614:DDQ196617 DNF196614:DNM196617 DXB196614:DXI196617 EGX196614:EHE196617 EQT196614:ERA196617 FAP196614:FAW196617 FKL196614:FKS196617 FUH196614:FUO196617 GED196614:GEK196617 GNZ196614:GOG196617 GXV196614:GYC196617 HHR196614:HHY196617 HRN196614:HRU196617 IBJ196614:IBQ196617 ILF196614:ILM196617 IVB196614:IVI196617 JEX196614:JFE196617 JOT196614:JPA196617 JYP196614:JYW196617 KIL196614:KIS196617 KSH196614:KSO196617 LCD196614:LCK196617 LLZ196614:LMG196617 LVV196614:LWC196617 MFR196614:MFY196617 MPN196614:MPU196617 MZJ196614:MZQ196617 NJF196614:NJM196617 NTB196614:NTI196617 OCX196614:ODE196617 OMT196614:ONA196617 OWP196614:OWW196617 PGL196614:PGS196617 PQH196614:PQO196617 QAD196614:QAK196617 QJZ196614:QKG196617 QTV196614:QUC196617 RDR196614:RDY196617 RNN196614:RNU196617 RXJ196614:RXQ196617 SHF196614:SHM196617 SRB196614:SRI196617 TAX196614:TBE196617 TKT196614:TLA196617 TUP196614:TUW196617 UEL196614:UES196617 UOH196614:UOO196617 UYD196614:UYK196617 VHZ196614:VIG196617 VRV196614:VSC196617 WBR196614:WBY196617 WLN196614:WLU196617 WVJ196614:WVQ196617 B262150:I262153 IX262150:JE262153 ST262150:TA262153 ACP262150:ACW262153 AML262150:AMS262153 AWH262150:AWO262153 BGD262150:BGK262153 BPZ262150:BQG262153 BZV262150:CAC262153 CJR262150:CJY262153 CTN262150:CTU262153 DDJ262150:DDQ262153 DNF262150:DNM262153 DXB262150:DXI262153 EGX262150:EHE262153 EQT262150:ERA262153 FAP262150:FAW262153 FKL262150:FKS262153 FUH262150:FUO262153 GED262150:GEK262153 GNZ262150:GOG262153 GXV262150:GYC262153 HHR262150:HHY262153 HRN262150:HRU262153 IBJ262150:IBQ262153 ILF262150:ILM262153 IVB262150:IVI262153 JEX262150:JFE262153 JOT262150:JPA262153 JYP262150:JYW262153 KIL262150:KIS262153 KSH262150:KSO262153 LCD262150:LCK262153 LLZ262150:LMG262153 LVV262150:LWC262153 MFR262150:MFY262153 MPN262150:MPU262153 MZJ262150:MZQ262153 NJF262150:NJM262153 NTB262150:NTI262153 OCX262150:ODE262153 OMT262150:ONA262153 OWP262150:OWW262153 PGL262150:PGS262153 PQH262150:PQO262153 QAD262150:QAK262153 QJZ262150:QKG262153 QTV262150:QUC262153 RDR262150:RDY262153 RNN262150:RNU262153 RXJ262150:RXQ262153 SHF262150:SHM262153 SRB262150:SRI262153 TAX262150:TBE262153 TKT262150:TLA262153 TUP262150:TUW262153 UEL262150:UES262153 UOH262150:UOO262153 UYD262150:UYK262153 VHZ262150:VIG262153 VRV262150:VSC262153 WBR262150:WBY262153 WLN262150:WLU262153 WVJ262150:WVQ262153 B327686:I327689 IX327686:JE327689 ST327686:TA327689 ACP327686:ACW327689 AML327686:AMS327689 AWH327686:AWO327689 BGD327686:BGK327689 BPZ327686:BQG327689 BZV327686:CAC327689 CJR327686:CJY327689 CTN327686:CTU327689 DDJ327686:DDQ327689 DNF327686:DNM327689 DXB327686:DXI327689 EGX327686:EHE327689 EQT327686:ERA327689 FAP327686:FAW327689 FKL327686:FKS327689 FUH327686:FUO327689 GED327686:GEK327689 GNZ327686:GOG327689 GXV327686:GYC327689 HHR327686:HHY327689 HRN327686:HRU327689 IBJ327686:IBQ327689 ILF327686:ILM327689 IVB327686:IVI327689 JEX327686:JFE327689 JOT327686:JPA327689 JYP327686:JYW327689 KIL327686:KIS327689 KSH327686:KSO327689 LCD327686:LCK327689 LLZ327686:LMG327689 LVV327686:LWC327689 MFR327686:MFY327689 MPN327686:MPU327689 MZJ327686:MZQ327689 NJF327686:NJM327689 NTB327686:NTI327689 OCX327686:ODE327689 OMT327686:ONA327689 OWP327686:OWW327689 PGL327686:PGS327689 PQH327686:PQO327689 QAD327686:QAK327689 QJZ327686:QKG327689 QTV327686:QUC327689 RDR327686:RDY327689 RNN327686:RNU327689 RXJ327686:RXQ327689 SHF327686:SHM327689 SRB327686:SRI327689 TAX327686:TBE327689 TKT327686:TLA327689 TUP327686:TUW327689 UEL327686:UES327689 UOH327686:UOO327689 UYD327686:UYK327689 VHZ327686:VIG327689 VRV327686:VSC327689 WBR327686:WBY327689 WLN327686:WLU327689 WVJ327686:WVQ327689 B393222:I393225 IX393222:JE393225 ST393222:TA393225 ACP393222:ACW393225 AML393222:AMS393225 AWH393222:AWO393225 BGD393222:BGK393225 BPZ393222:BQG393225 BZV393222:CAC393225 CJR393222:CJY393225 CTN393222:CTU393225 DDJ393222:DDQ393225 DNF393222:DNM393225 DXB393222:DXI393225 EGX393222:EHE393225 EQT393222:ERA393225 FAP393222:FAW393225 FKL393222:FKS393225 FUH393222:FUO393225 GED393222:GEK393225 GNZ393222:GOG393225 GXV393222:GYC393225 HHR393222:HHY393225 HRN393222:HRU393225 IBJ393222:IBQ393225 ILF393222:ILM393225 IVB393222:IVI393225 JEX393222:JFE393225 JOT393222:JPA393225 JYP393222:JYW393225 KIL393222:KIS393225 KSH393222:KSO393225 LCD393222:LCK393225 LLZ393222:LMG393225 LVV393222:LWC393225 MFR393222:MFY393225 MPN393222:MPU393225 MZJ393222:MZQ393225 NJF393222:NJM393225 NTB393222:NTI393225 OCX393222:ODE393225 OMT393222:ONA393225 OWP393222:OWW393225 PGL393222:PGS393225 PQH393222:PQO393225 QAD393222:QAK393225 QJZ393222:QKG393225 QTV393222:QUC393225 RDR393222:RDY393225 RNN393222:RNU393225 RXJ393222:RXQ393225 SHF393222:SHM393225 SRB393222:SRI393225 TAX393222:TBE393225 TKT393222:TLA393225 TUP393222:TUW393225 UEL393222:UES393225 UOH393222:UOO393225 UYD393222:UYK393225 VHZ393222:VIG393225 VRV393222:VSC393225 WBR393222:WBY393225 WLN393222:WLU393225 WVJ393222:WVQ393225 B458758:I458761 IX458758:JE458761 ST458758:TA458761 ACP458758:ACW458761 AML458758:AMS458761 AWH458758:AWO458761 BGD458758:BGK458761 BPZ458758:BQG458761 BZV458758:CAC458761 CJR458758:CJY458761 CTN458758:CTU458761 DDJ458758:DDQ458761 DNF458758:DNM458761 DXB458758:DXI458761 EGX458758:EHE458761 EQT458758:ERA458761 FAP458758:FAW458761 FKL458758:FKS458761 FUH458758:FUO458761 GED458758:GEK458761 GNZ458758:GOG458761 GXV458758:GYC458761 HHR458758:HHY458761 HRN458758:HRU458761 IBJ458758:IBQ458761 ILF458758:ILM458761 IVB458758:IVI458761 JEX458758:JFE458761 JOT458758:JPA458761 JYP458758:JYW458761 KIL458758:KIS458761 KSH458758:KSO458761 LCD458758:LCK458761 LLZ458758:LMG458761 LVV458758:LWC458761 MFR458758:MFY458761 MPN458758:MPU458761 MZJ458758:MZQ458761 NJF458758:NJM458761 NTB458758:NTI458761 OCX458758:ODE458761 OMT458758:ONA458761 OWP458758:OWW458761 PGL458758:PGS458761 PQH458758:PQO458761 QAD458758:QAK458761 QJZ458758:QKG458761 QTV458758:QUC458761 RDR458758:RDY458761 RNN458758:RNU458761 RXJ458758:RXQ458761 SHF458758:SHM458761 SRB458758:SRI458761 TAX458758:TBE458761 TKT458758:TLA458761 TUP458758:TUW458761 UEL458758:UES458761 UOH458758:UOO458761 UYD458758:UYK458761 VHZ458758:VIG458761 VRV458758:VSC458761 WBR458758:WBY458761 WLN458758:WLU458761 WVJ458758:WVQ458761 B524294:I524297 IX524294:JE524297 ST524294:TA524297 ACP524294:ACW524297 AML524294:AMS524297 AWH524294:AWO524297 BGD524294:BGK524297 BPZ524294:BQG524297 BZV524294:CAC524297 CJR524294:CJY524297 CTN524294:CTU524297 DDJ524294:DDQ524297 DNF524294:DNM524297 DXB524294:DXI524297 EGX524294:EHE524297 EQT524294:ERA524297 FAP524294:FAW524297 FKL524294:FKS524297 FUH524294:FUO524297 GED524294:GEK524297 GNZ524294:GOG524297 GXV524294:GYC524297 HHR524294:HHY524297 HRN524294:HRU524297 IBJ524294:IBQ524297 ILF524294:ILM524297 IVB524294:IVI524297 JEX524294:JFE524297 JOT524294:JPA524297 JYP524294:JYW524297 KIL524294:KIS524297 KSH524294:KSO524297 LCD524294:LCK524297 LLZ524294:LMG524297 LVV524294:LWC524297 MFR524294:MFY524297 MPN524294:MPU524297 MZJ524294:MZQ524297 NJF524294:NJM524297 NTB524294:NTI524297 OCX524294:ODE524297 OMT524294:ONA524297 OWP524294:OWW524297 PGL524294:PGS524297 PQH524294:PQO524297 QAD524294:QAK524297 QJZ524294:QKG524297 QTV524294:QUC524297 RDR524294:RDY524297 RNN524294:RNU524297 RXJ524294:RXQ524297 SHF524294:SHM524297 SRB524294:SRI524297 TAX524294:TBE524297 TKT524294:TLA524297 TUP524294:TUW524297 UEL524294:UES524297 UOH524294:UOO524297 UYD524294:UYK524297 VHZ524294:VIG524297 VRV524294:VSC524297 WBR524294:WBY524297 WLN524294:WLU524297 WVJ524294:WVQ524297 B589830:I589833 IX589830:JE589833 ST589830:TA589833 ACP589830:ACW589833 AML589830:AMS589833 AWH589830:AWO589833 BGD589830:BGK589833 BPZ589830:BQG589833 BZV589830:CAC589833 CJR589830:CJY589833 CTN589830:CTU589833 DDJ589830:DDQ589833 DNF589830:DNM589833 DXB589830:DXI589833 EGX589830:EHE589833 EQT589830:ERA589833 FAP589830:FAW589833 FKL589830:FKS589833 FUH589830:FUO589833 GED589830:GEK589833 GNZ589830:GOG589833 GXV589830:GYC589833 HHR589830:HHY589833 HRN589830:HRU589833 IBJ589830:IBQ589833 ILF589830:ILM589833 IVB589830:IVI589833 JEX589830:JFE589833 JOT589830:JPA589833 JYP589830:JYW589833 KIL589830:KIS589833 KSH589830:KSO589833 LCD589830:LCK589833 LLZ589830:LMG589833 LVV589830:LWC589833 MFR589830:MFY589833 MPN589830:MPU589833 MZJ589830:MZQ589833 NJF589830:NJM589833 NTB589830:NTI589833 OCX589830:ODE589833 OMT589830:ONA589833 OWP589830:OWW589833 PGL589830:PGS589833 PQH589830:PQO589833 QAD589830:QAK589833 QJZ589830:QKG589833 QTV589830:QUC589833 RDR589830:RDY589833 RNN589830:RNU589833 RXJ589830:RXQ589833 SHF589830:SHM589833 SRB589830:SRI589833 TAX589830:TBE589833 TKT589830:TLA589833 TUP589830:TUW589833 UEL589830:UES589833 UOH589830:UOO589833 UYD589830:UYK589833 VHZ589830:VIG589833 VRV589830:VSC589833 WBR589830:WBY589833 WLN589830:WLU589833 WVJ589830:WVQ589833 B655366:I655369 IX655366:JE655369 ST655366:TA655369 ACP655366:ACW655369 AML655366:AMS655369 AWH655366:AWO655369 BGD655366:BGK655369 BPZ655366:BQG655369 BZV655366:CAC655369 CJR655366:CJY655369 CTN655366:CTU655369 DDJ655366:DDQ655369 DNF655366:DNM655369 DXB655366:DXI655369 EGX655366:EHE655369 EQT655366:ERA655369 FAP655366:FAW655369 FKL655366:FKS655369 FUH655366:FUO655369 GED655366:GEK655369 GNZ655366:GOG655369 GXV655366:GYC655369 HHR655366:HHY655369 HRN655366:HRU655369 IBJ655366:IBQ655369 ILF655366:ILM655369 IVB655366:IVI655369 JEX655366:JFE655369 JOT655366:JPA655369 JYP655366:JYW655369 KIL655366:KIS655369 KSH655366:KSO655369 LCD655366:LCK655369 LLZ655366:LMG655369 LVV655366:LWC655369 MFR655366:MFY655369 MPN655366:MPU655369 MZJ655366:MZQ655369 NJF655366:NJM655369 NTB655366:NTI655369 OCX655366:ODE655369 OMT655366:ONA655369 OWP655366:OWW655369 PGL655366:PGS655369 PQH655366:PQO655369 QAD655366:QAK655369 QJZ655366:QKG655369 QTV655366:QUC655369 RDR655366:RDY655369 RNN655366:RNU655369 RXJ655366:RXQ655369 SHF655366:SHM655369 SRB655366:SRI655369 TAX655366:TBE655369 TKT655366:TLA655369 TUP655366:TUW655369 UEL655366:UES655369 UOH655366:UOO655369 UYD655366:UYK655369 VHZ655366:VIG655369 VRV655366:VSC655369 WBR655366:WBY655369 WLN655366:WLU655369 WVJ655366:WVQ655369 B720902:I720905 IX720902:JE720905 ST720902:TA720905 ACP720902:ACW720905 AML720902:AMS720905 AWH720902:AWO720905 BGD720902:BGK720905 BPZ720902:BQG720905 BZV720902:CAC720905 CJR720902:CJY720905 CTN720902:CTU720905 DDJ720902:DDQ720905 DNF720902:DNM720905 DXB720902:DXI720905 EGX720902:EHE720905 EQT720902:ERA720905 FAP720902:FAW720905 FKL720902:FKS720905 FUH720902:FUO720905 GED720902:GEK720905 GNZ720902:GOG720905 GXV720902:GYC720905 HHR720902:HHY720905 HRN720902:HRU720905 IBJ720902:IBQ720905 ILF720902:ILM720905 IVB720902:IVI720905 JEX720902:JFE720905 JOT720902:JPA720905 JYP720902:JYW720905 KIL720902:KIS720905 KSH720902:KSO720905 LCD720902:LCK720905 LLZ720902:LMG720905 LVV720902:LWC720905 MFR720902:MFY720905 MPN720902:MPU720905 MZJ720902:MZQ720905 NJF720902:NJM720905 NTB720902:NTI720905 OCX720902:ODE720905 OMT720902:ONA720905 OWP720902:OWW720905 PGL720902:PGS720905 PQH720902:PQO720905 QAD720902:QAK720905 QJZ720902:QKG720905 QTV720902:QUC720905 RDR720902:RDY720905 RNN720902:RNU720905 RXJ720902:RXQ720905 SHF720902:SHM720905 SRB720902:SRI720905 TAX720902:TBE720905 TKT720902:TLA720905 TUP720902:TUW720905 UEL720902:UES720905 UOH720902:UOO720905 UYD720902:UYK720905 VHZ720902:VIG720905 VRV720902:VSC720905 WBR720902:WBY720905 WLN720902:WLU720905 WVJ720902:WVQ720905 B786438:I786441 IX786438:JE786441 ST786438:TA786441 ACP786438:ACW786441 AML786438:AMS786441 AWH786438:AWO786441 BGD786438:BGK786441 BPZ786438:BQG786441 BZV786438:CAC786441 CJR786438:CJY786441 CTN786438:CTU786441 DDJ786438:DDQ786441 DNF786438:DNM786441 DXB786438:DXI786441 EGX786438:EHE786441 EQT786438:ERA786441 FAP786438:FAW786441 FKL786438:FKS786441 FUH786438:FUO786441 GED786438:GEK786441 GNZ786438:GOG786441 GXV786438:GYC786441 HHR786438:HHY786441 HRN786438:HRU786441 IBJ786438:IBQ786441 ILF786438:ILM786441 IVB786438:IVI786441 JEX786438:JFE786441 JOT786438:JPA786441 JYP786438:JYW786441 KIL786438:KIS786441 KSH786438:KSO786441 LCD786438:LCK786441 LLZ786438:LMG786441 LVV786438:LWC786441 MFR786438:MFY786441 MPN786438:MPU786441 MZJ786438:MZQ786441 NJF786438:NJM786441 NTB786438:NTI786441 OCX786438:ODE786441 OMT786438:ONA786441 OWP786438:OWW786441 PGL786438:PGS786441 PQH786438:PQO786441 QAD786438:QAK786441 QJZ786438:QKG786441 QTV786438:QUC786441 RDR786438:RDY786441 RNN786438:RNU786441 RXJ786438:RXQ786441 SHF786438:SHM786441 SRB786438:SRI786441 TAX786438:TBE786441 TKT786438:TLA786441 TUP786438:TUW786441 UEL786438:UES786441 UOH786438:UOO786441 UYD786438:UYK786441 VHZ786438:VIG786441 VRV786438:VSC786441 WBR786438:WBY786441 WLN786438:WLU786441 WVJ786438:WVQ786441 B851974:I851977 IX851974:JE851977 ST851974:TA851977 ACP851974:ACW851977 AML851974:AMS851977 AWH851974:AWO851977 BGD851974:BGK851977 BPZ851974:BQG851977 BZV851974:CAC851977 CJR851974:CJY851977 CTN851974:CTU851977 DDJ851974:DDQ851977 DNF851974:DNM851977 DXB851974:DXI851977 EGX851974:EHE851977 EQT851974:ERA851977 FAP851974:FAW851977 FKL851974:FKS851977 FUH851974:FUO851977 GED851974:GEK851977 GNZ851974:GOG851977 GXV851974:GYC851977 HHR851974:HHY851977 HRN851974:HRU851977 IBJ851974:IBQ851977 ILF851974:ILM851977 IVB851974:IVI851977 JEX851974:JFE851977 JOT851974:JPA851977 JYP851974:JYW851977 KIL851974:KIS851977 KSH851974:KSO851977 LCD851974:LCK851977 LLZ851974:LMG851977 LVV851974:LWC851977 MFR851974:MFY851977 MPN851974:MPU851977 MZJ851974:MZQ851977 NJF851974:NJM851977 NTB851974:NTI851977 OCX851974:ODE851977 OMT851974:ONA851977 OWP851974:OWW851977 PGL851974:PGS851977 PQH851974:PQO851977 QAD851974:QAK851977 QJZ851974:QKG851977 QTV851974:QUC851977 RDR851974:RDY851977 RNN851974:RNU851977 RXJ851974:RXQ851977 SHF851974:SHM851977 SRB851974:SRI851977 TAX851974:TBE851977 TKT851974:TLA851977 TUP851974:TUW851977 UEL851974:UES851977 UOH851974:UOO851977 UYD851974:UYK851977 VHZ851974:VIG851977 VRV851974:VSC851977 WBR851974:WBY851977 WLN851974:WLU851977 WVJ851974:WVQ851977 B917510:I917513 IX917510:JE917513 ST917510:TA917513 ACP917510:ACW917513 AML917510:AMS917513 AWH917510:AWO917513 BGD917510:BGK917513 BPZ917510:BQG917513 BZV917510:CAC917513 CJR917510:CJY917513 CTN917510:CTU917513 DDJ917510:DDQ917513 DNF917510:DNM917513 DXB917510:DXI917513 EGX917510:EHE917513 EQT917510:ERA917513 FAP917510:FAW917513 FKL917510:FKS917513 FUH917510:FUO917513 GED917510:GEK917513 GNZ917510:GOG917513 GXV917510:GYC917513 HHR917510:HHY917513 HRN917510:HRU917513 IBJ917510:IBQ917513 ILF917510:ILM917513 IVB917510:IVI917513 JEX917510:JFE917513 JOT917510:JPA917513 JYP917510:JYW917513 KIL917510:KIS917513 KSH917510:KSO917513 LCD917510:LCK917513 LLZ917510:LMG917513 LVV917510:LWC917513 MFR917510:MFY917513 MPN917510:MPU917513 MZJ917510:MZQ917513 NJF917510:NJM917513 NTB917510:NTI917513 OCX917510:ODE917513 OMT917510:ONA917513 OWP917510:OWW917513 PGL917510:PGS917513 PQH917510:PQO917513 QAD917510:QAK917513 QJZ917510:QKG917513 QTV917510:QUC917513 RDR917510:RDY917513 RNN917510:RNU917513 RXJ917510:RXQ917513 SHF917510:SHM917513 SRB917510:SRI917513 TAX917510:TBE917513 TKT917510:TLA917513 TUP917510:TUW917513 UEL917510:UES917513 UOH917510:UOO917513 UYD917510:UYK917513 VHZ917510:VIG917513 VRV917510:VSC917513 WBR917510:WBY917513 WLN917510:WLU917513 WVJ917510:WVQ917513 B983046:I983049 IX983046:JE983049 ST983046:TA983049 ACP983046:ACW983049 AML983046:AMS983049 AWH983046:AWO983049 BGD983046:BGK983049 BPZ983046:BQG983049 BZV983046:CAC983049 CJR983046:CJY983049 CTN983046:CTU983049 DDJ983046:DDQ983049 DNF983046:DNM983049 DXB983046:DXI983049 EGX983046:EHE983049 EQT983046:ERA983049 FAP983046:FAW983049 FKL983046:FKS983049 FUH983046:FUO983049 GED983046:GEK983049 GNZ983046:GOG983049 GXV983046:GYC983049 HHR983046:HHY983049 HRN983046:HRU983049 IBJ983046:IBQ983049 ILF983046:ILM983049 IVB983046:IVI983049 JEX983046:JFE983049 JOT983046:JPA983049 JYP983046:JYW983049 KIL983046:KIS983049 KSH983046:KSO983049 LCD983046:LCK983049 LLZ983046:LMG983049 LVV983046:LWC983049 MFR983046:MFY983049 MPN983046:MPU983049 MZJ983046:MZQ983049 NJF983046:NJM983049 NTB983046:NTI983049 OCX983046:ODE983049 OMT983046:ONA983049 OWP983046:OWW983049 PGL983046:PGS983049 PQH983046:PQO983049 QAD983046:QAK983049 QJZ983046:QKG983049 QTV983046:QUC983049 RDR983046:RDY983049 RNN983046:RNU983049 RXJ983046:RXQ983049 SHF983046:SHM983049 SRB983046:SRI983049 TAX983046:TBE983049 TKT983046:TLA983049 TUP983046:TUW983049 UEL983046:UES983049 UOH983046:UOO983049 UYD983046:UYK983049 VHZ983046:VIG983049 VRV983046:VSC983049 WBR983046:WBY983049 WLN983046:WLU983049 WVJ983046:WVQ983049">
      <formula1>0</formula1>
      <formula2>4</formula2>
    </dataValidation>
    <dataValidation type="decimal" operator="greaterThanOrEqual" allowBlank="1" showInputMessage="1" showErrorMessage="1" errorTitle="Volume data error" error="The volume must be a non-negative number." sqref="B65523:G65523 IX65523:JC65523 ST65523:SY65523 ACP65523:ACU65523 AML65523:AMQ65523 AWH65523:AWM65523 BGD65523:BGI65523 BPZ65523:BQE65523 BZV65523:CAA65523 CJR65523:CJW65523 CTN65523:CTS65523 DDJ65523:DDO65523 DNF65523:DNK65523 DXB65523:DXG65523 EGX65523:EHC65523 EQT65523:EQY65523 FAP65523:FAU65523 FKL65523:FKQ65523 FUH65523:FUM65523 GED65523:GEI65523 GNZ65523:GOE65523 GXV65523:GYA65523 HHR65523:HHW65523 HRN65523:HRS65523 IBJ65523:IBO65523 ILF65523:ILK65523 IVB65523:IVG65523 JEX65523:JFC65523 JOT65523:JOY65523 JYP65523:JYU65523 KIL65523:KIQ65523 KSH65523:KSM65523 LCD65523:LCI65523 LLZ65523:LME65523 LVV65523:LWA65523 MFR65523:MFW65523 MPN65523:MPS65523 MZJ65523:MZO65523 NJF65523:NJK65523 NTB65523:NTG65523 OCX65523:ODC65523 OMT65523:OMY65523 OWP65523:OWU65523 PGL65523:PGQ65523 PQH65523:PQM65523 QAD65523:QAI65523 QJZ65523:QKE65523 QTV65523:QUA65523 RDR65523:RDW65523 RNN65523:RNS65523 RXJ65523:RXO65523 SHF65523:SHK65523 SRB65523:SRG65523 TAX65523:TBC65523 TKT65523:TKY65523 TUP65523:TUU65523 UEL65523:UEQ65523 UOH65523:UOM65523 UYD65523:UYI65523 VHZ65523:VIE65523 VRV65523:VSA65523 WBR65523:WBW65523 WLN65523:WLS65523 WVJ65523:WVO65523 B131059:G131059 IX131059:JC131059 ST131059:SY131059 ACP131059:ACU131059 AML131059:AMQ131059 AWH131059:AWM131059 BGD131059:BGI131059 BPZ131059:BQE131059 BZV131059:CAA131059 CJR131059:CJW131059 CTN131059:CTS131059 DDJ131059:DDO131059 DNF131059:DNK131059 DXB131059:DXG131059 EGX131059:EHC131059 EQT131059:EQY131059 FAP131059:FAU131059 FKL131059:FKQ131059 FUH131059:FUM131059 GED131059:GEI131059 GNZ131059:GOE131059 GXV131059:GYA131059 HHR131059:HHW131059 HRN131059:HRS131059 IBJ131059:IBO131059 ILF131059:ILK131059 IVB131059:IVG131059 JEX131059:JFC131059 JOT131059:JOY131059 JYP131059:JYU131059 KIL131059:KIQ131059 KSH131059:KSM131059 LCD131059:LCI131059 LLZ131059:LME131059 LVV131059:LWA131059 MFR131059:MFW131059 MPN131059:MPS131059 MZJ131059:MZO131059 NJF131059:NJK131059 NTB131059:NTG131059 OCX131059:ODC131059 OMT131059:OMY131059 OWP131059:OWU131059 PGL131059:PGQ131059 PQH131059:PQM131059 QAD131059:QAI131059 QJZ131059:QKE131059 QTV131059:QUA131059 RDR131059:RDW131059 RNN131059:RNS131059 RXJ131059:RXO131059 SHF131059:SHK131059 SRB131059:SRG131059 TAX131059:TBC131059 TKT131059:TKY131059 TUP131059:TUU131059 UEL131059:UEQ131059 UOH131059:UOM131059 UYD131059:UYI131059 VHZ131059:VIE131059 VRV131059:VSA131059 WBR131059:WBW131059 WLN131059:WLS131059 WVJ131059:WVO131059 B196595:G196595 IX196595:JC196595 ST196595:SY196595 ACP196595:ACU196595 AML196595:AMQ196595 AWH196595:AWM196595 BGD196595:BGI196595 BPZ196595:BQE196595 BZV196595:CAA196595 CJR196595:CJW196595 CTN196595:CTS196595 DDJ196595:DDO196595 DNF196595:DNK196595 DXB196595:DXG196595 EGX196595:EHC196595 EQT196595:EQY196595 FAP196595:FAU196595 FKL196595:FKQ196595 FUH196595:FUM196595 GED196595:GEI196595 GNZ196595:GOE196595 GXV196595:GYA196595 HHR196595:HHW196595 HRN196595:HRS196595 IBJ196595:IBO196595 ILF196595:ILK196595 IVB196595:IVG196595 JEX196595:JFC196595 JOT196595:JOY196595 JYP196595:JYU196595 KIL196595:KIQ196595 KSH196595:KSM196595 LCD196595:LCI196595 LLZ196595:LME196595 LVV196595:LWA196595 MFR196595:MFW196595 MPN196595:MPS196595 MZJ196595:MZO196595 NJF196595:NJK196595 NTB196595:NTG196595 OCX196595:ODC196595 OMT196595:OMY196595 OWP196595:OWU196595 PGL196595:PGQ196595 PQH196595:PQM196595 QAD196595:QAI196595 QJZ196595:QKE196595 QTV196595:QUA196595 RDR196595:RDW196595 RNN196595:RNS196595 RXJ196595:RXO196595 SHF196595:SHK196595 SRB196595:SRG196595 TAX196595:TBC196595 TKT196595:TKY196595 TUP196595:TUU196595 UEL196595:UEQ196595 UOH196595:UOM196595 UYD196595:UYI196595 VHZ196595:VIE196595 VRV196595:VSA196595 WBR196595:WBW196595 WLN196595:WLS196595 WVJ196595:WVO196595 B262131:G262131 IX262131:JC262131 ST262131:SY262131 ACP262131:ACU262131 AML262131:AMQ262131 AWH262131:AWM262131 BGD262131:BGI262131 BPZ262131:BQE262131 BZV262131:CAA262131 CJR262131:CJW262131 CTN262131:CTS262131 DDJ262131:DDO262131 DNF262131:DNK262131 DXB262131:DXG262131 EGX262131:EHC262131 EQT262131:EQY262131 FAP262131:FAU262131 FKL262131:FKQ262131 FUH262131:FUM262131 GED262131:GEI262131 GNZ262131:GOE262131 GXV262131:GYA262131 HHR262131:HHW262131 HRN262131:HRS262131 IBJ262131:IBO262131 ILF262131:ILK262131 IVB262131:IVG262131 JEX262131:JFC262131 JOT262131:JOY262131 JYP262131:JYU262131 KIL262131:KIQ262131 KSH262131:KSM262131 LCD262131:LCI262131 LLZ262131:LME262131 LVV262131:LWA262131 MFR262131:MFW262131 MPN262131:MPS262131 MZJ262131:MZO262131 NJF262131:NJK262131 NTB262131:NTG262131 OCX262131:ODC262131 OMT262131:OMY262131 OWP262131:OWU262131 PGL262131:PGQ262131 PQH262131:PQM262131 QAD262131:QAI262131 QJZ262131:QKE262131 QTV262131:QUA262131 RDR262131:RDW262131 RNN262131:RNS262131 RXJ262131:RXO262131 SHF262131:SHK262131 SRB262131:SRG262131 TAX262131:TBC262131 TKT262131:TKY262131 TUP262131:TUU262131 UEL262131:UEQ262131 UOH262131:UOM262131 UYD262131:UYI262131 VHZ262131:VIE262131 VRV262131:VSA262131 WBR262131:WBW262131 WLN262131:WLS262131 WVJ262131:WVO262131 B327667:G327667 IX327667:JC327667 ST327667:SY327667 ACP327667:ACU327667 AML327667:AMQ327667 AWH327667:AWM327667 BGD327667:BGI327667 BPZ327667:BQE327667 BZV327667:CAA327667 CJR327667:CJW327667 CTN327667:CTS327667 DDJ327667:DDO327667 DNF327667:DNK327667 DXB327667:DXG327667 EGX327667:EHC327667 EQT327667:EQY327667 FAP327667:FAU327667 FKL327667:FKQ327667 FUH327667:FUM327667 GED327667:GEI327667 GNZ327667:GOE327667 GXV327667:GYA327667 HHR327667:HHW327667 HRN327667:HRS327667 IBJ327667:IBO327667 ILF327667:ILK327667 IVB327667:IVG327667 JEX327667:JFC327667 JOT327667:JOY327667 JYP327667:JYU327667 KIL327667:KIQ327667 KSH327667:KSM327667 LCD327667:LCI327667 LLZ327667:LME327667 LVV327667:LWA327667 MFR327667:MFW327667 MPN327667:MPS327667 MZJ327667:MZO327667 NJF327667:NJK327667 NTB327667:NTG327667 OCX327667:ODC327667 OMT327667:OMY327667 OWP327667:OWU327667 PGL327667:PGQ327667 PQH327667:PQM327667 QAD327667:QAI327667 QJZ327667:QKE327667 QTV327667:QUA327667 RDR327667:RDW327667 RNN327667:RNS327667 RXJ327667:RXO327667 SHF327667:SHK327667 SRB327667:SRG327667 TAX327667:TBC327667 TKT327667:TKY327667 TUP327667:TUU327667 UEL327667:UEQ327667 UOH327667:UOM327667 UYD327667:UYI327667 VHZ327667:VIE327667 VRV327667:VSA327667 WBR327667:WBW327667 WLN327667:WLS327667 WVJ327667:WVO327667 B393203:G393203 IX393203:JC393203 ST393203:SY393203 ACP393203:ACU393203 AML393203:AMQ393203 AWH393203:AWM393203 BGD393203:BGI393203 BPZ393203:BQE393203 BZV393203:CAA393203 CJR393203:CJW393203 CTN393203:CTS393203 DDJ393203:DDO393203 DNF393203:DNK393203 DXB393203:DXG393203 EGX393203:EHC393203 EQT393203:EQY393203 FAP393203:FAU393203 FKL393203:FKQ393203 FUH393203:FUM393203 GED393203:GEI393203 GNZ393203:GOE393203 GXV393203:GYA393203 HHR393203:HHW393203 HRN393203:HRS393203 IBJ393203:IBO393203 ILF393203:ILK393203 IVB393203:IVG393203 JEX393203:JFC393203 JOT393203:JOY393203 JYP393203:JYU393203 KIL393203:KIQ393203 KSH393203:KSM393203 LCD393203:LCI393203 LLZ393203:LME393203 LVV393203:LWA393203 MFR393203:MFW393203 MPN393203:MPS393203 MZJ393203:MZO393203 NJF393203:NJK393203 NTB393203:NTG393203 OCX393203:ODC393203 OMT393203:OMY393203 OWP393203:OWU393203 PGL393203:PGQ393203 PQH393203:PQM393203 QAD393203:QAI393203 QJZ393203:QKE393203 QTV393203:QUA393203 RDR393203:RDW393203 RNN393203:RNS393203 RXJ393203:RXO393203 SHF393203:SHK393203 SRB393203:SRG393203 TAX393203:TBC393203 TKT393203:TKY393203 TUP393203:TUU393203 UEL393203:UEQ393203 UOH393203:UOM393203 UYD393203:UYI393203 VHZ393203:VIE393203 VRV393203:VSA393203 WBR393203:WBW393203 WLN393203:WLS393203 WVJ393203:WVO393203 B458739:G458739 IX458739:JC458739 ST458739:SY458739 ACP458739:ACU458739 AML458739:AMQ458739 AWH458739:AWM458739 BGD458739:BGI458739 BPZ458739:BQE458739 BZV458739:CAA458739 CJR458739:CJW458739 CTN458739:CTS458739 DDJ458739:DDO458739 DNF458739:DNK458739 DXB458739:DXG458739 EGX458739:EHC458739 EQT458739:EQY458739 FAP458739:FAU458739 FKL458739:FKQ458739 FUH458739:FUM458739 GED458739:GEI458739 GNZ458739:GOE458739 GXV458739:GYA458739 HHR458739:HHW458739 HRN458739:HRS458739 IBJ458739:IBO458739 ILF458739:ILK458739 IVB458739:IVG458739 JEX458739:JFC458739 JOT458739:JOY458739 JYP458739:JYU458739 KIL458739:KIQ458739 KSH458739:KSM458739 LCD458739:LCI458739 LLZ458739:LME458739 LVV458739:LWA458739 MFR458739:MFW458739 MPN458739:MPS458739 MZJ458739:MZO458739 NJF458739:NJK458739 NTB458739:NTG458739 OCX458739:ODC458739 OMT458739:OMY458739 OWP458739:OWU458739 PGL458739:PGQ458739 PQH458739:PQM458739 QAD458739:QAI458739 QJZ458739:QKE458739 QTV458739:QUA458739 RDR458739:RDW458739 RNN458739:RNS458739 RXJ458739:RXO458739 SHF458739:SHK458739 SRB458739:SRG458739 TAX458739:TBC458739 TKT458739:TKY458739 TUP458739:TUU458739 UEL458739:UEQ458739 UOH458739:UOM458739 UYD458739:UYI458739 VHZ458739:VIE458739 VRV458739:VSA458739 WBR458739:WBW458739 WLN458739:WLS458739 WVJ458739:WVO458739 B524275:G524275 IX524275:JC524275 ST524275:SY524275 ACP524275:ACU524275 AML524275:AMQ524275 AWH524275:AWM524275 BGD524275:BGI524275 BPZ524275:BQE524275 BZV524275:CAA524275 CJR524275:CJW524275 CTN524275:CTS524275 DDJ524275:DDO524275 DNF524275:DNK524275 DXB524275:DXG524275 EGX524275:EHC524275 EQT524275:EQY524275 FAP524275:FAU524275 FKL524275:FKQ524275 FUH524275:FUM524275 GED524275:GEI524275 GNZ524275:GOE524275 GXV524275:GYA524275 HHR524275:HHW524275 HRN524275:HRS524275 IBJ524275:IBO524275 ILF524275:ILK524275 IVB524275:IVG524275 JEX524275:JFC524275 JOT524275:JOY524275 JYP524275:JYU524275 KIL524275:KIQ524275 KSH524275:KSM524275 LCD524275:LCI524275 LLZ524275:LME524275 LVV524275:LWA524275 MFR524275:MFW524275 MPN524275:MPS524275 MZJ524275:MZO524275 NJF524275:NJK524275 NTB524275:NTG524275 OCX524275:ODC524275 OMT524275:OMY524275 OWP524275:OWU524275 PGL524275:PGQ524275 PQH524275:PQM524275 QAD524275:QAI524275 QJZ524275:QKE524275 QTV524275:QUA524275 RDR524275:RDW524275 RNN524275:RNS524275 RXJ524275:RXO524275 SHF524275:SHK524275 SRB524275:SRG524275 TAX524275:TBC524275 TKT524275:TKY524275 TUP524275:TUU524275 UEL524275:UEQ524275 UOH524275:UOM524275 UYD524275:UYI524275 VHZ524275:VIE524275 VRV524275:VSA524275 WBR524275:WBW524275 WLN524275:WLS524275 WVJ524275:WVO524275 B589811:G589811 IX589811:JC589811 ST589811:SY589811 ACP589811:ACU589811 AML589811:AMQ589811 AWH589811:AWM589811 BGD589811:BGI589811 BPZ589811:BQE589811 BZV589811:CAA589811 CJR589811:CJW589811 CTN589811:CTS589811 DDJ589811:DDO589811 DNF589811:DNK589811 DXB589811:DXG589811 EGX589811:EHC589811 EQT589811:EQY589811 FAP589811:FAU589811 FKL589811:FKQ589811 FUH589811:FUM589811 GED589811:GEI589811 GNZ589811:GOE589811 GXV589811:GYA589811 HHR589811:HHW589811 HRN589811:HRS589811 IBJ589811:IBO589811 ILF589811:ILK589811 IVB589811:IVG589811 JEX589811:JFC589811 JOT589811:JOY589811 JYP589811:JYU589811 KIL589811:KIQ589811 KSH589811:KSM589811 LCD589811:LCI589811 LLZ589811:LME589811 LVV589811:LWA589811 MFR589811:MFW589811 MPN589811:MPS589811 MZJ589811:MZO589811 NJF589811:NJK589811 NTB589811:NTG589811 OCX589811:ODC589811 OMT589811:OMY589811 OWP589811:OWU589811 PGL589811:PGQ589811 PQH589811:PQM589811 QAD589811:QAI589811 QJZ589811:QKE589811 QTV589811:QUA589811 RDR589811:RDW589811 RNN589811:RNS589811 RXJ589811:RXO589811 SHF589811:SHK589811 SRB589811:SRG589811 TAX589811:TBC589811 TKT589811:TKY589811 TUP589811:TUU589811 UEL589811:UEQ589811 UOH589811:UOM589811 UYD589811:UYI589811 VHZ589811:VIE589811 VRV589811:VSA589811 WBR589811:WBW589811 WLN589811:WLS589811 WVJ589811:WVO589811 B655347:G655347 IX655347:JC655347 ST655347:SY655347 ACP655347:ACU655347 AML655347:AMQ655347 AWH655347:AWM655347 BGD655347:BGI655347 BPZ655347:BQE655347 BZV655347:CAA655347 CJR655347:CJW655347 CTN655347:CTS655347 DDJ655347:DDO655347 DNF655347:DNK655347 DXB655347:DXG655347 EGX655347:EHC655347 EQT655347:EQY655347 FAP655347:FAU655347 FKL655347:FKQ655347 FUH655347:FUM655347 GED655347:GEI655347 GNZ655347:GOE655347 GXV655347:GYA655347 HHR655347:HHW655347 HRN655347:HRS655347 IBJ655347:IBO655347 ILF655347:ILK655347 IVB655347:IVG655347 JEX655347:JFC655347 JOT655347:JOY655347 JYP655347:JYU655347 KIL655347:KIQ655347 KSH655347:KSM655347 LCD655347:LCI655347 LLZ655347:LME655347 LVV655347:LWA655347 MFR655347:MFW655347 MPN655347:MPS655347 MZJ655347:MZO655347 NJF655347:NJK655347 NTB655347:NTG655347 OCX655347:ODC655347 OMT655347:OMY655347 OWP655347:OWU655347 PGL655347:PGQ655347 PQH655347:PQM655347 QAD655347:QAI655347 QJZ655347:QKE655347 QTV655347:QUA655347 RDR655347:RDW655347 RNN655347:RNS655347 RXJ655347:RXO655347 SHF655347:SHK655347 SRB655347:SRG655347 TAX655347:TBC655347 TKT655347:TKY655347 TUP655347:TUU655347 UEL655347:UEQ655347 UOH655347:UOM655347 UYD655347:UYI655347 VHZ655347:VIE655347 VRV655347:VSA655347 WBR655347:WBW655347 WLN655347:WLS655347 WVJ655347:WVO655347 B720883:G720883 IX720883:JC720883 ST720883:SY720883 ACP720883:ACU720883 AML720883:AMQ720883 AWH720883:AWM720883 BGD720883:BGI720883 BPZ720883:BQE720883 BZV720883:CAA720883 CJR720883:CJW720883 CTN720883:CTS720883 DDJ720883:DDO720883 DNF720883:DNK720883 DXB720883:DXG720883 EGX720883:EHC720883 EQT720883:EQY720883 FAP720883:FAU720883 FKL720883:FKQ720883 FUH720883:FUM720883 GED720883:GEI720883 GNZ720883:GOE720883 GXV720883:GYA720883 HHR720883:HHW720883 HRN720883:HRS720883 IBJ720883:IBO720883 ILF720883:ILK720883 IVB720883:IVG720883 JEX720883:JFC720883 JOT720883:JOY720883 JYP720883:JYU720883 KIL720883:KIQ720883 KSH720883:KSM720883 LCD720883:LCI720883 LLZ720883:LME720883 LVV720883:LWA720883 MFR720883:MFW720883 MPN720883:MPS720883 MZJ720883:MZO720883 NJF720883:NJK720883 NTB720883:NTG720883 OCX720883:ODC720883 OMT720883:OMY720883 OWP720883:OWU720883 PGL720883:PGQ720883 PQH720883:PQM720883 QAD720883:QAI720883 QJZ720883:QKE720883 QTV720883:QUA720883 RDR720883:RDW720883 RNN720883:RNS720883 RXJ720883:RXO720883 SHF720883:SHK720883 SRB720883:SRG720883 TAX720883:TBC720883 TKT720883:TKY720883 TUP720883:TUU720883 UEL720883:UEQ720883 UOH720883:UOM720883 UYD720883:UYI720883 VHZ720883:VIE720883 VRV720883:VSA720883 WBR720883:WBW720883 WLN720883:WLS720883 WVJ720883:WVO720883 B786419:G786419 IX786419:JC786419 ST786419:SY786419 ACP786419:ACU786419 AML786419:AMQ786419 AWH786419:AWM786419 BGD786419:BGI786419 BPZ786419:BQE786419 BZV786419:CAA786419 CJR786419:CJW786419 CTN786419:CTS786419 DDJ786419:DDO786419 DNF786419:DNK786419 DXB786419:DXG786419 EGX786419:EHC786419 EQT786419:EQY786419 FAP786419:FAU786419 FKL786419:FKQ786419 FUH786419:FUM786419 GED786419:GEI786419 GNZ786419:GOE786419 GXV786419:GYA786419 HHR786419:HHW786419 HRN786419:HRS786419 IBJ786419:IBO786419 ILF786419:ILK786419 IVB786419:IVG786419 JEX786419:JFC786419 JOT786419:JOY786419 JYP786419:JYU786419 KIL786419:KIQ786419 KSH786419:KSM786419 LCD786419:LCI786419 LLZ786419:LME786419 LVV786419:LWA786419 MFR786419:MFW786419 MPN786419:MPS786419 MZJ786419:MZO786419 NJF786419:NJK786419 NTB786419:NTG786419 OCX786419:ODC786419 OMT786419:OMY786419 OWP786419:OWU786419 PGL786419:PGQ786419 PQH786419:PQM786419 QAD786419:QAI786419 QJZ786419:QKE786419 QTV786419:QUA786419 RDR786419:RDW786419 RNN786419:RNS786419 RXJ786419:RXO786419 SHF786419:SHK786419 SRB786419:SRG786419 TAX786419:TBC786419 TKT786419:TKY786419 TUP786419:TUU786419 UEL786419:UEQ786419 UOH786419:UOM786419 UYD786419:UYI786419 VHZ786419:VIE786419 VRV786419:VSA786419 WBR786419:WBW786419 WLN786419:WLS786419 WVJ786419:WVO786419 B851955:G851955 IX851955:JC851955 ST851955:SY851955 ACP851955:ACU851955 AML851955:AMQ851955 AWH851955:AWM851955 BGD851955:BGI851955 BPZ851955:BQE851955 BZV851955:CAA851955 CJR851955:CJW851955 CTN851955:CTS851955 DDJ851955:DDO851955 DNF851955:DNK851955 DXB851955:DXG851955 EGX851955:EHC851955 EQT851955:EQY851955 FAP851955:FAU851955 FKL851955:FKQ851955 FUH851955:FUM851955 GED851955:GEI851955 GNZ851955:GOE851955 GXV851955:GYA851955 HHR851955:HHW851955 HRN851955:HRS851955 IBJ851955:IBO851955 ILF851955:ILK851955 IVB851955:IVG851955 JEX851955:JFC851955 JOT851955:JOY851955 JYP851955:JYU851955 KIL851955:KIQ851955 KSH851955:KSM851955 LCD851955:LCI851955 LLZ851955:LME851955 LVV851955:LWA851955 MFR851955:MFW851955 MPN851955:MPS851955 MZJ851955:MZO851955 NJF851955:NJK851955 NTB851955:NTG851955 OCX851955:ODC851955 OMT851955:OMY851955 OWP851955:OWU851955 PGL851955:PGQ851955 PQH851955:PQM851955 QAD851955:QAI851955 QJZ851955:QKE851955 QTV851955:QUA851955 RDR851955:RDW851955 RNN851955:RNS851955 RXJ851955:RXO851955 SHF851955:SHK851955 SRB851955:SRG851955 TAX851955:TBC851955 TKT851955:TKY851955 TUP851955:TUU851955 UEL851955:UEQ851955 UOH851955:UOM851955 UYD851955:UYI851955 VHZ851955:VIE851955 VRV851955:VSA851955 WBR851955:WBW851955 WLN851955:WLS851955 WVJ851955:WVO851955 B917491:G917491 IX917491:JC917491 ST917491:SY917491 ACP917491:ACU917491 AML917491:AMQ917491 AWH917491:AWM917491 BGD917491:BGI917491 BPZ917491:BQE917491 BZV917491:CAA917491 CJR917491:CJW917491 CTN917491:CTS917491 DDJ917491:DDO917491 DNF917491:DNK917491 DXB917491:DXG917491 EGX917491:EHC917491 EQT917491:EQY917491 FAP917491:FAU917491 FKL917491:FKQ917491 FUH917491:FUM917491 GED917491:GEI917491 GNZ917491:GOE917491 GXV917491:GYA917491 HHR917491:HHW917491 HRN917491:HRS917491 IBJ917491:IBO917491 ILF917491:ILK917491 IVB917491:IVG917491 JEX917491:JFC917491 JOT917491:JOY917491 JYP917491:JYU917491 KIL917491:KIQ917491 KSH917491:KSM917491 LCD917491:LCI917491 LLZ917491:LME917491 LVV917491:LWA917491 MFR917491:MFW917491 MPN917491:MPS917491 MZJ917491:MZO917491 NJF917491:NJK917491 NTB917491:NTG917491 OCX917491:ODC917491 OMT917491:OMY917491 OWP917491:OWU917491 PGL917491:PGQ917491 PQH917491:PQM917491 QAD917491:QAI917491 QJZ917491:QKE917491 QTV917491:QUA917491 RDR917491:RDW917491 RNN917491:RNS917491 RXJ917491:RXO917491 SHF917491:SHK917491 SRB917491:SRG917491 TAX917491:TBC917491 TKT917491:TKY917491 TUP917491:TUU917491 UEL917491:UEQ917491 UOH917491:UOM917491 UYD917491:UYI917491 VHZ917491:VIE917491 VRV917491:VSA917491 WBR917491:WBW917491 WLN917491:WLS917491 WVJ917491:WVO917491 B983027:G983027 IX983027:JC983027 ST983027:SY983027 ACP983027:ACU983027 AML983027:AMQ983027 AWH983027:AWM983027 BGD983027:BGI983027 BPZ983027:BQE983027 BZV983027:CAA983027 CJR983027:CJW983027 CTN983027:CTS983027 DDJ983027:DDO983027 DNF983027:DNK983027 DXB983027:DXG983027 EGX983027:EHC983027 EQT983027:EQY983027 FAP983027:FAU983027 FKL983027:FKQ983027 FUH983027:FUM983027 GED983027:GEI983027 GNZ983027:GOE983027 GXV983027:GYA983027 HHR983027:HHW983027 HRN983027:HRS983027 IBJ983027:IBO983027 ILF983027:ILK983027 IVB983027:IVG983027 JEX983027:JFC983027 JOT983027:JOY983027 JYP983027:JYU983027 KIL983027:KIQ983027 KSH983027:KSM983027 LCD983027:LCI983027 LLZ983027:LME983027 LVV983027:LWA983027 MFR983027:MFW983027 MPN983027:MPS983027 MZJ983027:MZO983027 NJF983027:NJK983027 NTB983027:NTG983027 OCX983027:ODC983027 OMT983027:OMY983027 OWP983027:OWU983027 PGL983027:PGQ983027 PQH983027:PQM983027 QAD983027:QAI983027 QJZ983027:QKE983027 QTV983027:QUA983027 RDR983027:RDW983027 RNN983027:RNS983027 RXJ983027:RXO983027 SHF983027:SHK983027 SRB983027:SRG983027 TAX983027:TBC983027 TKT983027:TKY983027 TUP983027:TUU983027 UEL983027:UEQ983027 UOH983027:UOM983027 UYD983027:UYI983027 VHZ983027:VIE983027 VRV983027:VSA983027 WBR983027:WBW983027 WLN983027:WLS983027 WVJ983027:WVO983027 B65521:G65521 IX65521:JC65521 ST65521:SY65521 ACP65521:ACU65521 AML65521:AMQ65521 AWH65521:AWM65521 BGD65521:BGI65521 BPZ65521:BQE65521 BZV65521:CAA65521 CJR65521:CJW65521 CTN65521:CTS65521 DDJ65521:DDO65521 DNF65521:DNK65521 DXB65521:DXG65521 EGX65521:EHC65521 EQT65521:EQY65521 FAP65521:FAU65521 FKL65521:FKQ65521 FUH65521:FUM65521 GED65521:GEI65521 GNZ65521:GOE65521 GXV65521:GYA65521 HHR65521:HHW65521 HRN65521:HRS65521 IBJ65521:IBO65521 ILF65521:ILK65521 IVB65521:IVG65521 JEX65521:JFC65521 JOT65521:JOY65521 JYP65521:JYU65521 KIL65521:KIQ65521 KSH65521:KSM65521 LCD65521:LCI65521 LLZ65521:LME65521 LVV65521:LWA65521 MFR65521:MFW65521 MPN65521:MPS65521 MZJ65521:MZO65521 NJF65521:NJK65521 NTB65521:NTG65521 OCX65521:ODC65521 OMT65521:OMY65521 OWP65521:OWU65521 PGL65521:PGQ65521 PQH65521:PQM65521 QAD65521:QAI65521 QJZ65521:QKE65521 QTV65521:QUA65521 RDR65521:RDW65521 RNN65521:RNS65521 RXJ65521:RXO65521 SHF65521:SHK65521 SRB65521:SRG65521 TAX65521:TBC65521 TKT65521:TKY65521 TUP65521:TUU65521 UEL65521:UEQ65521 UOH65521:UOM65521 UYD65521:UYI65521 VHZ65521:VIE65521 VRV65521:VSA65521 WBR65521:WBW65521 WLN65521:WLS65521 WVJ65521:WVO65521 B131057:G131057 IX131057:JC131057 ST131057:SY131057 ACP131057:ACU131057 AML131057:AMQ131057 AWH131057:AWM131057 BGD131057:BGI131057 BPZ131057:BQE131057 BZV131057:CAA131057 CJR131057:CJW131057 CTN131057:CTS131057 DDJ131057:DDO131057 DNF131057:DNK131057 DXB131057:DXG131057 EGX131057:EHC131057 EQT131057:EQY131057 FAP131057:FAU131057 FKL131057:FKQ131057 FUH131057:FUM131057 GED131057:GEI131057 GNZ131057:GOE131057 GXV131057:GYA131057 HHR131057:HHW131057 HRN131057:HRS131057 IBJ131057:IBO131057 ILF131057:ILK131057 IVB131057:IVG131057 JEX131057:JFC131057 JOT131057:JOY131057 JYP131057:JYU131057 KIL131057:KIQ131057 KSH131057:KSM131057 LCD131057:LCI131057 LLZ131057:LME131057 LVV131057:LWA131057 MFR131057:MFW131057 MPN131057:MPS131057 MZJ131057:MZO131057 NJF131057:NJK131057 NTB131057:NTG131057 OCX131057:ODC131057 OMT131057:OMY131057 OWP131057:OWU131057 PGL131057:PGQ131057 PQH131057:PQM131057 QAD131057:QAI131057 QJZ131057:QKE131057 QTV131057:QUA131057 RDR131057:RDW131057 RNN131057:RNS131057 RXJ131057:RXO131057 SHF131057:SHK131057 SRB131057:SRG131057 TAX131057:TBC131057 TKT131057:TKY131057 TUP131057:TUU131057 UEL131057:UEQ131057 UOH131057:UOM131057 UYD131057:UYI131057 VHZ131057:VIE131057 VRV131057:VSA131057 WBR131057:WBW131057 WLN131057:WLS131057 WVJ131057:WVO131057 B196593:G196593 IX196593:JC196593 ST196593:SY196593 ACP196593:ACU196593 AML196593:AMQ196593 AWH196593:AWM196593 BGD196593:BGI196593 BPZ196593:BQE196593 BZV196593:CAA196593 CJR196593:CJW196593 CTN196593:CTS196593 DDJ196593:DDO196593 DNF196593:DNK196593 DXB196593:DXG196593 EGX196593:EHC196593 EQT196593:EQY196593 FAP196593:FAU196593 FKL196593:FKQ196593 FUH196593:FUM196593 GED196593:GEI196593 GNZ196593:GOE196593 GXV196593:GYA196593 HHR196593:HHW196593 HRN196593:HRS196593 IBJ196593:IBO196593 ILF196593:ILK196593 IVB196593:IVG196593 JEX196593:JFC196593 JOT196593:JOY196593 JYP196593:JYU196593 KIL196593:KIQ196593 KSH196593:KSM196593 LCD196593:LCI196593 LLZ196593:LME196593 LVV196593:LWA196593 MFR196593:MFW196593 MPN196593:MPS196593 MZJ196593:MZO196593 NJF196593:NJK196593 NTB196593:NTG196593 OCX196593:ODC196593 OMT196593:OMY196593 OWP196593:OWU196593 PGL196593:PGQ196593 PQH196593:PQM196593 QAD196593:QAI196593 QJZ196593:QKE196593 QTV196593:QUA196593 RDR196593:RDW196593 RNN196593:RNS196593 RXJ196593:RXO196593 SHF196593:SHK196593 SRB196593:SRG196593 TAX196593:TBC196593 TKT196593:TKY196593 TUP196593:TUU196593 UEL196593:UEQ196593 UOH196593:UOM196593 UYD196593:UYI196593 VHZ196593:VIE196593 VRV196593:VSA196593 WBR196593:WBW196593 WLN196593:WLS196593 WVJ196593:WVO196593 B262129:G262129 IX262129:JC262129 ST262129:SY262129 ACP262129:ACU262129 AML262129:AMQ262129 AWH262129:AWM262129 BGD262129:BGI262129 BPZ262129:BQE262129 BZV262129:CAA262129 CJR262129:CJW262129 CTN262129:CTS262129 DDJ262129:DDO262129 DNF262129:DNK262129 DXB262129:DXG262129 EGX262129:EHC262129 EQT262129:EQY262129 FAP262129:FAU262129 FKL262129:FKQ262129 FUH262129:FUM262129 GED262129:GEI262129 GNZ262129:GOE262129 GXV262129:GYA262129 HHR262129:HHW262129 HRN262129:HRS262129 IBJ262129:IBO262129 ILF262129:ILK262129 IVB262129:IVG262129 JEX262129:JFC262129 JOT262129:JOY262129 JYP262129:JYU262129 KIL262129:KIQ262129 KSH262129:KSM262129 LCD262129:LCI262129 LLZ262129:LME262129 LVV262129:LWA262129 MFR262129:MFW262129 MPN262129:MPS262129 MZJ262129:MZO262129 NJF262129:NJK262129 NTB262129:NTG262129 OCX262129:ODC262129 OMT262129:OMY262129 OWP262129:OWU262129 PGL262129:PGQ262129 PQH262129:PQM262129 QAD262129:QAI262129 QJZ262129:QKE262129 QTV262129:QUA262129 RDR262129:RDW262129 RNN262129:RNS262129 RXJ262129:RXO262129 SHF262129:SHK262129 SRB262129:SRG262129 TAX262129:TBC262129 TKT262129:TKY262129 TUP262129:TUU262129 UEL262129:UEQ262129 UOH262129:UOM262129 UYD262129:UYI262129 VHZ262129:VIE262129 VRV262129:VSA262129 WBR262129:WBW262129 WLN262129:WLS262129 WVJ262129:WVO262129 B327665:G327665 IX327665:JC327665 ST327665:SY327665 ACP327665:ACU327665 AML327665:AMQ327665 AWH327665:AWM327665 BGD327665:BGI327665 BPZ327665:BQE327665 BZV327665:CAA327665 CJR327665:CJW327665 CTN327665:CTS327665 DDJ327665:DDO327665 DNF327665:DNK327665 DXB327665:DXG327665 EGX327665:EHC327665 EQT327665:EQY327665 FAP327665:FAU327665 FKL327665:FKQ327665 FUH327665:FUM327665 GED327665:GEI327665 GNZ327665:GOE327665 GXV327665:GYA327665 HHR327665:HHW327665 HRN327665:HRS327665 IBJ327665:IBO327665 ILF327665:ILK327665 IVB327665:IVG327665 JEX327665:JFC327665 JOT327665:JOY327665 JYP327665:JYU327665 KIL327665:KIQ327665 KSH327665:KSM327665 LCD327665:LCI327665 LLZ327665:LME327665 LVV327665:LWA327665 MFR327665:MFW327665 MPN327665:MPS327665 MZJ327665:MZO327665 NJF327665:NJK327665 NTB327665:NTG327665 OCX327665:ODC327665 OMT327665:OMY327665 OWP327665:OWU327665 PGL327665:PGQ327665 PQH327665:PQM327665 QAD327665:QAI327665 QJZ327665:QKE327665 QTV327665:QUA327665 RDR327665:RDW327665 RNN327665:RNS327665 RXJ327665:RXO327665 SHF327665:SHK327665 SRB327665:SRG327665 TAX327665:TBC327665 TKT327665:TKY327665 TUP327665:TUU327665 UEL327665:UEQ327665 UOH327665:UOM327665 UYD327665:UYI327665 VHZ327665:VIE327665 VRV327665:VSA327665 WBR327665:WBW327665 WLN327665:WLS327665 WVJ327665:WVO327665 B393201:G393201 IX393201:JC393201 ST393201:SY393201 ACP393201:ACU393201 AML393201:AMQ393201 AWH393201:AWM393201 BGD393201:BGI393201 BPZ393201:BQE393201 BZV393201:CAA393201 CJR393201:CJW393201 CTN393201:CTS393201 DDJ393201:DDO393201 DNF393201:DNK393201 DXB393201:DXG393201 EGX393201:EHC393201 EQT393201:EQY393201 FAP393201:FAU393201 FKL393201:FKQ393201 FUH393201:FUM393201 GED393201:GEI393201 GNZ393201:GOE393201 GXV393201:GYA393201 HHR393201:HHW393201 HRN393201:HRS393201 IBJ393201:IBO393201 ILF393201:ILK393201 IVB393201:IVG393201 JEX393201:JFC393201 JOT393201:JOY393201 JYP393201:JYU393201 KIL393201:KIQ393201 KSH393201:KSM393201 LCD393201:LCI393201 LLZ393201:LME393201 LVV393201:LWA393201 MFR393201:MFW393201 MPN393201:MPS393201 MZJ393201:MZO393201 NJF393201:NJK393201 NTB393201:NTG393201 OCX393201:ODC393201 OMT393201:OMY393201 OWP393201:OWU393201 PGL393201:PGQ393201 PQH393201:PQM393201 QAD393201:QAI393201 QJZ393201:QKE393201 QTV393201:QUA393201 RDR393201:RDW393201 RNN393201:RNS393201 RXJ393201:RXO393201 SHF393201:SHK393201 SRB393201:SRG393201 TAX393201:TBC393201 TKT393201:TKY393201 TUP393201:TUU393201 UEL393201:UEQ393201 UOH393201:UOM393201 UYD393201:UYI393201 VHZ393201:VIE393201 VRV393201:VSA393201 WBR393201:WBW393201 WLN393201:WLS393201 WVJ393201:WVO393201 B458737:G458737 IX458737:JC458737 ST458737:SY458737 ACP458737:ACU458737 AML458737:AMQ458737 AWH458737:AWM458737 BGD458737:BGI458737 BPZ458737:BQE458737 BZV458737:CAA458737 CJR458737:CJW458737 CTN458737:CTS458737 DDJ458737:DDO458737 DNF458737:DNK458737 DXB458737:DXG458737 EGX458737:EHC458737 EQT458737:EQY458737 FAP458737:FAU458737 FKL458737:FKQ458737 FUH458737:FUM458737 GED458737:GEI458737 GNZ458737:GOE458737 GXV458737:GYA458737 HHR458737:HHW458737 HRN458737:HRS458737 IBJ458737:IBO458737 ILF458737:ILK458737 IVB458737:IVG458737 JEX458737:JFC458737 JOT458737:JOY458737 JYP458737:JYU458737 KIL458737:KIQ458737 KSH458737:KSM458737 LCD458737:LCI458737 LLZ458737:LME458737 LVV458737:LWA458737 MFR458737:MFW458737 MPN458737:MPS458737 MZJ458737:MZO458737 NJF458737:NJK458737 NTB458737:NTG458737 OCX458737:ODC458737 OMT458737:OMY458737 OWP458737:OWU458737 PGL458737:PGQ458737 PQH458737:PQM458737 QAD458737:QAI458737 QJZ458737:QKE458737 QTV458737:QUA458737 RDR458737:RDW458737 RNN458737:RNS458737 RXJ458737:RXO458737 SHF458737:SHK458737 SRB458737:SRG458737 TAX458737:TBC458737 TKT458737:TKY458737 TUP458737:TUU458737 UEL458737:UEQ458737 UOH458737:UOM458737 UYD458737:UYI458737 VHZ458737:VIE458737 VRV458737:VSA458737 WBR458737:WBW458737 WLN458737:WLS458737 WVJ458737:WVO458737 B524273:G524273 IX524273:JC524273 ST524273:SY524273 ACP524273:ACU524273 AML524273:AMQ524273 AWH524273:AWM524273 BGD524273:BGI524273 BPZ524273:BQE524273 BZV524273:CAA524273 CJR524273:CJW524273 CTN524273:CTS524273 DDJ524273:DDO524273 DNF524273:DNK524273 DXB524273:DXG524273 EGX524273:EHC524273 EQT524273:EQY524273 FAP524273:FAU524273 FKL524273:FKQ524273 FUH524273:FUM524273 GED524273:GEI524273 GNZ524273:GOE524273 GXV524273:GYA524273 HHR524273:HHW524273 HRN524273:HRS524273 IBJ524273:IBO524273 ILF524273:ILK524273 IVB524273:IVG524273 JEX524273:JFC524273 JOT524273:JOY524273 JYP524273:JYU524273 KIL524273:KIQ524273 KSH524273:KSM524273 LCD524273:LCI524273 LLZ524273:LME524273 LVV524273:LWA524273 MFR524273:MFW524273 MPN524273:MPS524273 MZJ524273:MZO524273 NJF524273:NJK524273 NTB524273:NTG524273 OCX524273:ODC524273 OMT524273:OMY524273 OWP524273:OWU524273 PGL524273:PGQ524273 PQH524273:PQM524273 QAD524273:QAI524273 QJZ524273:QKE524273 QTV524273:QUA524273 RDR524273:RDW524273 RNN524273:RNS524273 RXJ524273:RXO524273 SHF524273:SHK524273 SRB524273:SRG524273 TAX524273:TBC524273 TKT524273:TKY524273 TUP524273:TUU524273 UEL524273:UEQ524273 UOH524273:UOM524273 UYD524273:UYI524273 VHZ524273:VIE524273 VRV524273:VSA524273 WBR524273:WBW524273 WLN524273:WLS524273 WVJ524273:WVO524273 B589809:G589809 IX589809:JC589809 ST589809:SY589809 ACP589809:ACU589809 AML589809:AMQ589809 AWH589809:AWM589809 BGD589809:BGI589809 BPZ589809:BQE589809 BZV589809:CAA589809 CJR589809:CJW589809 CTN589809:CTS589809 DDJ589809:DDO589809 DNF589809:DNK589809 DXB589809:DXG589809 EGX589809:EHC589809 EQT589809:EQY589809 FAP589809:FAU589809 FKL589809:FKQ589809 FUH589809:FUM589809 GED589809:GEI589809 GNZ589809:GOE589809 GXV589809:GYA589809 HHR589809:HHW589809 HRN589809:HRS589809 IBJ589809:IBO589809 ILF589809:ILK589809 IVB589809:IVG589809 JEX589809:JFC589809 JOT589809:JOY589809 JYP589809:JYU589809 KIL589809:KIQ589809 KSH589809:KSM589809 LCD589809:LCI589809 LLZ589809:LME589809 LVV589809:LWA589809 MFR589809:MFW589809 MPN589809:MPS589809 MZJ589809:MZO589809 NJF589809:NJK589809 NTB589809:NTG589809 OCX589809:ODC589809 OMT589809:OMY589809 OWP589809:OWU589809 PGL589809:PGQ589809 PQH589809:PQM589809 QAD589809:QAI589809 QJZ589809:QKE589809 QTV589809:QUA589809 RDR589809:RDW589809 RNN589809:RNS589809 RXJ589809:RXO589809 SHF589809:SHK589809 SRB589809:SRG589809 TAX589809:TBC589809 TKT589809:TKY589809 TUP589809:TUU589809 UEL589809:UEQ589809 UOH589809:UOM589809 UYD589809:UYI589809 VHZ589809:VIE589809 VRV589809:VSA589809 WBR589809:WBW589809 WLN589809:WLS589809 WVJ589809:WVO589809 B655345:G655345 IX655345:JC655345 ST655345:SY655345 ACP655345:ACU655345 AML655345:AMQ655345 AWH655345:AWM655345 BGD655345:BGI655345 BPZ655345:BQE655345 BZV655345:CAA655345 CJR655345:CJW655345 CTN655345:CTS655345 DDJ655345:DDO655345 DNF655345:DNK655345 DXB655345:DXG655345 EGX655345:EHC655345 EQT655345:EQY655345 FAP655345:FAU655345 FKL655345:FKQ655345 FUH655345:FUM655345 GED655345:GEI655345 GNZ655345:GOE655345 GXV655345:GYA655345 HHR655345:HHW655345 HRN655345:HRS655345 IBJ655345:IBO655345 ILF655345:ILK655345 IVB655345:IVG655345 JEX655345:JFC655345 JOT655345:JOY655345 JYP655345:JYU655345 KIL655345:KIQ655345 KSH655345:KSM655345 LCD655345:LCI655345 LLZ655345:LME655345 LVV655345:LWA655345 MFR655345:MFW655345 MPN655345:MPS655345 MZJ655345:MZO655345 NJF655345:NJK655345 NTB655345:NTG655345 OCX655345:ODC655345 OMT655345:OMY655345 OWP655345:OWU655345 PGL655345:PGQ655345 PQH655345:PQM655345 QAD655345:QAI655345 QJZ655345:QKE655345 QTV655345:QUA655345 RDR655345:RDW655345 RNN655345:RNS655345 RXJ655345:RXO655345 SHF655345:SHK655345 SRB655345:SRG655345 TAX655345:TBC655345 TKT655345:TKY655345 TUP655345:TUU655345 UEL655345:UEQ655345 UOH655345:UOM655345 UYD655345:UYI655345 VHZ655345:VIE655345 VRV655345:VSA655345 WBR655345:WBW655345 WLN655345:WLS655345 WVJ655345:WVO655345 B720881:G720881 IX720881:JC720881 ST720881:SY720881 ACP720881:ACU720881 AML720881:AMQ720881 AWH720881:AWM720881 BGD720881:BGI720881 BPZ720881:BQE720881 BZV720881:CAA720881 CJR720881:CJW720881 CTN720881:CTS720881 DDJ720881:DDO720881 DNF720881:DNK720881 DXB720881:DXG720881 EGX720881:EHC720881 EQT720881:EQY720881 FAP720881:FAU720881 FKL720881:FKQ720881 FUH720881:FUM720881 GED720881:GEI720881 GNZ720881:GOE720881 GXV720881:GYA720881 HHR720881:HHW720881 HRN720881:HRS720881 IBJ720881:IBO720881 ILF720881:ILK720881 IVB720881:IVG720881 JEX720881:JFC720881 JOT720881:JOY720881 JYP720881:JYU720881 KIL720881:KIQ720881 KSH720881:KSM720881 LCD720881:LCI720881 LLZ720881:LME720881 LVV720881:LWA720881 MFR720881:MFW720881 MPN720881:MPS720881 MZJ720881:MZO720881 NJF720881:NJK720881 NTB720881:NTG720881 OCX720881:ODC720881 OMT720881:OMY720881 OWP720881:OWU720881 PGL720881:PGQ720881 PQH720881:PQM720881 QAD720881:QAI720881 QJZ720881:QKE720881 QTV720881:QUA720881 RDR720881:RDW720881 RNN720881:RNS720881 RXJ720881:RXO720881 SHF720881:SHK720881 SRB720881:SRG720881 TAX720881:TBC720881 TKT720881:TKY720881 TUP720881:TUU720881 UEL720881:UEQ720881 UOH720881:UOM720881 UYD720881:UYI720881 VHZ720881:VIE720881 VRV720881:VSA720881 WBR720881:WBW720881 WLN720881:WLS720881 WVJ720881:WVO720881 B786417:G786417 IX786417:JC786417 ST786417:SY786417 ACP786417:ACU786417 AML786417:AMQ786417 AWH786417:AWM786417 BGD786417:BGI786417 BPZ786417:BQE786417 BZV786417:CAA786417 CJR786417:CJW786417 CTN786417:CTS786417 DDJ786417:DDO786417 DNF786417:DNK786417 DXB786417:DXG786417 EGX786417:EHC786417 EQT786417:EQY786417 FAP786417:FAU786417 FKL786417:FKQ786417 FUH786417:FUM786417 GED786417:GEI786417 GNZ786417:GOE786417 GXV786417:GYA786417 HHR786417:HHW786417 HRN786417:HRS786417 IBJ786417:IBO786417 ILF786417:ILK786417 IVB786417:IVG786417 JEX786417:JFC786417 JOT786417:JOY786417 JYP786417:JYU786417 KIL786417:KIQ786417 KSH786417:KSM786417 LCD786417:LCI786417 LLZ786417:LME786417 LVV786417:LWA786417 MFR786417:MFW786417 MPN786417:MPS786417 MZJ786417:MZO786417 NJF786417:NJK786417 NTB786417:NTG786417 OCX786417:ODC786417 OMT786417:OMY786417 OWP786417:OWU786417 PGL786417:PGQ786417 PQH786417:PQM786417 QAD786417:QAI786417 QJZ786417:QKE786417 QTV786417:QUA786417 RDR786417:RDW786417 RNN786417:RNS786417 RXJ786417:RXO786417 SHF786417:SHK786417 SRB786417:SRG786417 TAX786417:TBC786417 TKT786417:TKY786417 TUP786417:TUU786417 UEL786417:UEQ786417 UOH786417:UOM786417 UYD786417:UYI786417 VHZ786417:VIE786417 VRV786417:VSA786417 WBR786417:WBW786417 WLN786417:WLS786417 WVJ786417:WVO786417 B851953:G851953 IX851953:JC851953 ST851953:SY851953 ACP851953:ACU851953 AML851953:AMQ851953 AWH851953:AWM851953 BGD851953:BGI851953 BPZ851953:BQE851953 BZV851953:CAA851953 CJR851953:CJW851953 CTN851953:CTS851953 DDJ851953:DDO851953 DNF851953:DNK851953 DXB851953:DXG851953 EGX851953:EHC851953 EQT851953:EQY851953 FAP851953:FAU851953 FKL851953:FKQ851953 FUH851953:FUM851953 GED851953:GEI851953 GNZ851953:GOE851953 GXV851953:GYA851953 HHR851953:HHW851953 HRN851953:HRS851953 IBJ851953:IBO851953 ILF851953:ILK851953 IVB851953:IVG851953 JEX851953:JFC851953 JOT851953:JOY851953 JYP851953:JYU851953 KIL851953:KIQ851953 KSH851953:KSM851953 LCD851953:LCI851953 LLZ851953:LME851953 LVV851953:LWA851953 MFR851953:MFW851953 MPN851953:MPS851953 MZJ851953:MZO851953 NJF851953:NJK851953 NTB851953:NTG851953 OCX851953:ODC851953 OMT851953:OMY851953 OWP851953:OWU851953 PGL851953:PGQ851953 PQH851953:PQM851953 QAD851953:QAI851953 QJZ851953:QKE851953 QTV851953:QUA851953 RDR851953:RDW851953 RNN851953:RNS851953 RXJ851953:RXO851953 SHF851953:SHK851953 SRB851953:SRG851953 TAX851953:TBC851953 TKT851953:TKY851953 TUP851953:TUU851953 UEL851953:UEQ851953 UOH851953:UOM851953 UYD851953:UYI851953 VHZ851953:VIE851953 VRV851953:VSA851953 WBR851953:WBW851953 WLN851953:WLS851953 WVJ851953:WVO851953 B917489:G917489 IX917489:JC917489 ST917489:SY917489 ACP917489:ACU917489 AML917489:AMQ917489 AWH917489:AWM917489 BGD917489:BGI917489 BPZ917489:BQE917489 BZV917489:CAA917489 CJR917489:CJW917489 CTN917489:CTS917489 DDJ917489:DDO917489 DNF917489:DNK917489 DXB917489:DXG917489 EGX917489:EHC917489 EQT917489:EQY917489 FAP917489:FAU917489 FKL917489:FKQ917489 FUH917489:FUM917489 GED917489:GEI917489 GNZ917489:GOE917489 GXV917489:GYA917489 HHR917489:HHW917489 HRN917489:HRS917489 IBJ917489:IBO917489 ILF917489:ILK917489 IVB917489:IVG917489 JEX917489:JFC917489 JOT917489:JOY917489 JYP917489:JYU917489 KIL917489:KIQ917489 KSH917489:KSM917489 LCD917489:LCI917489 LLZ917489:LME917489 LVV917489:LWA917489 MFR917489:MFW917489 MPN917489:MPS917489 MZJ917489:MZO917489 NJF917489:NJK917489 NTB917489:NTG917489 OCX917489:ODC917489 OMT917489:OMY917489 OWP917489:OWU917489 PGL917489:PGQ917489 PQH917489:PQM917489 QAD917489:QAI917489 QJZ917489:QKE917489 QTV917489:QUA917489 RDR917489:RDW917489 RNN917489:RNS917489 RXJ917489:RXO917489 SHF917489:SHK917489 SRB917489:SRG917489 TAX917489:TBC917489 TKT917489:TKY917489 TUP917489:TUU917489 UEL917489:UEQ917489 UOH917489:UOM917489 UYD917489:UYI917489 VHZ917489:VIE917489 VRV917489:VSA917489 WBR917489:WBW917489 WLN917489:WLS917489 WVJ917489:WVO917489 B983025:G983025 IX983025:JC983025 ST983025:SY983025 ACP983025:ACU983025 AML983025:AMQ983025 AWH983025:AWM983025 BGD983025:BGI983025 BPZ983025:BQE983025 BZV983025:CAA983025 CJR983025:CJW983025 CTN983025:CTS983025 DDJ983025:DDO983025 DNF983025:DNK983025 DXB983025:DXG983025 EGX983025:EHC983025 EQT983025:EQY983025 FAP983025:FAU983025 FKL983025:FKQ983025 FUH983025:FUM983025 GED983025:GEI983025 GNZ983025:GOE983025 GXV983025:GYA983025 HHR983025:HHW983025 HRN983025:HRS983025 IBJ983025:IBO983025 ILF983025:ILK983025 IVB983025:IVG983025 JEX983025:JFC983025 JOT983025:JOY983025 JYP983025:JYU983025 KIL983025:KIQ983025 KSH983025:KSM983025 LCD983025:LCI983025 LLZ983025:LME983025 LVV983025:LWA983025 MFR983025:MFW983025 MPN983025:MPS983025 MZJ983025:MZO983025 NJF983025:NJK983025 NTB983025:NTG983025 OCX983025:ODC983025 OMT983025:OMY983025 OWP983025:OWU983025 PGL983025:PGQ983025 PQH983025:PQM983025 QAD983025:QAI983025 QJZ983025:QKE983025 QTV983025:QUA983025 RDR983025:RDW983025 RNN983025:RNS983025 RXJ983025:RXO983025 SHF983025:SHK983025 SRB983025:SRG983025 TAX983025:TBC983025 TKT983025:TKY983025 TUP983025:TUU983025 UEL983025:UEQ983025 UOH983025:UOM983025 UYD983025:UYI983025 VHZ983025:VIE983025 VRV983025:VSA983025 WBR983025:WBW983025 WLN983025:WLS983025 WVJ983025:WVO983025 B65518:G65519 IX65518:JC65519 ST65518:SY65519 ACP65518:ACU65519 AML65518:AMQ65519 AWH65518:AWM65519 BGD65518:BGI65519 BPZ65518:BQE65519 BZV65518:CAA65519 CJR65518:CJW65519 CTN65518:CTS65519 DDJ65518:DDO65519 DNF65518:DNK65519 DXB65518:DXG65519 EGX65518:EHC65519 EQT65518:EQY65519 FAP65518:FAU65519 FKL65518:FKQ65519 FUH65518:FUM65519 GED65518:GEI65519 GNZ65518:GOE65519 GXV65518:GYA65519 HHR65518:HHW65519 HRN65518:HRS65519 IBJ65518:IBO65519 ILF65518:ILK65519 IVB65518:IVG65519 JEX65518:JFC65519 JOT65518:JOY65519 JYP65518:JYU65519 KIL65518:KIQ65519 KSH65518:KSM65519 LCD65518:LCI65519 LLZ65518:LME65519 LVV65518:LWA65519 MFR65518:MFW65519 MPN65518:MPS65519 MZJ65518:MZO65519 NJF65518:NJK65519 NTB65518:NTG65519 OCX65518:ODC65519 OMT65518:OMY65519 OWP65518:OWU65519 PGL65518:PGQ65519 PQH65518:PQM65519 QAD65518:QAI65519 QJZ65518:QKE65519 QTV65518:QUA65519 RDR65518:RDW65519 RNN65518:RNS65519 RXJ65518:RXO65519 SHF65518:SHK65519 SRB65518:SRG65519 TAX65518:TBC65519 TKT65518:TKY65519 TUP65518:TUU65519 UEL65518:UEQ65519 UOH65518:UOM65519 UYD65518:UYI65519 VHZ65518:VIE65519 VRV65518:VSA65519 WBR65518:WBW65519 WLN65518:WLS65519 WVJ65518:WVO65519 B131054:G131055 IX131054:JC131055 ST131054:SY131055 ACP131054:ACU131055 AML131054:AMQ131055 AWH131054:AWM131055 BGD131054:BGI131055 BPZ131054:BQE131055 BZV131054:CAA131055 CJR131054:CJW131055 CTN131054:CTS131055 DDJ131054:DDO131055 DNF131054:DNK131055 DXB131054:DXG131055 EGX131054:EHC131055 EQT131054:EQY131055 FAP131054:FAU131055 FKL131054:FKQ131055 FUH131054:FUM131055 GED131054:GEI131055 GNZ131054:GOE131055 GXV131054:GYA131055 HHR131054:HHW131055 HRN131054:HRS131055 IBJ131054:IBO131055 ILF131054:ILK131055 IVB131054:IVG131055 JEX131054:JFC131055 JOT131054:JOY131055 JYP131054:JYU131055 KIL131054:KIQ131055 KSH131054:KSM131055 LCD131054:LCI131055 LLZ131054:LME131055 LVV131054:LWA131055 MFR131054:MFW131055 MPN131054:MPS131055 MZJ131054:MZO131055 NJF131054:NJK131055 NTB131054:NTG131055 OCX131054:ODC131055 OMT131054:OMY131055 OWP131054:OWU131055 PGL131054:PGQ131055 PQH131054:PQM131055 QAD131054:QAI131055 QJZ131054:QKE131055 QTV131054:QUA131055 RDR131054:RDW131055 RNN131054:RNS131055 RXJ131054:RXO131055 SHF131054:SHK131055 SRB131054:SRG131055 TAX131054:TBC131055 TKT131054:TKY131055 TUP131054:TUU131055 UEL131054:UEQ131055 UOH131054:UOM131055 UYD131054:UYI131055 VHZ131054:VIE131055 VRV131054:VSA131055 WBR131054:WBW131055 WLN131054:WLS131055 WVJ131054:WVO131055 B196590:G196591 IX196590:JC196591 ST196590:SY196591 ACP196590:ACU196591 AML196590:AMQ196591 AWH196590:AWM196591 BGD196590:BGI196591 BPZ196590:BQE196591 BZV196590:CAA196591 CJR196590:CJW196591 CTN196590:CTS196591 DDJ196590:DDO196591 DNF196590:DNK196591 DXB196590:DXG196591 EGX196590:EHC196591 EQT196590:EQY196591 FAP196590:FAU196591 FKL196590:FKQ196591 FUH196590:FUM196591 GED196590:GEI196591 GNZ196590:GOE196591 GXV196590:GYA196591 HHR196590:HHW196591 HRN196590:HRS196591 IBJ196590:IBO196591 ILF196590:ILK196591 IVB196590:IVG196591 JEX196590:JFC196591 JOT196590:JOY196591 JYP196590:JYU196591 KIL196590:KIQ196591 KSH196590:KSM196591 LCD196590:LCI196591 LLZ196590:LME196591 LVV196590:LWA196591 MFR196590:MFW196591 MPN196590:MPS196591 MZJ196590:MZO196591 NJF196590:NJK196591 NTB196590:NTG196591 OCX196590:ODC196591 OMT196590:OMY196591 OWP196590:OWU196591 PGL196590:PGQ196591 PQH196590:PQM196591 QAD196590:QAI196591 QJZ196590:QKE196591 QTV196590:QUA196591 RDR196590:RDW196591 RNN196590:RNS196591 RXJ196590:RXO196591 SHF196590:SHK196591 SRB196590:SRG196591 TAX196590:TBC196591 TKT196590:TKY196591 TUP196590:TUU196591 UEL196590:UEQ196591 UOH196590:UOM196591 UYD196590:UYI196591 VHZ196590:VIE196591 VRV196590:VSA196591 WBR196590:WBW196591 WLN196590:WLS196591 WVJ196590:WVO196591 B262126:G262127 IX262126:JC262127 ST262126:SY262127 ACP262126:ACU262127 AML262126:AMQ262127 AWH262126:AWM262127 BGD262126:BGI262127 BPZ262126:BQE262127 BZV262126:CAA262127 CJR262126:CJW262127 CTN262126:CTS262127 DDJ262126:DDO262127 DNF262126:DNK262127 DXB262126:DXG262127 EGX262126:EHC262127 EQT262126:EQY262127 FAP262126:FAU262127 FKL262126:FKQ262127 FUH262126:FUM262127 GED262126:GEI262127 GNZ262126:GOE262127 GXV262126:GYA262127 HHR262126:HHW262127 HRN262126:HRS262127 IBJ262126:IBO262127 ILF262126:ILK262127 IVB262126:IVG262127 JEX262126:JFC262127 JOT262126:JOY262127 JYP262126:JYU262127 KIL262126:KIQ262127 KSH262126:KSM262127 LCD262126:LCI262127 LLZ262126:LME262127 LVV262126:LWA262127 MFR262126:MFW262127 MPN262126:MPS262127 MZJ262126:MZO262127 NJF262126:NJK262127 NTB262126:NTG262127 OCX262126:ODC262127 OMT262126:OMY262127 OWP262126:OWU262127 PGL262126:PGQ262127 PQH262126:PQM262127 QAD262126:QAI262127 QJZ262126:QKE262127 QTV262126:QUA262127 RDR262126:RDW262127 RNN262126:RNS262127 RXJ262126:RXO262127 SHF262126:SHK262127 SRB262126:SRG262127 TAX262126:TBC262127 TKT262126:TKY262127 TUP262126:TUU262127 UEL262126:UEQ262127 UOH262126:UOM262127 UYD262126:UYI262127 VHZ262126:VIE262127 VRV262126:VSA262127 WBR262126:WBW262127 WLN262126:WLS262127 WVJ262126:WVO262127 B327662:G327663 IX327662:JC327663 ST327662:SY327663 ACP327662:ACU327663 AML327662:AMQ327663 AWH327662:AWM327663 BGD327662:BGI327663 BPZ327662:BQE327663 BZV327662:CAA327663 CJR327662:CJW327663 CTN327662:CTS327663 DDJ327662:DDO327663 DNF327662:DNK327663 DXB327662:DXG327663 EGX327662:EHC327663 EQT327662:EQY327663 FAP327662:FAU327663 FKL327662:FKQ327663 FUH327662:FUM327663 GED327662:GEI327663 GNZ327662:GOE327663 GXV327662:GYA327663 HHR327662:HHW327663 HRN327662:HRS327663 IBJ327662:IBO327663 ILF327662:ILK327663 IVB327662:IVG327663 JEX327662:JFC327663 JOT327662:JOY327663 JYP327662:JYU327663 KIL327662:KIQ327663 KSH327662:KSM327663 LCD327662:LCI327663 LLZ327662:LME327663 LVV327662:LWA327663 MFR327662:MFW327663 MPN327662:MPS327663 MZJ327662:MZO327663 NJF327662:NJK327663 NTB327662:NTG327663 OCX327662:ODC327663 OMT327662:OMY327663 OWP327662:OWU327663 PGL327662:PGQ327663 PQH327662:PQM327663 QAD327662:QAI327663 QJZ327662:QKE327663 QTV327662:QUA327663 RDR327662:RDW327663 RNN327662:RNS327663 RXJ327662:RXO327663 SHF327662:SHK327663 SRB327662:SRG327663 TAX327662:TBC327663 TKT327662:TKY327663 TUP327662:TUU327663 UEL327662:UEQ327663 UOH327662:UOM327663 UYD327662:UYI327663 VHZ327662:VIE327663 VRV327662:VSA327663 WBR327662:WBW327663 WLN327662:WLS327663 WVJ327662:WVO327663 B393198:G393199 IX393198:JC393199 ST393198:SY393199 ACP393198:ACU393199 AML393198:AMQ393199 AWH393198:AWM393199 BGD393198:BGI393199 BPZ393198:BQE393199 BZV393198:CAA393199 CJR393198:CJW393199 CTN393198:CTS393199 DDJ393198:DDO393199 DNF393198:DNK393199 DXB393198:DXG393199 EGX393198:EHC393199 EQT393198:EQY393199 FAP393198:FAU393199 FKL393198:FKQ393199 FUH393198:FUM393199 GED393198:GEI393199 GNZ393198:GOE393199 GXV393198:GYA393199 HHR393198:HHW393199 HRN393198:HRS393199 IBJ393198:IBO393199 ILF393198:ILK393199 IVB393198:IVG393199 JEX393198:JFC393199 JOT393198:JOY393199 JYP393198:JYU393199 KIL393198:KIQ393199 KSH393198:KSM393199 LCD393198:LCI393199 LLZ393198:LME393199 LVV393198:LWA393199 MFR393198:MFW393199 MPN393198:MPS393199 MZJ393198:MZO393199 NJF393198:NJK393199 NTB393198:NTG393199 OCX393198:ODC393199 OMT393198:OMY393199 OWP393198:OWU393199 PGL393198:PGQ393199 PQH393198:PQM393199 QAD393198:QAI393199 QJZ393198:QKE393199 QTV393198:QUA393199 RDR393198:RDW393199 RNN393198:RNS393199 RXJ393198:RXO393199 SHF393198:SHK393199 SRB393198:SRG393199 TAX393198:TBC393199 TKT393198:TKY393199 TUP393198:TUU393199 UEL393198:UEQ393199 UOH393198:UOM393199 UYD393198:UYI393199 VHZ393198:VIE393199 VRV393198:VSA393199 WBR393198:WBW393199 WLN393198:WLS393199 WVJ393198:WVO393199 B458734:G458735 IX458734:JC458735 ST458734:SY458735 ACP458734:ACU458735 AML458734:AMQ458735 AWH458734:AWM458735 BGD458734:BGI458735 BPZ458734:BQE458735 BZV458734:CAA458735 CJR458734:CJW458735 CTN458734:CTS458735 DDJ458734:DDO458735 DNF458734:DNK458735 DXB458734:DXG458735 EGX458734:EHC458735 EQT458734:EQY458735 FAP458734:FAU458735 FKL458734:FKQ458735 FUH458734:FUM458735 GED458734:GEI458735 GNZ458734:GOE458735 GXV458734:GYA458735 HHR458734:HHW458735 HRN458734:HRS458735 IBJ458734:IBO458735 ILF458734:ILK458735 IVB458734:IVG458735 JEX458734:JFC458735 JOT458734:JOY458735 JYP458734:JYU458735 KIL458734:KIQ458735 KSH458734:KSM458735 LCD458734:LCI458735 LLZ458734:LME458735 LVV458734:LWA458735 MFR458734:MFW458735 MPN458734:MPS458735 MZJ458734:MZO458735 NJF458734:NJK458735 NTB458734:NTG458735 OCX458734:ODC458735 OMT458734:OMY458735 OWP458734:OWU458735 PGL458734:PGQ458735 PQH458734:PQM458735 QAD458734:QAI458735 QJZ458734:QKE458735 QTV458734:QUA458735 RDR458734:RDW458735 RNN458734:RNS458735 RXJ458734:RXO458735 SHF458734:SHK458735 SRB458734:SRG458735 TAX458734:TBC458735 TKT458734:TKY458735 TUP458734:TUU458735 UEL458734:UEQ458735 UOH458734:UOM458735 UYD458734:UYI458735 VHZ458734:VIE458735 VRV458734:VSA458735 WBR458734:WBW458735 WLN458734:WLS458735 WVJ458734:WVO458735 B524270:G524271 IX524270:JC524271 ST524270:SY524271 ACP524270:ACU524271 AML524270:AMQ524271 AWH524270:AWM524271 BGD524270:BGI524271 BPZ524270:BQE524271 BZV524270:CAA524271 CJR524270:CJW524271 CTN524270:CTS524271 DDJ524270:DDO524271 DNF524270:DNK524271 DXB524270:DXG524271 EGX524270:EHC524271 EQT524270:EQY524271 FAP524270:FAU524271 FKL524270:FKQ524271 FUH524270:FUM524271 GED524270:GEI524271 GNZ524270:GOE524271 GXV524270:GYA524271 HHR524270:HHW524271 HRN524270:HRS524271 IBJ524270:IBO524271 ILF524270:ILK524271 IVB524270:IVG524271 JEX524270:JFC524271 JOT524270:JOY524271 JYP524270:JYU524271 KIL524270:KIQ524271 KSH524270:KSM524271 LCD524270:LCI524271 LLZ524270:LME524271 LVV524270:LWA524271 MFR524270:MFW524271 MPN524270:MPS524271 MZJ524270:MZO524271 NJF524270:NJK524271 NTB524270:NTG524271 OCX524270:ODC524271 OMT524270:OMY524271 OWP524270:OWU524271 PGL524270:PGQ524271 PQH524270:PQM524271 QAD524270:QAI524271 QJZ524270:QKE524271 QTV524270:QUA524271 RDR524270:RDW524271 RNN524270:RNS524271 RXJ524270:RXO524271 SHF524270:SHK524271 SRB524270:SRG524271 TAX524270:TBC524271 TKT524270:TKY524271 TUP524270:TUU524271 UEL524270:UEQ524271 UOH524270:UOM524271 UYD524270:UYI524271 VHZ524270:VIE524271 VRV524270:VSA524271 WBR524270:WBW524271 WLN524270:WLS524271 WVJ524270:WVO524271 B589806:G589807 IX589806:JC589807 ST589806:SY589807 ACP589806:ACU589807 AML589806:AMQ589807 AWH589806:AWM589807 BGD589806:BGI589807 BPZ589806:BQE589807 BZV589806:CAA589807 CJR589806:CJW589807 CTN589806:CTS589807 DDJ589806:DDO589807 DNF589806:DNK589807 DXB589806:DXG589807 EGX589806:EHC589807 EQT589806:EQY589807 FAP589806:FAU589807 FKL589806:FKQ589807 FUH589806:FUM589807 GED589806:GEI589807 GNZ589806:GOE589807 GXV589806:GYA589807 HHR589806:HHW589807 HRN589806:HRS589807 IBJ589806:IBO589807 ILF589806:ILK589807 IVB589806:IVG589807 JEX589806:JFC589807 JOT589806:JOY589807 JYP589806:JYU589807 KIL589806:KIQ589807 KSH589806:KSM589807 LCD589806:LCI589807 LLZ589806:LME589807 LVV589806:LWA589807 MFR589806:MFW589807 MPN589806:MPS589807 MZJ589806:MZO589807 NJF589806:NJK589807 NTB589806:NTG589807 OCX589806:ODC589807 OMT589806:OMY589807 OWP589806:OWU589807 PGL589806:PGQ589807 PQH589806:PQM589807 QAD589806:QAI589807 QJZ589806:QKE589807 QTV589806:QUA589807 RDR589806:RDW589807 RNN589806:RNS589807 RXJ589806:RXO589807 SHF589806:SHK589807 SRB589806:SRG589807 TAX589806:TBC589807 TKT589806:TKY589807 TUP589806:TUU589807 UEL589806:UEQ589807 UOH589806:UOM589807 UYD589806:UYI589807 VHZ589806:VIE589807 VRV589806:VSA589807 WBR589806:WBW589807 WLN589806:WLS589807 WVJ589806:WVO589807 B655342:G655343 IX655342:JC655343 ST655342:SY655343 ACP655342:ACU655343 AML655342:AMQ655343 AWH655342:AWM655343 BGD655342:BGI655343 BPZ655342:BQE655343 BZV655342:CAA655343 CJR655342:CJW655343 CTN655342:CTS655343 DDJ655342:DDO655343 DNF655342:DNK655343 DXB655342:DXG655343 EGX655342:EHC655343 EQT655342:EQY655343 FAP655342:FAU655343 FKL655342:FKQ655343 FUH655342:FUM655343 GED655342:GEI655343 GNZ655342:GOE655343 GXV655342:GYA655343 HHR655342:HHW655343 HRN655342:HRS655343 IBJ655342:IBO655343 ILF655342:ILK655343 IVB655342:IVG655343 JEX655342:JFC655343 JOT655342:JOY655343 JYP655342:JYU655343 KIL655342:KIQ655343 KSH655342:KSM655343 LCD655342:LCI655343 LLZ655342:LME655343 LVV655342:LWA655343 MFR655342:MFW655343 MPN655342:MPS655343 MZJ655342:MZO655343 NJF655342:NJK655343 NTB655342:NTG655343 OCX655342:ODC655343 OMT655342:OMY655343 OWP655342:OWU655343 PGL655342:PGQ655343 PQH655342:PQM655343 QAD655342:QAI655343 QJZ655342:QKE655343 QTV655342:QUA655343 RDR655342:RDW655343 RNN655342:RNS655343 RXJ655342:RXO655343 SHF655342:SHK655343 SRB655342:SRG655343 TAX655342:TBC655343 TKT655342:TKY655343 TUP655342:TUU655343 UEL655342:UEQ655343 UOH655342:UOM655343 UYD655342:UYI655343 VHZ655342:VIE655343 VRV655342:VSA655343 WBR655342:WBW655343 WLN655342:WLS655343 WVJ655342:WVO655343 B720878:G720879 IX720878:JC720879 ST720878:SY720879 ACP720878:ACU720879 AML720878:AMQ720879 AWH720878:AWM720879 BGD720878:BGI720879 BPZ720878:BQE720879 BZV720878:CAA720879 CJR720878:CJW720879 CTN720878:CTS720879 DDJ720878:DDO720879 DNF720878:DNK720879 DXB720878:DXG720879 EGX720878:EHC720879 EQT720878:EQY720879 FAP720878:FAU720879 FKL720878:FKQ720879 FUH720878:FUM720879 GED720878:GEI720879 GNZ720878:GOE720879 GXV720878:GYA720879 HHR720878:HHW720879 HRN720878:HRS720879 IBJ720878:IBO720879 ILF720878:ILK720879 IVB720878:IVG720879 JEX720878:JFC720879 JOT720878:JOY720879 JYP720878:JYU720879 KIL720878:KIQ720879 KSH720878:KSM720879 LCD720878:LCI720879 LLZ720878:LME720879 LVV720878:LWA720879 MFR720878:MFW720879 MPN720878:MPS720879 MZJ720878:MZO720879 NJF720878:NJK720879 NTB720878:NTG720879 OCX720878:ODC720879 OMT720878:OMY720879 OWP720878:OWU720879 PGL720878:PGQ720879 PQH720878:PQM720879 QAD720878:QAI720879 QJZ720878:QKE720879 QTV720878:QUA720879 RDR720878:RDW720879 RNN720878:RNS720879 RXJ720878:RXO720879 SHF720878:SHK720879 SRB720878:SRG720879 TAX720878:TBC720879 TKT720878:TKY720879 TUP720878:TUU720879 UEL720878:UEQ720879 UOH720878:UOM720879 UYD720878:UYI720879 VHZ720878:VIE720879 VRV720878:VSA720879 WBR720878:WBW720879 WLN720878:WLS720879 WVJ720878:WVO720879 B786414:G786415 IX786414:JC786415 ST786414:SY786415 ACP786414:ACU786415 AML786414:AMQ786415 AWH786414:AWM786415 BGD786414:BGI786415 BPZ786414:BQE786415 BZV786414:CAA786415 CJR786414:CJW786415 CTN786414:CTS786415 DDJ786414:DDO786415 DNF786414:DNK786415 DXB786414:DXG786415 EGX786414:EHC786415 EQT786414:EQY786415 FAP786414:FAU786415 FKL786414:FKQ786415 FUH786414:FUM786415 GED786414:GEI786415 GNZ786414:GOE786415 GXV786414:GYA786415 HHR786414:HHW786415 HRN786414:HRS786415 IBJ786414:IBO786415 ILF786414:ILK786415 IVB786414:IVG786415 JEX786414:JFC786415 JOT786414:JOY786415 JYP786414:JYU786415 KIL786414:KIQ786415 KSH786414:KSM786415 LCD786414:LCI786415 LLZ786414:LME786415 LVV786414:LWA786415 MFR786414:MFW786415 MPN786414:MPS786415 MZJ786414:MZO786415 NJF786414:NJK786415 NTB786414:NTG786415 OCX786414:ODC786415 OMT786414:OMY786415 OWP786414:OWU786415 PGL786414:PGQ786415 PQH786414:PQM786415 QAD786414:QAI786415 QJZ786414:QKE786415 QTV786414:QUA786415 RDR786414:RDW786415 RNN786414:RNS786415 RXJ786414:RXO786415 SHF786414:SHK786415 SRB786414:SRG786415 TAX786414:TBC786415 TKT786414:TKY786415 TUP786414:TUU786415 UEL786414:UEQ786415 UOH786414:UOM786415 UYD786414:UYI786415 VHZ786414:VIE786415 VRV786414:VSA786415 WBR786414:WBW786415 WLN786414:WLS786415 WVJ786414:WVO786415 B851950:G851951 IX851950:JC851951 ST851950:SY851951 ACP851950:ACU851951 AML851950:AMQ851951 AWH851950:AWM851951 BGD851950:BGI851951 BPZ851950:BQE851951 BZV851950:CAA851951 CJR851950:CJW851951 CTN851950:CTS851951 DDJ851950:DDO851951 DNF851950:DNK851951 DXB851950:DXG851951 EGX851950:EHC851951 EQT851950:EQY851951 FAP851950:FAU851951 FKL851950:FKQ851951 FUH851950:FUM851951 GED851950:GEI851951 GNZ851950:GOE851951 GXV851950:GYA851951 HHR851950:HHW851951 HRN851950:HRS851951 IBJ851950:IBO851951 ILF851950:ILK851951 IVB851950:IVG851951 JEX851950:JFC851951 JOT851950:JOY851951 JYP851950:JYU851951 KIL851950:KIQ851951 KSH851950:KSM851951 LCD851950:LCI851951 LLZ851950:LME851951 LVV851950:LWA851951 MFR851950:MFW851951 MPN851950:MPS851951 MZJ851950:MZO851951 NJF851950:NJK851951 NTB851950:NTG851951 OCX851950:ODC851951 OMT851950:OMY851951 OWP851950:OWU851951 PGL851950:PGQ851951 PQH851950:PQM851951 QAD851950:QAI851951 QJZ851950:QKE851951 QTV851950:QUA851951 RDR851950:RDW851951 RNN851950:RNS851951 RXJ851950:RXO851951 SHF851950:SHK851951 SRB851950:SRG851951 TAX851950:TBC851951 TKT851950:TKY851951 TUP851950:TUU851951 UEL851950:UEQ851951 UOH851950:UOM851951 UYD851950:UYI851951 VHZ851950:VIE851951 VRV851950:VSA851951 WBR851950:WBW851951 WLN851950:WLS851951 WVJ851950:WVO851951 B917486:G917487 IX917486:JC917487 ST917486:SY917487 ACP917486:ACU917487 AML917486:AMQ917487 AWH917486:AWM917487 BGD917486:BGI917487 BPZ917486:BQE917487 BZV917486:CAA917487 CJR917486:CJW917487 CTN917486:CTS917487 DDJ917486:DDO917487 DNF917486:DNK917487 DXB917486:DXG917487 EGX917486:EHC917487 EQT917486:EQY917487 FAP917486:FAU917487 FKL917486:FKQ917487 FUH917486:FUM917487 GED917486:GEI917487 GNZ917486:GOE917487 GXV917486:GYA917487 HHR917486:HHW917487 HRN917486:HRS917487 IBJ917486:IBO917487 ILF917486:ILK917487 IVB917486:IVG917487 JEX917486:JFC917487 JOT917486:JOY917487 JYP917486:JYU917487 KIL917486:KIQ917487 KSH917486:KSM917487 LCD917486:LCI917487 LLZ917486:LME917487 LVV917486:LWA917487 MFR917486:MFW917487 MPN917486:MPS917487 MZJ917486:MZO917487 NJF917486:NJK917487 NTB917486:NTG917487 OCX917486:ODC917487 OMT917486:OMY917487 OWP917486:OWU917487 PGL917486:PGQ917487 PQH917486:PQM917487 QAD917486:QAI917487 QJZ917486:QKE917487 QTV917486:QUA917487 RDR917486:RDW917487 RNN917486:RNS917487 RXJ917486:RXO917487 SHF917486:SHK917487 SRB917486:SRG917487 TAX917486:TBC917487 TKT917486:TKY917487 TUP917486:TUU917487 UEL917486:UEQ917487 UOH917486:UOM917487 UYD917486:UYI917487 VHZ917486:VIE917487 VRV917486:VSA917487 WBR917486:WBW917487 WLN917486:WLS917487 WVJ917486:WVO917487 B983022:G983023 IX983022:JC983023 ST983022:SY983023 ACP983022:ACU983023 AML983022:AMQ983023 AWH983022:AWM983023 BGD983022:BGI983023 BPZ983022:BQE983023 BZV983022:CAA983023 CJR983022:CJW983023 CTN983022:CTS983023 DDJ983022:DDO983023 DNF983022:DNK983023 DXB983022:DXG983023 EGX983022:EHC983023 EQT983022:EQY983023 FAP983022:FAU983023 FKL983022:FKQ983023 FUH983022:FUM983023 GED983022:GEI983023 GNZ983022:GOE983023 GXV983022:GYA983023 HHR983022:HHW983023 HRN983022:HRS983023 IBJ983022:IBO983023 ILF983022:ILK983023 IVB983022:IVG983023 JEX983022:JFC983023 JOT983022:JOY983023 JYP983022:JYU983023 KIL983022:KIQ983023 KSH983022:KSM983023 LCD983022:LCI983023 LLZ983022:LME983023 LVV983022:LWA983023 MFR983022:MFW983023 MPN983022:MPS983023 MZJ983022:MZO983023 NJF983022:NJK983023 NTB983022:NTG983023 OCX983022:ODC983023 OMT983022:OMY983023 OWP983022:OWU983023 PGL983022:PGQ983023 PQH983022:PQM983023 QAD983022:QAI983023 QJZ983022:QKE983023 QTV983022:QUA983023 RDR983022:RDW983023 RNN983022:RNS983023 RXJ983022:RXO983023 SHF983022:SHK983023 SRB983022:SRG983023 TAX983022:TBC983023 TKT983022:TKY983023 TUP983022:TUU983023 UEL983022:UEQ983023 UOH983022:UOM983023 UYD983022:UYI983023 VHZ983022:VIE983023 VRV983022:VSA983023 WBR983022:WBW983023 WLN983022:WLS983023 WVJ983022:WVO983023 B65515:G65516 IX65515:JC65516 ST65515:SY65516 ACP65515:ACU65516 AML65515:AMQ65516 AWH65515:AWM65516 BGD65515:BGI65516 BPZ65515:BQE65516 BZV65515:CAA65516 CJR65515:CJW65516 CTN65515:CTS65516 DDJ65515:DDO65516 DNF65515:DNK65516 DXB65515:DXG65516 EGX65515:EHC65516 EQT65515:EQY65516 FAP65515:FAU65516 FKL65515:FKQ65516 FUH65515:FUM65516 GED65515:GEI65516 GNZ65515:GOE65516 GXV65515:GYA65516 HHR65515:HHW65516 HRN65515:HRS65516 IBJ65515:IBO65516 ILF65515:ILK65516 IVB65515:IVG65516 JEX65515:JFC65516 JOT65515:JOY65516 JYP65515:JYU65516 KIL65515:KIQ65516 KSH65515:KSM65516 LCD65515:LCI65516 LLZ65515:LME65516 LVV65515:LWA65516 MFR65515:MFW65516 MPN65515:MPS65516 MZJ65515:MZO65516 NJF65515:NJK65516 NTB65515:NTG65516 OCX65515:ODC65516 OMT65515:OMY65516 OWP65515:OWU65516 PGL65515:PGQ65516 PQH65515:PQM65516 QAD65515:QAI65516 QJZ65515:QKE65516 QTV65515:QUA65516 RDR65515:RDW65516 RNN65515:RNS65516 RXJ65515:RXO65516 SHF65515:SHK65516 SRB65515:SRG65516 TAX65515:TBC65516 TKT65515:TKY65516 TUP65515:TUU65516 UEL65515:UEQ65516 UOH65515:UOM65516 UYD65515:UYI65516 VHZ65515:VIE65516 VRV65515:VSA65516 WBR65515:WBW65516 WLN65515:WLS65516 WVJ65515:WVO65516 B131051:G131052 IX131051:JC131052 ST131051:SY131052 ACP131051:ACU131052 AML131051:AMQ131052 AWH131051:AWM131052 BGD131051:BGI131052 BPZ131051:BQE131052 BZV131051:CAA131052 CJR131051:CJW131052 CTN131051:CTS131052 DDJ131051:DDO131052 DNF131051:DNK131052 DXB131051:DXG131052 EGX131051:EHC131052 EQT131051:EQY131052 FAP131051:FAU131052 FKL131051:FKQ131052 FUH131051:FUM131052 GED131051:GEI131052 GNZ131051:GOE131052 GXV131051:GYA131052 HHR131051:HHW131052 HRN131051:HRS131052 IBJ131051:IBO131052 ILF131051:ILK131052 IVB131051:IVG131052 JEX131051:JFC131052 JOT131051:JOY131052 JYP131051:JYU131052 KIL131051:KIQ131052 KSH131051:KSM131052 LCD131051:LCI131052 LLZ131051:LME131052 LVV131051:LWA131052 MFR131051:MFW131052 MPN131051:MPS131052 MZJ131051:MZO131052 NJF131051:NJK131052 NTB131051:NTG131052 OCX131051:ODC131052 OMT131051:OMY131052 OWP131051:OWU131052 PGL131051:PGQ131052 PQH131051:PQM131052 QAD131051:QAI131052 QJZ131051:QKE131052 QTV131051:QUA131052 RDR131051:RDW131052 RNN131051:RNS131052 RXJ131051:RXO131052 SHF131051:SHK131052 SRB131051:SRG131052 TAX131051:TBC131052 TKT131051:TKY131052 TUP131051:TUU131052 UEL131051:UEQ131052 UOH131051:UOM131052 UYD131051:UYI131052 VHZ131051:VIE131052 VRV131051:VSA131052 WBR131051:WBW131052 WLN131051:WLS131052 WVJ131051:WVO131052 B196587:G196588 IX196587:JC196588 ST196587:SY196588 ACP196587:ACU196588 AML196587:AMQ196588 AWH196587:AWM196588 BGD196587:BGI196588 BPZ196587:BQE196588 BZV196587:CAA196588 CJR196587:CJW196588 CTN196587:CTS196588 DDJ196587:DDO196588 DNF196587:DNK196588 DXB196587:DXG196588 EGX196587:EHC196588 EQT196587:EQY196588 FAP196587:FAU196588 FKL196587:FKQ196588 FUH196587:FUM196588 GED196587:GEI196588 GNZ196587:GOE196588 GXV196587:GYA196588 HHR196587:HHW196588 HRN196587:HRS196588 IBJ196587:IBO196588 ILF196587:ILK196588 IVB196587:IVG196588 JEX196587:JFC196588 JOT196587:JOY196588 JYP196587:JYU196588 KIL196587:KIQ196588 KSH196587:KSM196588 LCD196587:LCI196588 LLZ196587:LME196588 LVV196587:LWA196588 MFR196587:MFW196588 MPN196587:MPS196588 MZJ196587:MZO196588 NJF196587:NJK196588 NTB196587:NTG196588 OCX196587:ODC196588 OMT196587:OMY196588 OWP196587:OWU196588 PGL196587:PGQ196588 PQH196587:PQM196588 QAD196587:QAI196588 QJZ196587:QKE196588 QTV196587:QUA196588 RDR196587:RDW196588 RNN196587:RNS196588 RXJ196587:RXO196588 SHF196587:SHK196588 SRB196587:SRG196588 TAX196587:TBC196588 TKT196587:TKY196588 TUP196587:TUU196588 UEL196587:UEQ196588 UOH196587:UOM196588 UYD196587:UYI196588 VHZ196587:VIE196588 VRV196587:VSA196588 WBR196587:WBW196588 WLN196587:WLS196588 WVJ196587:WVO196588 B262123:G262124 IX262123:JC262124 ST262123:SY262124 ACP262123:ACU262124 AML262123:AMQ262124 AWH262123:AWM262124 BGD262123:BGI262124 BPZ262123:BQE262124 BZV262123:CAA262124 CJR262123:CJW262124 CTN262123:CTS262124 DDJ262123:DDO262124 DNF262123:DNK262124 DXB262123:DXG262124 EGX262123:EHC262124 EQT262123:EQY262124 FAP262123:FAU262124 FKL262123:FKQ262124 FUH262123:FUM262124 GED262123:GEI262124 GNZ262123:GOE262124 GXV262123:GYA262124 HHR262123:HHW262124 HRN262123:HRS262124 IBJ262123:IBO262124 ILF262123:ILK262124 IVB262123:IVG262124 JEX262123:JFC262124 JOT262123:JOY262124 JYP262123:JYU262124 KIL262123:KIQ262124 KSH262123:KSM262124 LCD262123:LCI262124 LLZ262123:LME262124 LVV262123:LWA262124 MFR262123:MFW262124 MPN262123:MPS262124 MZJ262123:MZO262124 NJF262123:NJK262124 NTB262123:NTG262124 OCX262123:ODC262124 OMT262123:OMY262124 OWP262123:OWU262124 PGL262123:PGQ262124 PQH262123:PQM262124 QAD262123:QAI262124 QJZ262123:QKE262124 QTV262123:QUA262124 RDR262123:RDW262124 RNN262123:RNS262124 RXJ262123:RXO262124 SHF262123:SHK262124 SRB262123:SRG262124 TAX262123:TBC262124 TKT262123:TKY262124 TUP262123:TUU262124 UEL262123:UEQ262124 UOH262123:UOM262124 UYD262123:UYI262124 VHZ262123:VIE262124 VRV262123:VSA262124 WBR262123:WBW262124 WLN262123:WLS262124 WVJ262123:WVO262124 B327659:G327660 IX327659:JC327660 ST327659:SY327660 ACP327659:ACU327660 AML327659:AMQ327660 AWH327659:AWM327660 BGD327659:BGI327660 BPZ327659:BQE327660 BZV327659:CAA327660 CJR327659:CJW327660 CTN327659:CTS327660 DDJ327659:DDO327660 DNF327659:DNK327660 DXB327659:DXG327660 EGX327659:EHC327660 EQT327659:EQY327660 FAP327659:FAU327660 FKL327659:FKQ327660 FUH327659:FUM327660 GED327659:GEI327660 GNZ327659:GOE327660 GXV327659:GYA327660 HHR327659:HHW327660 HRN327659:HRS327660 IBJ327659:IBO327660 ILF327659:ILK327660 IVB327659:IVG327660 JEX327659:JFC327660 JOT327659:JOY327660 JYP327659:JYU327660 KIL327659:KIQ327660 KSH327659:KSM327660 LCD327659:LCI327660 LLZ327659:LME327660 LVV327659:LWA327660 MFR327659:MFW327660 MPN327659:MPS327660 MZJ327659:MZO327660 NJF327659:NJK327660 NTB327659:NTG327660 OCX327659:ODC327660 OMT327659:OMY327660 OWP327659:OWU327660 PGL327659:PGQ327660 PQH327659:PQM327660 QAD327659:QAI327660 QJZ327659:QKE327660 QTV327659:QUA327660 RDR327659:RDW327660 RNN327659:RNS327660 RXJ327659:RXO327660 SHF327659:SHK327660 SRB327659:SRG327660 TAX327659:TBC327660 TKT327659:TKY327660 TUP327659:TUU327660 UEL327659:UEQ327660 UOH327659:UOM327660 UYD327659:UYI327660 VHZ327659:VIE327660 VRV327659:VSA327660 WBR327659:WBW327660 WLN327659:WLS327660 WVJ327659:WVO327660 B393195:G393196 IX393195:JC393196 ST393195:SY393196 ACP393195:ACU393196 AML393195:AMQ393196 AWH393195:AWM393196 BGD393195:BGI393196 BPZ393195:BQE393196 BZV393195:CAA393196 CJR393195:CJW393196 CTN393195:CTS393196 DDJ393195:DDO393196 DNF393195:DNK393196 DXB393195:DXG393196 EGX393195:EHC393196 EQT393195:EQY393196 FAP393195:FAU393196 FKL393195:FKQ393196 FUH393195:FUM393196 GED393195:GEI393196 GNZ393195:GOE393196 GXV393195:GYA393196 HHR393195:HHW393196 HRN393195:HRS393196 IBJ393195:IBO393196 ILF393195:ILK393196 IVB393195:IVG393196 JEX393195:JFC393196 JOT393195:JOY393196 JYP393195:JYU393196 KIL393195:KIQ393196 KSH393195:KSM393196 LCD393195:LCI393196 LLZ393195:LME393196 LVV393195:LWA393196 MFR393195:MFW393196 MPN393195:MPS393196 MZJ393195:MZO393196 NJF393195:NJK393196 NTB393195:NTG393196 OCX393195:ODC393196 OMT393195:OMY393196 OWP393195:OWU393196 PGL393195:PGQ393196 PQH393195:PQM393196 QAD393195:QAI393196 QJZ393195:QKE393196 QTV393195:QUA393196 RDR393195:RDW393196 RNN393195:RNS393196 RXJ393195:RXO393196 SHF393195:SHK393196 SRB393195:SRG393196 TAX393195:TBC393196 TKT393195:TKY393196 TUP393195:TUU393196 UEL393195:UEQ393196 UOH393195:UOM393196 UYD393195:UYI393196 VHZ393195:VIE393196 VRV393195:VSA393196 WBR393195:WBW393196 WLN393195:WLS393196 WVJ393195:WVO393196 B458731:G458732 IX458731:JC458732 ST458731:SY458732 ACP458731:ACU458732 AML458731:AMQ458732 AWH458731:AWM458732 BGD458731:BGI458732 BPZ458731:BQE458732 BZV458731:CAA458732 CJR458731:CJW458732 CTN458731:CTS458732 DDJ458731:DDO458732 DNF458731:DNK458732 DXB458731:DXG458732 EGX458731:EHC458732 EQT458731:EQY458732 FAP458731:FAU458732 FKL458731:FKQ458732 FUH458731:FUM458732 GED458731:GEI458732 GNZ458731:GOE458732 GXV458731:GYA458732 HHR458731:HHW458732 HRN458731:HRS458732 IBJ458731:IBO458732 ILF458731:ILK458732 IVB458731:IVG458732 JEX458731:JFC458732 JOT458731:JOY458732 JYP458731:JYU458732 KIL458731:KIQ458732 KSH458731:KSM458732 LCD458731:LCI458732 LLZ458731:LME458732 LVV458731:LWA458732 MFR458731:MFW458732 MPN458731:MPS458732 MZJ458731:MZO458732 NJF458731:NJK458732 NTB458731:NTG458732 OCX458731:ODC458732 OMT458731:OMY458732 OWP458731:OWU458732 PGL458731:PGQ458732 PQH458731:PQM458732 QAD458731:QAI458732 QJZ458731:QKE458732 QTV458731:QUA458732 RDR458731:RDW458732 RNN458731:RNS458732 RXJ458731:RXO458732 SHF458731:SHK458732 SRB458731:SRG458732 TAX458731:TBC458732 TKT458731:TKY458732 TUP458731:TUU458732 UEL458731:UEQ458732 UOH458731:UOM458732 UYD458731:UYI458732 VHZ458731:VIE458732 VRV458731:VSA458732 WBR458731:WBW458732 WLN458731:WLS458732 WVJ458731:WVO458732 B524267:G524268 IX524267:JC524268 ST524267:SY524268 ACP524267:ACU524268 AML524267:AMQ524268 AWH524267:AWM524268 BGD524267:BGI524268 BPZ524267:BQE524268 BZV524267:CAA524268 CJR524267:CJW524268 CTN524267:CTS524268 DDJ524267:DDO524268 DNF524267:DNK524268 DXB524267:DXG524268 EGX524267:EHC524268 EQT524267:EQY524268 FAP524267:FAU524268 FKL524267:FKQ524268 FUH524267:FUM524268 GED524267:GEI524268 GNZ524267:GOE524268 GXV524267:GYA524268 HHR524267:HHW524268 HRN524267:HRS524268 IBJ524267:IBO524268 ILF524267:ILK524268 IVB524267:IVG524268 JEX524267:JFC524268 JOT524267:JOY524268 JYP524267:JYU524268 KIL524267:KIQ524268 KSH524267:KSM524268 LCD524267:LCI524268 LLZ524267:LME524268 LVV524267:LWA524268 MFR524267:MFW524268 MPN524267:MPS524268 MZJ524267:MZO524268 NJF524267:NJK524268 NTB524267:NTG524268 OCX524267:ODC524268 OMT524267:OMY524268 OWP524267:OWU524268 PGL524267:PGQ524268 PQH524267:PQM524268 QAD524267:QAI524268 QJZ524267:QKE524268 QTV524267:QUA524268 RDR524267:RDW524268 RNN524267:RNS524268 RXJ524267:RXO524268 SHF524267:SHK524268 SRB524267:SRG524268 TAX524267:TBC524268 TKT524267:TKY524268 TUP524267:TUU524268 UEL524267:UEQ524268 UOH524267:UOM524268 UYD524267:UYI524268 VHZ524267:VIE524268 VRV524267:VSA524268 WBR524267:WBW524268 WLN524267:WLS524268 WVJ524267:WVO524268 B589803:G589804 IX589803:JC589804 ST589803:SY589804 ACP589803:ACU589804 AML589803:AMQ589804 AWH589803:AWM589804 BGD589803:BGI589804 BPZ589803:BQE589804 BZV589803:CAA589804 CJR589803:CJW589804 CTN589803:CTS589804 DDJ589803:DDO589804 DNF589803:DNK589804 DXB589803:DXG589804 EGX589803:EHC589804 EQT589803:EQY589804 FAP589803:FAU589804 FKL589803:FKQ589804 FUH589803:FUM589804 GED589803:GEI589804 GNZ589803:GOE589804 GXV589803:GYA589804 HHR589803:HHW589804 HRN589803:HRS589804 IBJ589803:IBO589804 ILF589803:ILK589804 IVB589803:IVG589804 JEX589803:JFC589804 JOT589803:JOY589804 JYP589803:JYU589804 KIL589803:KIQ589804 KSH589803:KSM589804 LCD589803:LCI589804 LLZ589803:LME589804 LVV589803:LWA589804 MFR589803:MFW589804 MPN589803:MPS589804 MZJ589803:MZO589804 NJF589803:NJK589804 NTB589803:NTG589804 OCX589803:ODC589804 OMT589803:OMY589804 OWP589803:OWU589804 PGL589803:PGQ589804 PQH589803:PQM589804 QAD589803:QAI589804 QJZ589803:QKE589804 QTV589803:QUA589804 RDR589803:RDW589804 RNN589803:RNS589804 RXJ589803:RXO589804 SHF589803:SHK589804 SRB589803:SRG589804 TAX589803:TBC589804 TKT589803:TKY589804 TUP589803:TUU589804 UEL589803:UEQ589804 UOH589803:UOM589804 UYD589803:UYI589804 VHZ589803:VIE589804 VRV589803:VSA589804 WBR589803:WBW589804 WLN589803:WLS589804 WVJ589803:WVO589804 B655339:G655340 IX655339:JC655340 ST655339:SY655340 ACP655339:ACU655340 AML655339:AMQ655340 AWH655339:AWM655340 BGD655339:BGI655340 BPZ655339:BQE655340 BZV655339:CAA655340 CJR655339:CJW655340 CTN655339:CTS655340 DDJ655339:DDO655340 DNF655339:DNK655340 DXB655339:DXG655340 EGX655339:EHC655340 EQT655339:EQY655340 FAP655339:FAU655340 FKL655339:FKQ655340 FUH655339:FUM655340 GED655339:GEI655340 GNZ655339:GOE655340 GXV655339:GYA655340 HHR655339:HHW655340 HRN655339:HRS655340 IBJ655339:IBO655340 ILF655339:ILK655340 IVB655339:IVG655340 JEX655339:JFC655340 JOT655339:JOY655340 JYP655339:JYU655340 KIL655339:KIQ655340 KSH655339:KSM655340 LCD655339:LCI655340 LLZ655339:LME655340 LVV655339:LWA655340 MFR655339:MFW655340 MPN655339:MPS655340 MZJ655339:MZO655340 NJF655339:NJK655340 NTB655339:NTG655340 OCX655339:ODC655340 OMT655339:OMY655340 OWP655339:OWU655340 PGL655339:PGQ655340 PQH655339:PQM655340 QAD655339:QAI655340 QJZ655339:QKE655340 QTV655339:QUA655340 RDR655339:RDW655340 RNN655339:RNS655340 RXJ655339:RXO655340 SHF655339:SHK655340 SRB655339:SRG655340 TAX655339:TBC655340 TKT655339:TKY655340 TUP655339:TUU655340 UEL655339:UEQ655340 UOH655339:UOM655340 UYD655339:UYI655340 VHZ655339:VIE655340 VRV655339:VSA655340 WBR655339:WBW655340 WLN655339:WLS655340 WVJ655339:WVO655340 B720875:G720876 IX720875:JC720876 ST720875:SY720876 ACP720875:ACU720876 AML720875:AMQ720876 AWH720875:AWM720876 BGD720875:BGI720876 BPZ720875:BQE720876 BZV720875:CAA720876 CJR720875:CJW720876 CTN720875:CTS720876 DDJ720875:DDO720876 DNF720875:DNK720876 DXB720875:DXG720876 EGX720875:EHC720876 EQT720875:EQY720876 FAP720875:FAU720876 FKL720875:FKQ720876 FUH720875:FUM720876 GED720875:GEI720876 GNZ720875:GOE720876 GXV720875:GYA720876 HHR720875:HHW720876 HRN720875:HRS720876 IBJ720875:IBO720876 ILF720875:ILK720876 IVB720875:IVG720876 JEX720875:JFC720876 JOT720875:JOY720876 JYP720875:JYU720876 KIL720875:KIQ720876 KSH720875:KSM720876 LCD720875:LCI720876 LLZ720875:LME720876 LVV720875:LWA720876 MFR720875:MFW720876 MPN720875:MPS720876 MZJ720875:MZO720876 NJF720875:NJK720876 NTB720875:NTG720876 OCX720875:ODC720876 OMT720875:OMY720876 OWP720875:OWU720876 PGL720875:PGQ720876 PQH720875:PQM720876 QAD720875:QAI720876 QJZ720875:QKE720876 QTV720875:QUA720876 RDR720875:RDW720876 RNN720875:RNS720876 RXJ720875:RXO720876 SHF720875:SHK720876 SRB720875:SRG720876 TAX720875:TBC720876 TKT720875:TKY720876 TUP720875:TUU720876 UEL720875:UEQ720876 UOH720875:UOM720876 UYD720875:UYI720876 VHZ720875:VIE720876 VRV720875:VSA720876 WBR720875:WBW720876 WLN720875:WLS720876 WVJ720875:WVO720876 B786411:G786412 IX786411:JC786412 ST786411:SY786412 ACP786411:ACU786412 AML786411:AMQ786412 AWH786411:AWM786412 BGD786411:BGI786412 BPZ786411:BQE786412 BZV786411:CAA786412 CJR786411:CJW786412 CTN786411:CTS786412 DDJ786411:DDO786412 DNF786411:DNK786412 DXB786411:DXG786412 EGX786411:EHC786412 EQT786411:EQY786412 FAP786411:FAU786412 FKL786411:FKQ786412 FUH786411:FUM786412 GED786411:GEI786412 GNZ786411:GOE786412 GXV786411:GYA786412 HHR786411:HHW786412 HRN786411:HRS786412 IBJ786411:IBO786412 ILF786411:ILK786412 IVB786411:IVG786412 JEX786411:JFC786412 JOT786411:JOY786412 JYP786411:JYU786412 KIL786411:KIQ786412 KSH786411:KSM786412 LCD786411:LCI786412 LLZ786411:LME786412 LVV786411:LWA786412 MFR786411:MFW786412 MPN786411:MPS786412 MZJ786411:MZO786412 NJF786411:NJK786412 NTB786411:NTG786412 OCX786411:ODC786412 OMT786411:OMY786412 OWP786411:OWU786412 PGL786411:PGQ786412 PQH786411:PQM786412 QAD786411:QAI786412 QJZ786411:QKE786412 QTV786411:QUA786412 RDR786411:RDW786412 RNN786411:RNS786412 RXJ786411:RXO786412 SHF786411:SHK786412 SRB786411:SRG786412 TAX786411:TBC786412 TKT786411:TKY786412 TUP786411:TUU786412 UEL786411:UEQ786412 UOH786411:UOM786412 UYD786411:UYI786412 VHZ786411:VIE786412 VRV786411:VSA786412 WBR786411:WBW786412 WLN786411:WLS786412 WVJ786411:WVO786412 B851947:G851948 IX851947:JC851948 ST851947:SY851948 ACP851947:ACU851948 AML851947:AMQ851948 AWH851947:AWM851948 BGD851947:BGI851948 BPZ851947:BQE851948 BZV851947:CAA851948 CJR851947:CJW851948 CTN851947:CTS851948 DDJ851947:DDO851948 DNF851947:DNK851948 DXB851947:DXG851948 EGX851947:EHC851948 EQT851947:EQY851948 FAP851947:FAU851948 FKL851947:FKQ851948 FUH851947:FUM851948 GED851947:GEI851948 GNZ851947:GOE851948 GXV851947:GYA851948 HHR851947:HHW851948 HRN851947:HRS851948 IBJ851947:IBO851948 ILF851947:ILK851948 IVB851947:IVG851948 JEX851947:JFC851948 JOT851947:JOY851948 JYP851947:JYU851948 KIL851947:KIQ851948 KSH851947:KSM851948 LCD851947:LCI851948 LLZ851947:LME851948 LVV851947:LWA851948 MFR851947:MFW851948 MPN851947:MPS851948 MZJ851947:MZO851948 NJF851947:NJK851948 NTB851947:NTG851948 OCX851947:ODC851948 OMT851947:OMY851948 OWP851947:OWU851948 PGL851947:PGQ851948 PQH851947:PQM851948 QAD851947:QAI851948 QJZ851947:QKE851948 QTV851947:QUA851948 RDR851947:RDW851948 RNN851947:RNS851948 RXJ851947:RXO851948 SHF851947:SHK851948 SRB851947:SRG851948 TAX851947:TBC851948 TKT851947:TKY851948 TUP851947:TUU851948 UEL851947:UEQ851948 UOH851947:UOM851948 UYD851947:UYI851948 VHZ851947:VIE851948 VRV851947:VSA851948 WBR851947:WBW851948 WLN851947:WLS851948 WVJ851947:WVO851948 B917483:G917484 IX917483:JC917484 ST917483:SY917484 ACP917483:ACU917484 AML917483:AMQ917484 AWH917483:AWM917484 BGD917483:BGI917484 BPZ917483:BQE917484 BZV917483:CAA917484 CJR917483:CJW917484 CTN917483:CTS917484 DDJ917483:DDO917484 DNF917483:DNK917484 DXB917483:DXG917484 EGX917483:EHC917484 EQT917483:EQY917484 FAP917483:FAU917484 FKL917483:FKQ917484 FUH917483:FUM917484 GED917483:GEI917484 GNZ917483:GOE917484 GXV917483:GYA917484 HHR917483:HHW917484 HRN917483:HRS917484 IBJ917483:IBO917484 ILF917483:ILK917484 IVB917483:IVG917484 JEX917483:JFC917484 JOT917483:JOY917484 JYP917483:JYU917484 KIL917483:KIQ917484 KSH917483:KSM917484 LCD917483:LCI917484 LLZ917483:LME917484 LVV917483:LWA917484 MFR917483:MFW917484 MPN917483:MPS917484 MZJ917483:MZO917484 NJF917483:NJK917484 NTB917483:NTG917484 OCX917483:ODC917484 OMT917483:OMY917484 OWP917483:OWU917484 PGL917483:PGQ917484 PQH917483:PQM917484 QAD917483:QAI917484 QJZ917483:QKE917484 QTV917483:QUA917484 RDR917483:RDW917484 RNN917483:RNS917484 RXJ917483:RXO917484 SHF917483:SHK917484 SRB917483:SRG917484 TAX917483:TBC917484 TKT917483:TKY917484 TUP917483:TUU917484 UEL917483:UEQ917484 UOH917483:UOM917484 UYD917483:UYI917484 VHZ917483:VIE917484 VRV917483:VSA917484 WBR917483:WBW917484 WLN917483:WLS917484 WVJ917483:WVO917484 B983019:G983020 IX983019:JC983020 ST983019:SY983020 ACP983019:ACU983020 AML983019:AMQ983020 AWH983019:AWM983020 BGD983019:BGI983020 BPZ983019:BQE983020 BZV983019:CAA983020 CJR983019:CJW983020 CTN983019:CTS983020 DDJ983019:DDO983020 DNF983019:DNK983020 DXB983019:DXG983020 EGX983019:EHC983020 EQT983019:EQY983020 FAP983019:FAU983020 FKL983019:FKQ983020 FUH983019:FUM983020 GED983019:GEI983020 GNZ983019:GOE983020 GXV983019:GYA983020 HHR983019:HHW983020 HRN983019:HRS983020 IBJ983019:IBO983020 ILF983019:ILK983020 IVB983019:IVG983020 JEX983019:JFC983020 JOT983019:JOY983020 JYP983019:JYU983020 KIL983019:KIQ983020 KSH983019:KSM983020 LCD983019:LCI983020 LLZ983019:LME983020 LVV983019:LWA983020 MFR983019:MFW983020 MPN983019:MPS983020 MZJ983019:MZO983020 NJF983019:NJK983020 NTB983019:NTG983020 OCX983019:ODC983020 OMT983019:OMY983020 OWP983019:OWU983020 PGL983019:PGQ983020 PQH983019:PQM983020 QAD983019:QAI983020 QJZ983019:QKE983020 QTV983019:QUA983020 RDR983019:RDW983020 RNN983019:RNS983020 RXJ983019:RXO983020 SHF983019:SHK983020 SRB983019:SRG983020 TAX983019:TBC983020 TKT983019:TKY983020 TUP983019:TUU983020 UEL983019:UEQ983020 UOH983019:UOM983020 UYD983019:UYI983020 VHZ983019:VIE983020 VRV983019:VSA983020 WBR983019:WBW983020 WLN983019:WLS983020 WVJ983019:WVO983020 B65512:G65513 IX65512:JC65513 ST65512:SY65513 ACP65512:ACU65513 AML65512:AMQ65513 AWH65512:AWM65513 BGD65512:BGI65513 BPZ65512:BQE65513 BZV65512:CAA65513 CJR65512:CJW65513 CTN65512:CTS65513 DDJ65512:DDO65513 DNF65512:DNK65513 DXB65512:DXG65513 EGX65512:EHC65513 EQT65512:EQY65513 FAP65512:FAU65513 FKL65512:FKQ65513 FUH65512:FUM65513 GED65512:GEI65513 GNZ65512:GOE65513 GXV65512:GYA65513 HHR65512:HHW65513 HRN65512:HRS65513 IBJ65512:IBO65513 ILF65512:ILK65513 IVB65512:IVG65513 JEX65512:JFC65513 JOT65512:JOY65513 JYP65512:JYU65513 KIL65512:KIQ65513 KSH65512:KSM65513 LCD65512:LCI65513 LLZ65512:LME65513 LVV65512:LWA65513 MFR65512:MFW65513 MPN65512:MPS65513 MZJ65512:MZO65513 NJF65512:NJK65513 NTB65512:NTG65513 OCX65512:ODC65513 OMT65512:OMY65513 OWP65512:OWU65513 PGL65512:PGQ65513 PQH65512:PQM65513 QAD65512:QAI65513 QJZ65512:QKE65513 QTV65512:QUA65513 RDR65512:RDW65513 RNN65512:RNS65513 RXJ65512:RXO65513 SHF65512:SHK65513 SRB65512:SRG65513 TAX65512:TBC65513 TKT65512:TKY65513 TUP65512:TUU65513 UEL65512:UEQ65513 UOH65512:UOM65513 UYD65512:UYI65513 VHZ65512:VIE65513 VRV65512:VSA65513 WBR65512:WBW65513 WLN65512:WLS65513 WVJ65512:WVO65513 B131048:G131049 IX131048:JC131049 ST131048:SY131049 ACP131048:ACU131049 AML131048:AMQ131049 AWH131048:AWM131049 BGD131048:BGI131049 BPZ131048:BQE131049 BZV131048:CAA131049 CJR131048:CJW131049 CTN131048:CTS131049 DDJ131048:DDO131049 DNF131048:DNK131049 DXB131048:DXG131049 EGX131048:EHC131049 EQT131048:EQY131049 FAP131048:FAU131049 FKL131048:FKQ131049 FUH131048:FUM131049 GED131048:GEI131049 GNZ131048:GOE131049 GXV131048:GYA131049 HHR131048:HHW131049 HRN131048:HRS131049 IBJ131048:IBO131049 ILF131048:ILK131049 IVB131048:IVG131049 JEX131048:JFC131049 JOT131048:JOY131049 JYP131048:JYU131049 KIL131048:KIQ131049 KSH131048:KSM131049 LCD131048:LCI131049 LLZ131048:LME131049 LVV131048:LWA131049 MFR131048:MFW131049 MPN131048:MPS131049 MZJ131048:MZO131049 NJF131048:NJK131049 NTB131048:NTG131049 OCX131048:ODC131049 OMT131048:OMY131049 OWP131048:OWU131049 PGL131048:PGQ131049 PQH131048:PQM131049 QAD131048:QAI131049 QJZ131048:QKE131049 QTV131048:QUA131049 RDR131048:RDW131049 RNN131048:RNS131049 RXJ131048:RXO131049 SHF131048:SHK131049 SRB131048:SRG131049 TAX131048:TBC131049 TKT131048:TKY131049 TUP131048:TUU131049 UEL131048:UEQ131049 UOH131048:UOM131049 UYD131048:UYI131049 VHZ131048:VIE131049 VRV131048:VSA131049 WBR131048:WBW131049 WLN131048:WLS131049 WVJ131048:WVO131049 B196584:G196585 IX196584:JC196585 ST196584:SY196585 ACP196584:ACU196585 AML196584:AMQ196585 AWH196584:AWM196585 BGD196584:BGI196585 BPZ196584:BQE196585 BZV196584:CAA196585 CJR196584:CJW196585 CTN196584:CTS196585 DDJ196584:DDO196585 DNF196584:DNK196585 DXB196584:DXG196585 EGX196584:EHC196585 EQT196584:EQY196585 FAP196584:FAU196585 FKL196584:FKQ196585 FUH196584:FUM196585 GED196584:GEI196585 GNZ196584:GOE196585 GXV196584:GYA196585 HHR196584:HHW196585 HRN196584:HRS196585 IBJ196584:IBO196585 ILF196584:ILK196585 IVB196584:IVG196585 JEX196584:JFC196585 JOT196584:JOY196585 JYP196584:JYU196585 KIL196584:KIQ196585 KSH196584:KSM196585 LCD196584:LCI196585 LLZ196584:LME196585 LVV196584:LWA196585 MFR196584:MFW196585 MPN196584:MPS196585 MZJ196584:MZO196585 NJF196584:NJK196585 NTB196584:NTG196585 OCX196584:ODC196585 OMT196584:OMY196585 OWP196584:OWU196585 PGL196584:PGQ196585 PQH196584:PQM196585 QAD196584:QAI196585 QJZ196584:QKE196585 QTV196584:QUA196585 RDR196584:RDW196585 RNN196584:RNS196585 RXJ196584:RXO196585 SHF196584:SHK196585 SRB196584:SRG196585 TAX196584:TBC196585 TKT196584:TKY196585 TUP196584:TUU196585 UEL196584:UEQ196585 UOH196584:UOM196585 UYD196584:UYI196585 VHZ196584:VIE196585 VRV196584:VSA196585 WBR196584:WBW196585 WLN196584:WLS196585 WVJ196584:WVO196585 B262120:G262121 IX262120:JC262121 ST262120:SY262121 ACP262120:ACU262121 AML262120:AMQ262121 AWH262120:AWM262121 BGD262120:BGI262121 BPZ262120:BQE262121 BZV262120:CAA262121 CJR262120:CJW262121 CTN262120:CTS262121 DDJ262120:DDO262121 DNF262120:DNK262121 DXB262120:DXG262121 EGX262120:EHC262121 EQT262120:EQY262121 FAP262120:FAU262121 FKL262120:FKQ262121 FUH262120:FUM262121 GED262120:GEI262121 GNZ262120:GOE262121 GXV262120:GYA262121 HHR262120:HHW262121 HRN262120:HRS262121 IBJ262120:IBO262121 ILF262120:ILK262121 IVB262120:IVG262121 JEX262120:JFC262121 JOT262120:JOY262121 JYP262120:JYU262121 KIL262120:KIQ262121 KSH262120:KSM262121 LCD262120:LCI262121 LLZ262120:LME262121 LVV262120:LWA262121 MFR262120:MFW262121 MPN262120:MPS262121 MZJ262120:MZO262121 NJF262120:NJK262121 NTB262120:NTG262121 OCX262120:ODC262121 OMT262120:OMY262121 OWP262120:OWU262121 PGL262120:PGQ262121 PQH262120:PQM262121 QAD262120:QAI262121 QJZ262120:QKE262121 QTV262120:QUA262121 RDR262120:RDW262121 RNN262120:RNS262121 RXJ262120:RXO262121 SHF262120:SHK262121 SRB262120:SRG262121 TAX262120:TBC262121 TKT262120:TKY262121 TUP262120:TUU262121 UEL262120:UEQ262121 UOH262120:UOM262121 UYD262120:UYI262121 VHZ262120:VIE262121 VRV262120:VSA262121 WBR262120:WBW262121 WLN262120:WLS262121 WVJ262120:WVO262121 B327656:G327657 IX327656:JC327657 ST327656:SY327657 ACP327656:ACU327657 AML327656:AMQ327657 AWH327656:AWM327657 BGD327656:BGI327657 BPZ327656:BQE327657 BZV327656:CAA327657 CJR327656:CJW327657 CTN327656:CTS327657 DDJ327656:DDO327657 DNF327656:DNK327657 DXB327656:DXG327657 EGX327656:EHC327657 EQT327656:EQY327657 FAP327656:FAU327657 FKL327656:FKQ327657 FUH327656:FUM327657 GED327656:GEI327657 GNZ327656:GOE327657 GXV327656:GYA327657 HHR327656:HHW327657 HRN327656:HRS327657 IBJ327656:IBO327657 ILF327656:ILK327657 IVB327656:IVG327657 JEX327656:JFC327657 JOT327656:JOY327657 JYP327656:JYU327657 KIL327656:KIQ327657 KSH327656:KSM327657 LCD327656:LCI327657 LLZ327656:LME327657 LVV327656:LWA327657 MFR327656:MFW327657 MPN327656:MPS327657 MZJ327656:MZO327657 NJF327656:NJK327657 NTB327656:NTG327657 OCX327656:ODC327657 OMT327656:OMY327657 OWP327656:OWU327657 PGL327656:PGQ327657 PQH327656:PQM327657 QAD327656:QAI327657 QJZ327656:QKE327657 QTV327656:QUA327657 RDR327656:RDW327657 RNN327656:RNS327657 RXJ327656:RXO327657 SHF327656:SHK327657 SRB327656:SRG327657 TAX327656:TBC327657 TKT327656:TKY327657 TUP327656:TUU327657 UEL327656:UEQ327657 UOH327656:UOM327657 UYD327656:UYI327657 VHZ327656:VIE327657 VRV327656:VSA327657 WBR327656:WBW327657 WLN327656:WLS327657 WVJ327656:WVO327657 B393192:G393193 IX393192:JC393193 ST393192:SY393193 ACP393192:ACU393193 AML393192:AMQ393193 AWH393192:AWM393193 BGD393192:BGI393193 BPZ393192:BQE393193 BZV393192:CAA393193 CJR393192:CJW393193 CTN393192:CTS393193 DDJ393192:DDO393193 DNF393192:DNK393193 DXB393192:DXG393193 EGX393192:EHC393193 EQT393192:EQY393193 FAP393192:FAU393193 FKL393192:FKQ393193 FUH393192:FUM393193 GED393192:GEI393193 GNZ393192:GOE393193 GXV393192:GYA393193 HHR393192:HHW393193 HRN393192:HRS393193 IBJ393192:IBO393193 ILF393192:ILK393193 IVB393192:IVG393193 JEX393192:JFC393193 JOT393192:JOY393193 JYP393192:JYU393193 KIL393192:KIQ393193 KSH393192:KSM393193 LCD393192:LCI393193 LLZ393192:LME393193 LVV393192:LWA393193 MFR393192:MFW393193 MPN393192:MPS393193 MZJ393192:MZO393193 NJF393192:NJK393193 NTB393192:NTG393193 OCX393192:ODC393193 OMT393192:OMY393193 OWP393192:OWU393193 PGL393192:PGQ393193 PQH393192:PQM393193 QAD393192:QAI393193 QJZ393192:QKE393193 QTV393192:QUA393193 RDR393192:RDW393193 RNN393192:RNS393193 RXJ393192:RXO393193 SHF393192:SHK393193 SRB393192:SRG393193 TAX393192:TBC393193 TKT393192:TKY393193 TUP393192:TUU393193 UEL393192:UEQ393193 UOH393192:UOM393193 UYD393192:UYI393193 VHZ393192:VIE393193 VRV393192:VSA393193 WBR393192:WBW393193 WLN393192:WLS393193 WVJ393192:WVO393193 B458728:G458729 IX458728:JC458729 ST458728:SY458729 ACP458728:ACU458729 AML458728:AMQ458729 AWH458728:AWM458729 BGD458728:BGI458729 BPZ458728:BQE458729 BZV458728:CAA458729 CJR458728:CJW458729 CTN458728:CTS458729 DDJ458728:DDO458729 DNF458728:DNK458729 DXB458728:DXG458729 EGX458728:EHC458729 EQT458728:EQY458729 FAP458728:FAU458729 FKL458728:FKQ458729 FUH458728:FUM458729 GED458728:GEI458729 GNZ458728:GOE458729 GXV458728:GYA458729 HHR458728:HHW458729 HRN458728:HRS458729 IBJ458728:IBO458729 ILF458728:ILK458729 IVB458728:IVG458729 JEX458728:JFC458729 JOT458728:JOY458729 JYP458728:JYU458729 KIL458728:KIQ458729 KSH458728:KSM458729 LCD458728:LCI458729 LLZ458728:LME458729 LVV458728:LWA458729 MFR458728:MFW458729 MPN458728:MPS458729 MZJ458728:MZO458729 NJF458728:NJK458729 NTB458728:NTG458729 OCX458728:ODC458729 OMT458728:OMY458729 OWP458728:OWU458729 PGL458728:PGQ458729 PQH458728:PQM458729 QAD458728:QAI458729 QJZ458728:QKE458729 QTV458728:QUA458729 RDR458728:RDW458729 RNN458728:RNS458729 RXJ458728:RXO458729 SHF458728:SHK458729 SRB458728:SRG458729 TAX458728:TBC458729 TKT458728:TKY458729 TUP458728:TUU458729 UEL458728:UEQ458729 UOH458728:UOM458729 UYD458728:UYI458729 VHZ458728:VIE458729 VRV458728:VSA458729 WBR458728:WBW458729 WLN458728:WLS458729 WVJ458728:WVO458729 B524264:G524265 IX524264:JC524265 ST524264:SY524265 ACP524264:ACU524265 AML524264:AMQ524265 AWH524264:AWM524265 BGD524264:BGI524265 BPZ524264:BQE524265 BZV524264:CAA524265 CJR524264:CJW524265 CTN524264:CTS524265 DDJ524264:DDO524265 DNF524264:DNK524265 DXB524264:DXG524265 EGX524264:EHC524265 EQT524264:EQY524265 FAP524264:FAU524265 FKL524264:FKQ524265 FUH524264:FUM524265 GED524264:GEI524265 GNZ524264:GOE524265 GXV524264:GYA524265 HHR524264:HHW524265 HRN524264:HRS524265 IBJ524264:IBO524265 ILF524264:ILK524265 IVB524264:IVG524265 JEX524264:JFC524265 JOT524264:JOY524265 JYP524264:JYU524265 KIL524264:KIQ524265 KSH524264:KSM524265 LCD524264:LCI524265 LLZ524264:LME524265 LVV524264:LWA524265 MFR524264:MFW524265 MPN524264:MPS524265 MZJ524264:MZO524265 NJF524264:NJK524265 NTB524264:NTG524265 OCX524264:ODC524265 OMT524264:OMY524265 OWP524264:OWU524265 PGL524264:PGQ524265 PQH524264:PQM524265 QAD524264:QAI524265 QJZ524264:QKE524265 QTV524264:QUA524265 RDR524264:RDW524265 RNN524264:RNS524265 RXJ524264:RXO524265 SHF524264:SHK524265 SRB524264:SRG524265 TAX524264:TBC524265 TKT524264:TKY524265 TUP524264:TUU524265 UEL524264:UEQ524265 UOH524264:UOM524265 UYD524264:UYI524265 VHZ524264:VIE524265 VRV524264:VSA524265 WBR524264:WBW524265 WLN524264:WLS524265 WVJ524264:WVO524265 B589800:G589801 IX589800:JC589801 ST589800:SY589801 ACP589800:ACU589801 AML589800:AMQ589801 AWH589800:AWM589801 BGD589800:BGI589801 BPZ589800:BQE589801 BZV589800:CAA589801 CJR589800:CJW589801 CTN589800:CTS589801 DDJ589800:DDO589801 DNF589800:DNK589801 DXB589800:DXG589801 EGX589800:EHC589801 EQT589800:EQY589801 FAP589800:FAU589801 FKL589800:FKQ589801 FUH589800:FUM589801 GED589800:GEI589801 GNZ589800:GOE589801 GXV589800:GYA589801 HHR589800:HHW589801 HRN589800:HRS589801 IBJ589800:IBO589801 ILF589800:ILK589801 IVB589800:IVG589801 JEX589800:JFC589801 JOT589800:JOY589801 JYP589800:JYU589801 KIL589800:KIQ589801 KSH589800:KSM589801 LCD589800:LCI589801 LLZ589800:LME589801 LVV589800:LWA589801 MFR589800:MFW589801 MPN589800:MPS589801 MZJ589800:MZO589801 NJF589800:NJK589801 NTB589800:NTG589801 OCX589800:ODC589801 OMT589800:OMY589801 OWP589800:OWU589801 PGL589800:PGQ589801 PQH589800:PQM589801 QAD589800:QAI589801 QJZ589800:QKE589801 QTV589800:QUA589801 RDR589800:RDW589801 RNN589800:RNS589801 RXJ589800:RXO589801 SHF589800:SHK589801 SRB589800:SRG589801 TAX589800:TBC589801 TKT589800:TKY589801 TUP589800:TUU589801 UEL589800:UEQ589801 UOH589800:UOM589801 UYD589800:UYI589801 VHZ589800:VIE589801 VRV589800:VSA589801 WBR589800:WBW589801 WLN589800:WLS589801 WVJ589800:WVO589801 B655336:G655337 IX655336:JC655337 ST655336:SY655337 ACP655336:ACU655337 AML655336:AMQ655337 AWH655336:AWM655337 BGD655336:BGI655337 BPZ655336:BQE655337 BZV655336:CAA655337 CJR655336:CJW655337 CTN655336:CTS655337 DDJ655336:DDO655337 DNF655336:DNK655337 DXB655336:DXG655337 EGX655336:EHC655337 EQT655336:EQY655337 FAP655336:FAU655337 FKL655336:FKQ655337 FUH655336:FUM655337 GED655336:GEI655337 GNZ655336:GOE655337 GXV655336:GYA655337 HHR655336:HHW655337 HRN655336:HRS655337 IBJ655336:IBO655337 ILF655336:ILK655337 IVB655336:IVG655337 JEX655336:JFC655337 JOT655336:JOY655337 JYP655336:JYU655337 KIL655336:KIQ655337 KSH655336:KSM655337 LCD655336:LCI655337 LLZ655336:LME655337 LVV655336:LWA655337 MFR655336:MFW655337 MPN655336:MPS655337 MZJ655336:MZO655337 NJF655336:NJK655337 NTB655336:NTG655337 OCX655336:ODC655337 OMT655336:OMY655337 OWP655336:OWU655337 PGL655336:PGQ655337 PQH655336:PQM655337 QAD655336:QAI655337 QJZ655336:QKE655337 QTV655336:QUA655337 RDR655336:RDW655337 RNN655336:RNS655337 RXJ655336:RXO655337 SHF655336:SHK655337 SRB655336:SRG655337 TAX655336:TBC655337 TKT655336:TKY655337 TUP655336:TUU655337 UEL655336:UEQ655337 UOH655336:UOM655337 UYD655336:UYI655337 VHZ655336:VIE655337 VRV655336:VSA655337 WBR655336:WBW655337 WLN655336:WLS655337 WVJ655336:WVO655337 B720872:G720873 IX720872:JC720873 ST720872:SY720873 ACP720872:ACU720873 AML720872:AMQ720873 AWH720872:AWM720873 BGD720872:BGI720873 BPZ720872:BQE720873 BZV720872:CAA720873 CJR720872:CJW720873 CTN720872:CTS720873 DDJ720872:DDO720873 DNF720872:DNK720873 DXB720872:DXG720873 EGX720872:EHC720873 EQT720872:EQY720873 FAP720872:FAU720873 FKL720872:FKQ720873 FUH720872:FUM720873 GED720872:GEI720873 GNZ720872:GOE720873 GXV720872:GYA720873 HHR720872:HHW720873 HRN720872:HRS720873 IBJ720872:IBO720873 ILF720872:ILK720873 IVB720872:IVG720873 JEX720872:JFC720873 JOT720872:JOY720873 JYP720872:JYU720873 KIL720872:KIQ720873 KSH720872:KSM720873 LCD720872:LCI720873 LLZ720872:LME720873 LVV720872:LWA720873 MFR720872:MFW720873 MPN720872:MPS720873 MZJ720872:MZO720873 NJF720872:NJK720873 NTB720872:NTG720873 OCX720872:ODC720873 OMT720872:OMY720873 OWP720872:OWU720873 PGL720872:PGQ720873 PQH720872:PQM720873 QAD720872:QAI720873 QJZ720872:QKE720873 QTV720872:QUA720873 RDR720872:RDW720873 RNN720872:RNS720873 RXJ720872:RXO720873 SHF720872:SHK720873 SRB720872:SRG720873 TAX720872:TBC720873 TKT720872:TKY720873 TUP720872:TUU720873 UEL720872:UEQ720873 UOH720872:UOM720873 UYD720872:UYI720873 VHZ720872:VIE720873 VRV720872:VSA720873 WBR720872:WBW720873 WLN720872:WLS720873 WVJ720872:WVO720873 B786408:G786409 IX786408:JC786409 ST786408:SY786409 ACP786408:ACU786409 AML786408:AMQ786409 AWH786408:AWM786409 BGD786408:BGI786409 BPZ786408:BQE786409 BZV786408:CAA786409 CJR786408:CJW786409 CTN786408:CTS786409 DDJ786408:DDO786409 DNF786408:DNK786409 DXB786408:DXG786409 EGX786408:EHC786409 EQT786408:EQY786409 FAP786408:FAU786409 FKL786408:FKQ786409 FUH786408:FUM786409 GED786408:GEI786409 GNZ786408:GOE786409 GXV786408:GYA786409 HHR786408:HHW786409 HRN786408:HRS786409 IBJ786408:IBO786409 ILF786408:ILK786409 IVB786408:IVG786409 JEX786408:JFC786409 JOT786408:JOY786409 JYP786408:JYU786409 KIL786408:KIQ786409 KSH786408:KSM786409 LCD786408:LCI786409 LLZ786408:LME786409 LVV786408:LWA786409 MFR786408:MFW786409 MPN786408:MPS786409 MZJ786408:MZO786409 NJF786408:NJK786409 NTB786408:NTG786409 OCX786408:ODC786409 OMT786408:OMY786409 OWP786408:OWU786409 PGL786408:PGQ786409 PQH786408:PQM786409 QAD786408:QAI786409 QJZ786408:QKE786409 QTV786408:QUA786409 RDR786408:RDW786409 RNN786408:RNS786409 RXJ786408:RXO786409 SHF786408:SHK786409 SRB786408:SRG786409 TAX786408:TBC786409 TKT786408:TKY786409 TUP786408:TUU786409 UEL786408:UEQ786409 UOH786408:UOM786409 UYD786408:UYI786409 VHZ786408:VIE786409 VRV786408:VSA786409 WBR786408:WBW786409 WLN786408:WLS786409 WVJ786408:WVO786409 B851944:G851945 IX851944:JC851945 ST851944:SY851945 ACP851944:ACU851945 AML851944:AMQ851945 AWH851944:AWM851945 BGD851944:BGI851945 BPZ851944:BQE851945 BZV851944:CAA851945 CJR851944:CJW851945 CTN851944:CTS851945 DDJ851944:DDO851945 DNF851944:DNK851945 DXB851944:DXG851945 EGX851944:EHC851945 EQT851944:EQY851945 FAP851944:FAU851945 FKL851944:FKQ851945 FUH851944:FUM851945 GED851944:GEI851945 GNZ851944:GOE851945 GXV851944:GYA851945 HHR851944:HHW851945 HRN851944:HRS851945 IBJ851944:IBO851945 ILF851944:ILK851945 IVB851944:IVG851945 JEX851944:JFC851945 JOT851944:JOY851945 JYP851944:JYU851945 KIL851944:KIQ851945 KSH851944:KSM851945 LCD851944:LCI851945 LLZ851944:LME851945 LVV851944:LWA851945 MFR851944:MFW851945 MPN851944:MPS851945 MZJ851944:MZO851945 NJF851944:NJK851945 NTB851944:NTG851945 OCX851944:ODC851945 OMT851944:OMY851945 OWP851944:OWU851945 PGL851944:PGQ851945 PQH851944:PQM851945 QAD851944:QAI851945 QJZ851944:QKE851945 QTV851944:QUA851945 RDR851944:RDW851945 RNN851944:RNS851945 RXJ851944:RXO851945 SHF851944:SHK851945 SRB851944:SRG851945 TAX851944:TBC851945 TKT851944:TKY851945 TUP851944:TUU851945 UEL851944:UEQ851945 UOH851944:UOM851945 UYD851944:UYI851945 VHZ851944:VIE851945 VRV851944:VSA851945 WBR851944:WBW851945 WLN851944:WLS851945 WVJ851944:WVO851945 B917480:G917481 IX917480:JC917481 ST917480:SY917481 ACP917480:ACU917481 AML917480:AMQ917481 AWH917480:AWM917481 BGD917480:BGI917481 BPZ917480:BQE917481 BZV917480:CAA917481 CJR917480:CJW917481 CTN917480:CTS917481 DDJ917480:DDO917481 DNF917480:DNK917481 DXB917480:DXG917481 EGX917480:EHC917481 EQT917480:EQY917481 FAP917480:FAU917481 FKL917480:FKQ917481 FUH917480:FUM917481 GED917480:GEI917481 GNZ917480:GOE917481 GXV917480:GYA917481 HHR917480:HHW917481 HRN917480:HRS917481 IBJ917480:IBO917481 ILF917480:ILK917481 IVB917480:IVG917481 JEX917480:JFC917481 JOT917480:JOY917481 JYP917480:JYU917481 KIL917480:KIQ917481 KSH917480:KSM917481 LCD917480:LCI917481 LLZ917480:LME917481 LVV917480:LWA917481 MFR917480:MFW917481 MPN917480:MPS917481 MZJ917480:MZO917481 NJF917480:NJK917481 NTB917480:NTG917481 OCX917480:ODC917481 OMT917480:OMY917481 OWP917480:OWU917481 PGL917480:PGQ917481 PQH917480:PQM917481 QAD917480:QAI917481 QJZ917480:QKE917481 QTV917480:QUA917481 RDR917480:RDW917481 RNN917480:RNS917481 RXJ917480:RXO917481 SHF917480:SHK917481 SRB917480:SRG917481 TAX917480:TBC917481 TKT917480:TKY917481 TUP917480:TUU917481 UEL917480:UEQ917481 UOH917480:UOM917481 UYD917480:UYI917481 VHZ917480:VIE917481 VRV917480:VSA917481 WBR917480:WBW917481 WLN917480:WLS917481 WVJ917480:WVO917481 B983016:G983017 IX983016:JC983017 ST983016:SY983017 ACP983016:ACU983017 AML983016:AMQ983017 AWH983016:AWM983017 BGD983016:BGI983017 BPZ983016:BQE983017 BZV983016:CAA983017 CJR983016:CJW983017 CTN983016:CTS983017 DDJ983016:DDO983017 DNF983016:DNK983017 DXB983016:DXG983017 EGX983016:EHC983017 EQT983016:EQY983017 FAP983016:FAU983017 FKL983016:FKQ983017 FUH983016:FUM983017 GED983016:GEI983017 GNZ983016:GOE983017 GXV983016:GYA983017 HHR983016:HHW983017 HRN983016:HRS983017 IBJ983016:IBO983017 ILF983016:ILK983017 IVB983016:IVG983017 JEX983016:JFC983017 JOT983016:JOY983017 JYP983016:JYU983017 KIL983016:KIQ983017 KSH983016:KSM983017 LCD983016:LCI983017 LLZ983016:LME983017 LVV983016:LWA983017 MFR983016:MFW983017 MPN983016:MPS983017 MZJ983016:MZO983017 NJF983016:NJK983017 NTB983016:NTG983017 OCX983016:ODC983017 OMT983016:OMY983017 OWP983016:OWU983017 PGL983016:PGQ983017 PQH983016:PQM983017 QAD983016:QAI983017 QJZ983016:QKE983017 QTV983016:QUA983017 RDR983016:RDW983017 RNN983016:RNS983017 RXJ983016:RXO983017 SHF983016:SHK983017 SRB983016:SRG983017 TAX983016:TBC983017 TKT983016:TKY983017 TUP983016:TUU983017 UEL983016:UEQ983017 UOH983016:UOM983017 UYD983016:UYI983017 VHZ983016:VIE983017 VRV983016:VSA983017 WBR983016:WBW983017 WLN983016:WLS983017 WVJ983016:WVO983017 B65509:G65510 IX65509:JC65510 ST65509:SY65510 ACP65509:ACU65510 AML65509:AMQ65510 AWH65509:AWM65510 BGD65509:BGI65510 BPZ65509:BQE65510 BZV65509:CAA65510 CJR65509:CJW65510 CTN65509:CTS65510 DDJ65509:DDO65510 DNF65509:DNK65510 DXB65509:DXG65510 EGX65509:EHC65510 EQT65509:EQY65510 FAP65509:FAU65510 FKL65509:FKQ65510 FUH65509:FUM65510 GED65509:GEI65510 GNZ65509:GOE65510 GXV65509:GYA65510 HHR65509:HHW65510 HRN65509:HRS65510 IBJ65509:IBO65510 ILF65509:ILK65510 IVB65509:IVG65510 JEX65509:JFC65510 JOT65509:JOY65510 JYP65509:JYU65510 KIL65509:KIQ65510 KSH65509:KSM65510 LCD65509:LCI65510 LLZ65509:LME65510 LVV65509:LWA65510 MFR65509:MFW65510 MPN65509:MPS65510 MZJ65509:MZO65510 NJF65509:NJK65510 NTB65509:NTG65510 OCX65509:ODC65510 OMT65509:OMY65510 OWP65509:OWU65510 PGL65509:PGQ65510 PQH65509:PQM65510 QAD65509:QAI65510 QJZ65509:QKE65510 QTV65509:QUA65510 RDR65509:RDW65510 RNN65509:RNS65510 RXJ65509:RXO65510 SHF65509:SHK65510 SRB65509:SRG65510 TAX65509:TBC65510 TKT65509:TKY65510 TUP65509:TUU65510 UEL65509:UEQ65510 UOH65509:UOM65510 UYD65509:UYI65510 VHZ65509:VIE65510 VRV65509:VSA65510 WBR65509:WBW65510 WLN65509:WLS65510 WVJ65509:WVO65510 B131045:G131046 IX131045:JC131046 ST131045:SY131046 ACP131045:ACU131046 AML131045:AMQ131046 AWH131045:AWM131046 BGD131045:BGI131046 BPZ131045:BQE131046 BZV131045:CAA131046 CJR131045:CJW131046 CTN131045:CTS131046 DDJ131045:DDO131046 DNF131045:DNK131046 DXB131045:DXG131046 EGX131045:EHC131046 EQT131045:EQY131046 FAP131045:FAU131046 FKL131045:FKQ131046 FUH131045:FUM131046 GED131045:GEI131046 GNZ131045:GOE131046 GXV131045:GYA131046 HHR131045:HHW131046 HRN131045:HRS131046 IBJ131045:IBO131046 ILF131045:ILK131046 IVB131045:IVG131046 JEX131045:JFC131046 JOT131045:JOY131046 JYP131045:JYU131046 KIL131045:KIQ131046 KSH131045:KSM131046 LCD131045:LCI131046 LLZ131045:LME131046 LVV131045:LWA131046 MFR131045:MFW131046 MPN131045:MPS131046 MZJ131045:MZO131046 NJF131045:NJK131046 NTB131045:NTG131046 OCX131045:ODC131046 OMT131045:OMY131046 OWP131045:OWU131046 PGL131045:PGQ131046 PQH131045:PQM131046 QAD131045:QAI131046 QJZ131045:QKE131046 QTV131045:QUA131046 RDR131045:RDW131046 RNN131045:RNS131046 RXJ131045:RXO131046 SHF131045:SHK131046 SRB131045:SRG131046 TAX131045:TBC131046 TKT131045:TKY131046 TUP131045:TUU131046 UEL131045:UEQ131046 UOH131045:UOM131046 UYD131045:UYI131046 VHZ131045:VIE131046 VRV131045:VSA131046 WBR131045:WBW131046 WLN131045:WLS131046 WVJ131045:WVO131046 B196581:G196582 IX196581:JC196582 ST196581:SY196582 ACP196581:ACU196582 AML196581:AMQ196582 AWH196581:AWM196582 BGD196581:BGI196582 BPZ196581:BQE196582 BZV196581:CAA196582 CJR196581:CJW196582 CTN196581:CTS196582 DDJ196581:DDO196582 DNF196581:DNK196582 DXB196581:DXG196582 EGX196581:EHC196582 EQT196581:EQY196582 FAP196581:FAU196582 FKL196581:FKQ196582 FUH196581:FUM196582 GED196581:GEI196582 GNZ196581:GOE196582 GXV196581:GYA196582 HHR196581:HHW196582 HRN196581:HRS196582 IBJ196581:IBO196582 ILF196581:ILK196582 IVB196581:IVG196582 JEX196581:JFC196582 JOT196581:JOY196582 JYP196581:JYU196582 KIL196581:KIQ196582 KSH196581:KSM196582 LCD196581:LCI196582 LLZ196581:LME196582 LVV196581:LWA196582 MFR196581:MFW196582 MPN196581:MPS196582 MZJ196581:MZO196582 NJF196581:NJK196582 NTB196581:NTG196582 OCX196581:ODC196582 OMT196581:OMY196582 OWP196581:OWU196582 PGL196581:PGQ196582 PQH196581:PQM196582 QAD196581:QAI196582 QJZ196581:QKE196582 QTV196581:QUA196582 RDR196581:RDW196582 RNN196581:RNS196582 RXJ196581:RXO196582 SHF196581:SHK196582 SRB196581:SRG196582 TAX196581:TBC196582 TKT196581:TKY196582 TUP196581:TUU196582 UEL196581:UEQ196582 UOH196581:UOM196582 UYD196581:UYI196582 VHZ196581:VIE196582 VRV196581:VSA196582 WBR196581:WBW196582 WLN196581:WLS196582 WVJ196581:WVO196582 B262117:G262118 IX262117:JC262118 ST262117:SY262118 ACP262117:ACU262118 AML262117:AMQ262118 AWH262117:AWM262118 BGD262117:BGI262118 BPZ262117:BQE262118 BZV262117:CAA262118 CJR262117:CJW262118 CTN262117:CTS262118 DDJ262117:DDO262118 DNF262117:DNK262118 DXB262117:DXG262118 EGX262117:EHC262118 EQT262117:EQY262118 FAP262117:FAU262118 FKL262117:FKQ262118 FUH262117:FUM262118 GED262117:GEI262118 GNZ262117:GOE262118 GXV262117:GYA262118 HHR262117:HHW262118 HRN262117:HRS262118 IBJ262117:IBO262118 ILF262117:ILK262118 IVB262117:IVG262118 JEX262117:JFC262118 JOT262117:JOY262118 JYP262117:JYU262118 KIL262117:KIQ262118 KSH262117:KSM262118 LCD262117:LCI262118 LLZ262117:LME262118 LVV262117:LWA262118 MFR262117:MFW262118 MPN262117:MPS262118 MZJ262117:MZO262118 NJF262117:NJK262118 NTB262117:NTG262118 OCX262117:ODC262118 OMT262117:OMY262118 OWP262117:OWU262118 PGL262117:PGQ262118 PQH262117:PQM262118 QAD262117:QAI262118 QJZ262117:QKE262118 QTV262117:QUA262118 RDR262117:RDW262118 RNN262117:RNS262118 RXJ262117:RXO262118 SHF262117:SHK262118 SRB262117:SRG262118 TAX262117:TBC262118 TKT262117:TKY262118 TUP262117:TUU262118 UEL262117:UEQ262118 UOH262117:UOM262118 UYD262117:UYI262118 VHZ262117:VIE262118 VRV262117:VSA262118 WBR262117:WBW262118 WLN262117:WLS262118 WVJ262117:WVO262118 B327653:G327654 IX327653:JC327654 ST327653:SY327654 ACP327653:ACU327654 AML327653:AMQ327654 AWH327653:AWM327654 BGD327653:BGI327654 BPZ327653:BQE327654 BZV327653:CAA327654 CJR327653:CJW327654 CTN327653:CTS327654 DDJ327653:DDO327654 DNF327653:DNK327654 DXB327653:DXG327654 EGX327653:EHC327654 EQT327653:EQY327654 FAP327653:FAU327654 FKL327653:FKQ327654 FUH327653:FUM327654 GED327653:GEI327654 GNZ327653:GOE327654 GXV327653:GYA327654 HHR327653:HHW327654 HRN327653:HRS327654 IBJ327653:IBO327654 ILF327653:ILK327654 IVB327653:IVG327654 JEX327653:JFC327654 JOT327653:JOY327654 JYP327653:JYU327654 KIL327653:KIQ327654 KSH327653:KSM327654 LCD327653:LCI327654 LLZ327653:LME327654 LVV327653:LWA327654 MFR327653:MFW327654 MPN327653:MPS327654 MZJ327653:MZO327654 NJF327653:NJK327654 NTB327653:NTG327654 OCX327653:ODC327654 OMT327653:OMY327654 OWP327653:OWU327654 PGL327653:PGQ327654 PQH327653:PQM327654 QAD327653:QAI327654 QJZ327653:QKE327654 QTV327653:QUA327654 RDR327653:RDW327654 RNN327653:RNS327654 RXJ327653:RXO327654 SHF327653:SHK327654 SRB327653:SRG327654 TAX327653:TBC327654 TKT327653:TKY327654 TUP327653:TUU327654 UEL327653:UEQ327654 UOH327653:UOM327654 UYD327653:UYI327654 VHZ327653:VIE327654 VRV327653:VSA327654 WBR327653:WBW327654 WLN327653:WLS327654 WVJ327653:WVO327654 B393189:G393190 IX393189:JC393190 ST393189:SY393190 ACP393189:ACU393190 AML393189:AMQ393190 AWH393189:AWM393190 BGD393189:BGI393190 BPZ393189:BQE393190 BZV393189:CAA393190 CJR393189:CJW393190 CTN393189:CTS393190 DDJ393189:DDO393190 DNF393189:DNK393190 DXB393189:DXG393190 EGX393189:EHC393190 EQT393189:EQY393190 FAP393189:FAU393190 FKL393189:FKQ393190 FUH393189:FUM393190 GED393189:GEI393190 GNZ393189:GOE393190 GXV393189:GYA393190 HHR393189:HHW393190 HRN393189:HRS393190 IBJ393189:IBO393190 ILF393189:ILK393190 IVB393189:IVG393190 JEX393189:JFC393190 JOT393189:JOY393190 JYP393189:JYU393190 KIL393189:KIQ393190 KSH393189:KSM393190 LCD393189:LCI393190 LLZ393189:LME393190 LVV393189:LWA393190 MFR393189:MFW393190 MPN393189:MPS393190 MZJ393189:MZO393190 NJF393189:NJK393190 NTB393189:NTG393190 OCX393189:ODC393190 OMT393189:OMY393190 OWP393189:OWU393190 PGL393189:PGQ393190 PQH393189:PQM393190 QAD393189:QAI393190 QJZ393189:QKE393190 QTV393189:QUA393190 RDR393189:RDW393190 RNN393189:RNS393190 RXJ393189:RXO393190 SHF393189:SHK393190 SRB393189:SRG393190 TAX393189:TBC393190 TKT393189:TKY393190 TUP393189:TUU393190 UEL393189:UEQ393190 UOH393189:UOM393190 UYD393189:UYI393190 VHZ393189:VIE393190 VRV393189:VSA393190 WBR393189:WBW393190 WLN393189:WLS393190 WVJ393189:WVO393190 B458725:G458726 IX458725:JC458726 ST458725:SY458726 ACP458725:ACU458726 AML458725:AMQ458726 AWH458725:AWM458726 BGD458725:BGI458726 BPZ458725:BQE458726 BZV458725:CAA458726 CJR458725:CJW458726 CTN458725:CTS458726 DDJ458725:DDO458726 DNF458725:DNK458726 DXB458725:DXG458726 EGX458725:EHC458726 EQT458725:EQY458726 FAP458725:FAU458726 FKL458725:FKQ458726 FUH458725:FUM458726 GED458725:GEI458726 GNZ458725:GOE458726 GXV458725:GYA458726 HHR458725:HHW458726 HRN458725:HRS458726 IBJ458725:IBO458726 ILF458725:ILK458726 IVB458725:IVG458726 JEX458725:JFC458726 JOT458725:JOY458726 JYP458725:JYU458726 KIL458725:KIQ458726 KSH458725:KSM458726 LCD458725:LCI458726 LLZ458725:LME458726 LVV458725:LWA458726 MFR458725:MFW458726 MPN458725:MPS458726 MZJ458725:MZO458726 NJF458725:NJK458726 NTB458725:NTG458726 OCX458725:ODC458726 OMT458725:OMY458726 OWP458725:OWU458726 PGL458725:PGQ458726 PQH458725:PQM458726 QAD458725:QAI458726 QJZ458725:QKE458726 QTV458725:QUA458726 RDR458725:RDW458726 RNN458725:RNS458726 RXJ458725:RXO458726 SHF458725:SHK458726 SRB458725:SRG458726 TAX458725:TBC458726 TKT458725:TKY458726 TUP458725:TUU458726 UEL458725:UEQ458726 UOH458725:UOM458726 UYD458725:UYI458726 VHZ458725:VIE458726 VRV458725:VSA458726 WBR458725:WBW458726 WLN458725:WLS458726 WVJ458725:WVO458726 B524261:G524262 IX524261:JC524262 ST524261:SY524262 ACP524261:ACU524262 AML524261:AMQ524262 AWH524261:AWM524262 BGD524261:BGI524262 BPZ524261:BQE524262 BZV524261:CAA524262 CJR524261:CJW524262 CTN524261:CTS524262 DDJ524261:DDO524262 DNF524261:DNK524262 DXB524261:DXG524262 EGX524261:EHC524262 EQT524261:EQY524262 FAP524261:FAU524262 FKL524261:FKQ524262 FUH524261:FUM524262 GED524261:GEI524262 GNZ524261:GOE524262 GXV524261:GYA524262 HHR524261:HHW524262 HRN524261:HRS524262 IBJ524261:IBO524262 ILF524261:ILK524262 IVB524261:IVG524262 JEX524261:JFC524262 JOT524261:JOY524262 JYP524261:JYU524262 KIL524261:KIQ524262 KSH524261:KSM524262 LCD524261:LCI524262 LLZ524261:LME524262 LVV524261:LWA524262 MFR524261:MFW524262 MPN524261:MPS524262 MZJ524261:MZO524262 NJF524261:NJK524262 NTB524261:NTG524262 OCX524261:ODC524262 OMT524261:OMY524262 OWP524261:OWU524262 PGL524261:PGQ524262 PQH524261:PQM524262 QAD524261:QAI524262 QJZ524261:QKE524262 QTV524261:QUA524262 RDR524261:RDW524262 RNN524261:RNS524262 RXJ524261:RXO524262 SHF524261:SHK524262 SRB524261:SRG524262 TAX524261:TBC524262 TKT524261:TKY524262 TUP524261:TUU524262 UEL524261:UEQ524262 UOH524261:UOM524262 UYD524261:UYI524262 VHZ524261:VIE524262 VRV524261:VSA524262 WBR524261:WBW524262 WLN524261:WLS524262 WVJ524261:WVO524262 B589797:G589798 IX589797:JC589798 ST589797:SY589798 ACP589797:ACU589798 AML589797:AMQ589798 AWH589797:AWM589798 BGD589797:BGI589798 BPZ589797:BQE589798 BZV589797:CAA589798 CJR589797:CJW589798 CTN589797:CTS589798 DDJ589797:DDO589798 DNF589797:DNK589798 DXB589797:DXG589798 EGX589797:EHC589798 EQT589797:EQY589798 FAP589797:FAU589798 FKL589797:FKQ589798 FUH589797:FUM589798 GED589797:GEI589798 GNZ589797:GOE589798 GXV589797:GYA589798 HHR589797:HHW589798 HRN589797:HRS589798 IBJ589797:IBO589798 ILF589797:ILK589798 IVB589797:IVG589798 JEX589797:JFC589798 JOT589797:JOY589798 JYP589797:JYU589798 KIL589797:KIQ589798 KSH589797:KSM589798 LCD589797:LCI589798 LLZ589797:LME589798 LVV589797:LWA589798 MFR589797:MFW589798 MPN589797:MPS589798 MZJ589797:MZO589798 NJF589797:NJK589798 NTB589797:NTG589798 OCX589797:ODC589798 OMT589797:OMY589798 OWP589797:OWU589798 PGL589797:PGQ589798 PQH589797:PQM589798 QAD589797:QAI589798 QJZ589797:QKE589798 QTV589797:QUA589798 RDR589797:RDW589798 RNN589797:RNS589798 RXJ589797:RXO589798 SHF589797:SHK589798 SRB589797:SRG589798 TAX589797:TBC589798 TKT589797:TKY589798 TUP589797:TUU589798 UEL589797:UEQ589798 UOH589797:UOM589798 UYD589797:UYI589798 VHZ589797:VIE589798 VRV589797:VSA589798 WBR589797:WBW589798 WLN589797:WLS589798 WVJ589797:WVO589798 B655333:G655334 IX655333:JC655334 ST655333:SY655334 ACP655333:ACU655334 AML655333:AMQ655334 AWH655333:AWM655334 BGD655333:BGI655334 BPZ655333:BQE655334 BZV655333:CAA655334 CJR655333:CJW655334 CTN655333:CTS655334 DDJ655333:DDO655334 DNF655333:DNK655334 DXB655333:DXG655334 EGX655333:EHC655334 EQT655333:EQY655334 FAP655333:FAU655334 FKL655333:FKQ655334 FUH655333:FUM655334 GED655333:GEI655334 GNZ655333:GOE655334 GXV655333:GYA655334 HHR655333:HHW655334 HRN655333:HRS655334 IBJ655333:IBO655334 ILF655333:ILK655334 IVB655333:IVG655334 JEX655333:JFC655334 JOT655333:JOY655334 JYP655333:JYU655334 KIL655333:KIQ655334 KSH655333:KSM655334 LCD655333:LCI655334 LLZ655333:LME655334 LVV655333:LWA655334 MFR655333:MFW655334 MPN655333:MPS655334 MZJ655333:MZO655334 NJF655333:NJK655334 NTB655333:NTG655334 OCX655333:ODC655334 OMT655333:OMY655334 OWP655333:OWU655334 PGL655333:PGQ655334 PQH655333:PQM655334 QAD655333:QAI655334 QJZ655333:QKE655334 QTV655333:QUA655334 RDR655333:RDW655334 RNN655333:RNS655334 RXJ655333:RXO655334 SHF655333:SHK655334 SRB655333:SRG655334 TAX655333:TBC655334 TKT655333:TKY655334 TUP655333:TUU655334 UEL655333:UEQ655334 UOH655333:UOM655334 UYD655333:UYI655334 VHZ655333:VIE655334 VRV655333:VSA655334 WBR655333:WBW655334 WLN655333:WLS655334 WVJ655333:WVO655334 B720869:G720870 IX720869:JC720870 ST720869:SY720870 ACP720869:ACU720870 AML720869:AMQ720870 AWH720869:AWM720870 BGD720869:BGI720870 BPZ720869:BQE720870 BZV720869:CAA720870 CJR720869:CJW720870 CTN720869:CTS720870 DDJ720869:DDO720870 DNF720869:DNK720870 DXB720869:DXG720870 EGX720869:EHC720870 EQT720869:EQY720870 FAP720869:FAU720870 FKL720869:FKQ720870 FUH720869:FUM720870 GED720869:GEI720870 GNZ720869:GOE720870 GXV720869:GYA720870 HHR720869:HHW720870 HRN720869:HRS720870 IBJ720869:IBO720870 ILF720869:ILK720870 IVB720869:IVG720870 JEX720869:JFC720870 JOT720869:JOY720870 JYP720869:JYU720870 KIL720869:KIQ720870 KSH720869:KSM720870 LCD720869:LCI720870 LLZ720869:LME720870 LVV720869:LWA720870 MFR720869:MFW720870 MPN720869:MPS720870 MZJ720869:MZO720870 NJF720869:NJK720870 NTB720869:NTG720870 OCX720869:ODC720870 OMT720869:OMY720870 OWP720869:OWU720870 PGL720869:PGQ720870 PQH720869:PQM720870 QAD720869:QAI720870 QJZ720869:QKE720870 QTV720869:QUA720870 RDR720869:RDW720870 RNN720869:RNS720870 RXJ720869:RXO720870 SHF720869:SHK720870 SRB720869:SRG720870 TAX720869:TBC720870 TKT720869:TKY720870 TUP720869:TUU720870 UEL720869:UEQ720870 UOH720869:UOM720870 UYD720869:UYI720870 VHZ720869:VIE720870 VRV720869:VSA720870 WBR720869:WBW720870 WLN720869:WLS720870 WVJ720869:WVO720870 B786405:G786406 IX786405:JC786406 ST786405:SY786406 ACP786405:ACU786406 AML786405:AMQ786406 AWH786405:AWM786406 BGD786405:BGI786406 BPZ786405:BQE786406 BZV786405:CAA786406 CJR786405:CJW786406 CTN786405:CTS786406 DDJ786405:DDO786406 DNF786405:DNK786406 DXB786405:DXG786406 EGX786405:EHC786406 EQT786405:EQY786406 FAP786405:FAU786406 FKL786405:FKQ786406 FUH786405:FUM786406 GED786405:GEI786406 GNZ786405:GOE786406 GXV786405:GYA786406 HHR786405:HHW786406 HRN786405:HRS786406 IBJ786405:IBO786406 ILF786405:ILK786406 IVB786405:IVG786406 JEX786405:JFC786406 JOT786405:JOY786406 JYP786405:JYU786406 KIL786405:KIQ786406 KSH786405:KSM786406 LCD786405:LCI786406 LLZ786405:LME786406 LVV786405:LWA786406 MFR786405:MFW786406 MPN786405:MPS786406 MZJ786405:MZO786406 NJF786405:NJK786406 NTB786405:NTG786406 OCX786405:ODC786406 OMT786405:OMY786406 OWP786405:OWU786406 PGL786405:PGQ786406 PQH786405:PQM786406 QAD786405:QAI786406 QJZ786405:QKE786406 QTV786405:QUA786406 RDR786405:RDW786406 RNN786405:RNS786406 RXJ786405:RXO786406 SHF786405:SHK786406 SRB786405:SRG786406 TAX786405:TBC786406 TKT786405:TKY786406 TUP786405:TUU786406 UEL786405:UEQ786406 UOH786405:UOM786406 UYD786405:UYI786406 VHZ786405:VIE786406 VRV786405:VSA786406 WBR786405:WBW786406 WLN786405:WLS786406 WVJ786405:WVO786406 B851941:G851942 IX851941:JC851942 ST851941:SY851942 ACP851941:ACU851942 AML851941:AMQ851942 AWH851941:AWM851942 BGD851941:BGI851942 BPZ851941:BQE851942 BZV851941:CAA851942 CJR851941:CJW851942 CTN851941:CTS851942 DDJ851941:DDO851942 DNF851941:DNK851942 DXB851941:DXG851942 EGX851941:EHC851942 EQT851941:EQY851942 FAP851941:FAU851942 FKL851941:FKQ851942 FUH851941:FUM851942 GED851941:GEI851942 GNZ851941:GOE851942 GXV851941:GYA851942 HHR851941:HHW851942 HRN851941:HRS851942 IBJ851941:IBO851942 ILF851941:ILK851942 IVB851941:IVG851942 JEX851941:JFC851942 JOT851941:JOY851942 JYP851941:JYU851942 KIL851941:KIQ851942 KSH851941:KSM851942 LCD851941:LCI851942 LLZ851941:LME851942 LVV851941:LWA851942 MFR851941:MFW851942 MPN851941:MPS851942 MZJ851941:MZO851942 NJF851941:NJK851942 NTB851941:NTG851942 OCX851941:ODC851942 OMT851941:OMY851942 OWP851941:OWU851942 PGL851941:PGQ851942 PQH851941:PQM851942 QAD851941:QAI851942 QJZ851941:QKE851942 QTV851941:QUA851942 RDR851941:RDW851942 RNN851941:RNS851942 RXJ851941:RXO851942 SHF851941:SHK851942 SRB851941:SRG851942 TAX851941:TBC851942 TKT851941:TKY851942 TUP851941:TUU851942 UEL851941:UEQ851942 UOH851941:UOM851942 UYD851941:UYI851942 VHZ851941:VIE851942 VRV851941:VSA851942 WBR851941:WBW851942 WLN851941:WLS851942 WVJ851941:WVO851942 B917477:G917478 IX917477:JC917478 ST917477:SY917478 ACP917477:ACU917478 AML917477:AMQ917478 AWH917477:AWM917478 BGD917477:BGI917478 BPZ917477:BQE917478 BZV917477:CAA917478 CJR917477:CJW917478 CTN917477:CTS917478 DDJ917477:DDO917478 DNF917477:DNK917478 DXB917477:DXG917478 EGX917477:EHC917478 EQT917477:EQY917478 FAP917477:FAU917478 FKL917477:FKQ917478 FUH917477:FUM917478 GED917477:GEI917478 GNZ917477:GOE917478 GXV917477:GYA917478 HHR917477:HHW917478 HRN917477:HRS917478 IBJ917477:IBO917478 ILF917477:ILK917478 IVB917477:IVG917478 JEX917477:JFC917478 JOT917477:JOY917478 JYP917477:JYU917478 KIL917477:KIQ917478 KSH917477:KSM917478 LCD917477:LCI917478 LLZ917477:LME917478 LVV917477:LWA917478 MFR917477:MFW917478 MPN917477:MPS917478 MZJ917477:MZO917478 NJF917477:NJK917478 NTB917477:NTG917478 OCX917477:ODC917478 OMT917477:OMY917478 OWP917477:OWU917478 PGL917477:PGQ917478 PQH917477:PQM917478 QAD917477:QAI917478 QJZ917477:QKE917478 QTV917477:QUA917478 RDR917477:RDW917478 RNN917477:RNS917478 RXJ917477:RXO917478 SHF917477:SHK917478 SRB917477:SRG917478 TAX917477:TBC917478 TKT917477:TKY917478 TUP917477:TUU917478 UEL917477:UEQ917478 UOH917477:UOM917478 UYD917477:UYI917478 VHZ917477:VIE917478 VRV917477:VSA917478 WBR917477:WBW917478 WLN917477:WLS917478 WVJ917477:WVO917478 B983013:G983014 IX983013:JC983014 ST983013:SY983014 ACP983013:ACU983014 AML983013:AMQ983014 AWH983013:AWM983014 BGD983013:BGI983014 BPZ983013:BQE983014 BZV983013:CAA983014 CJR983013:CJW983014 CTN983013:CTS983014 DDJ983013:DDO983014 DNF983013:DNK983014 DXB983013:DXG983014 EGX983013:EHC983014 EQT983013:EQY983014 FAP983013:FAU983014 FKL983013:FKQ983014 FUH983013:FUM983014 GED983013:GEI983014 GNZ983013:GOE983014 GXV983013:GYA983014 HHR983013:HHW983014 HRN983013:HRS983014 IBJ983013:IBO983014 ILF983013:ILK983014 IVB983013:IVG983014 JEX983013:JFC983014 JOT983013:JOY983014 JYP983013:JYU983014 KIL983013:KIQ983014 KSH983013:KSM983014 LCD983013:LCI983014 LLZ983013:LME983014 LVV983013:LWA983014 MFR983013:MFW983014 MPN983013:MPS983014 MZJ983013:MZO983014 NJF983013:NJK983014 NTB983013:NTG983014 OCX983013:ODC983014 OMT983013:OMY983014 OWP983013:OWU983014 PGL983013:PGQ983014 PQH983013:PQM983014 QAD983013:QAI983014 QJZ983013:QKE983014 QTV983013:QUA983014 RDR983013:RDW983014 RNN983013:RNS983014 RXJ983013:RXO983014 SHF983013:SHK983014 SRB983013:SRG983014 TAX983013:TBC983014 TKT983013:TKY983014 TUP983013:TUU983014 UEL983013:UEQ983014 UOH983013:UOM983014 UYD983013:UYI983014 VHZ983013:VIE983014 VRV983013:VSA983014 WBR983013:WBW983014 WLN983013:WLS983014 WVJ983013:WVO983014 B65505:G65507 IX65505:JC65507 ST65505:SY65507 ACP65505:ACU65507 AML65505:AMQ65507 AWH65505:AWM65507 BGD65505:BGI65507 BPZ65505:BQE65507 BZV65505:CAA65507 CJR65505:CJW65507 CTN65505:CTS65507 DDJ65505:DDO65507 DNF65505:DNK65507 DXB65505:DXG65507 EGX65505:EHC65507 EQT65505:EQY65507 FAP65505:FAU65507 FKL65505:FKQ65507 FUH65505:FUM65507 GED65505:GEI65507 GNZ65505:GOE65507 GXV65505:GYA65507 HHR65505:HHW65507 HRN65505:HRS65507 IBJ65505:IBO65507 ILF65505:ILK65507 IVB65505:IVG65507 JEX65505:JFC65507 JOT65505:JOY65507 JYP65505:JYU65507 KIL65505:KIQ65507 KSH65505:KSM65507 LCD65505:LCI65507 LLZ65505:LME65507 LVV65505:LWA65507 MFR65505:MFW65507 MPN65505:MPS65507 MZJ65505:MZO65507 NJF65505:NJK65507 NTB65505:NTG65507 OCX65505:ODC65507 OMT65505:OMY65507 OWP65505:OWU65507 PGL65505:PGQ65507 PQH65505:PQM65507 QAD65505:QAI65507 QJZ65505:QKE65507 QTV65505:QUA65507 RDR65505:RDW65507 RNN65505:RNS65507 RXJ65505:RXO65507 SHF65505:SHK65507 SRB65505:SRG65507 TAX65505:TBC65507 TKT65505:TKY65507 TUP65505:TUU65507 UEL65505:UEQ65507 UOH65505:UOM65507 UYD65505:UYI65507 VHZ65505:VIE65507 VRV65505:VSA65507 WBR65505:WBW65507 WLN65505:WLS65507 WVJ65505:WVO65507 B131041:G131043 IX131041:JC131043 ST131041:SY131043 ACP131041:ACU131043 AML131041:AMQ131043 AWH131041:AWM131043 BGD131041:BGI131043 BPZ131041:BQE131043 BZV131041:CAA131043 CJR131041:CJW131043 CTN131041:CTS131043 DDJ131041:DDO131043 DNF131041:DNK131043 DXB131041:DXG131043 EGX131041:EHC131043 EQT131041:EQY131043 FAP131041:FAU131043 FKL131041:FKQ131043 FUH131041:FUM131043 GED131041:GEI131043 GNZ131041:GOE131043 GXV131041:GYA131043 HHR131041:HHW131043 HRN131041:HRS131043 IBJ131041:IBO131043 ILF131041:ILK131043 IVB131041:IVG131043 JEX131041:JFC131043 JOT131041:JOY131043 JYP131041:JYU131043 KIL131041:KIQ131043 KSH131041:KSM131043 LCD131041:LCI131043 LLZ131041:LME131043 LVV131041:LWA131043 MFR131041:MFW131043 MPN131041:MPS131043 MZJ131041:MZO131043 NJF131041:NJK131043 NTB131041:NTG131043 OCX131041:ODC131043 OMT131041:OMY131043 OWP131041:OWU131043 PGL131041:PGQ131043 PQH131041:PQM131043 QAD131041:QAI131043 QJZ131041:QKE131043 QTV131041:QUA131043 RDR131041:RDW131043 RNN131041:RNS131043 RXJ131041:RXO131043 SHF131041:SHK131043 SRB131041:SRG131043 TAX131041:TBC131043 TKT131041:TKY131043 TUP131041:TUU131043 UEL131041:UEQ131043 UOH131041:UOM131043 UYD131041:UYI131043 VHZ131041:VIE131043 VRV131041:VSA131043 WBR131041:WBW131043 WLN131041:WLS131043 WVJ131041:WVO131043 B196577:G196579 IX196577:JC196579 ST196577:SY196579 ACP196577:ACU196579 AML196577:AMQ196579 AWH196577:AWM196579 BGD196577:BGI196579 BPZ196577:BQE196579 BZV196577:CAA196579 CJR196577:CJW196579 CTN196577:CTS196579 DDJ196577:DDO196579 DNF196577:DNK196579 DXB196577:DXG196579 EGX196577:EHC196579 EQT196577:EQY196579 FAP196577:FAU196579 FKL196577:FKQ196579 FUH196577:FUM196579 GED196577:GEI196579 GNZ196577:GOE196579 GXV196577:GYA196579 HHR196577:HHW196579 HRN196577:HRS196579 IBJ196577:IBO196579 ILF196577:ILK196579 IVB196577:IVG196579 JEX196577:JFC196579 JOT196577:JOY196579 JYP196577:JYU196579 KIL196577:KIQ196579 KSH196577:KSM196579 LCD196577:LCI196579 LLZ196577:LME196579 LVV196577:LWA196579 MFR196577:MFW196579 MPN196577:MPS196579 MZJ196577:MZO196579 NJF196577:NJK196579 NTB196577:NTG196579 OCX196577:ODC196579 OMT196577:OMY196579 OWP196577:OWU196579 PGL196577:PGQ196579 PQH196577:PQM196579 QAD196577:QAI196579 QJZ196577:QKE196579 QTV196577:QUA196579 RDR196577:RDW196579 RNN196577:RNS196579 RXJ196577:RXO196579 SHF196577:SHK196579 SRB196577:SRG196579 TAX196577:TBC196579 TKT196577:TKY196579 TUP196577:TUU196579 UEL196577:UEQ196579 UOH196577:UOM196579 UYD196577:UYI196579 VHZ196577:VIE196579 VRV196577:VSA196579 WBR196577:WBW196579 WLN196577:WLS196579 WVJ196577:WVO196579 B262113:G262115 IX262113:JC262115 ST262113:SY262115 ACP262113:ACU262115 AML262113:AMQ262115 AWH262113:AWM262115 BGD262113:BGI262115 BPZ262113:BQE262115 BZV262113:CAA262115 CJR262113:CJW262115 CTN262113:CTS262115 DDJ262113:DDO262115 DNF262113:DNK262115 DXB262113:DXG262115 EGX262113:EHC262115 EQT262113:EQY262115 FAP262113:FAU262115 FKL262113:FKQ262115 FUH262113:FUM262115 GED262113:GEI262115 GNZ262113:GOE262115 GXV262113:GYA262115 HHR262113:HHW262115 HRN262113:HRS262115 IBJ262113:IBO262115 ILF262113:ILK262115 IVB262113:IVG262115 JEX262113:JFC262115 JOT262113:JOY262115 JYP262113:JYU262115 KIL262113:KIQ262115 KSH262113:KSM262115 LCD262113:LCI262115 LLZ262113:LME262115 LVV262113:LWA262115 MFR262113:MFW262115 MPN262113:MPS262115 MZJ262113:MZO262115 NJF262113:NJK262115 NTB262113:NTG262115 OCX262113:ODC262115 OMT262113:OMY262115 OWP262113:OWU262115 PGL262113:PGQ262115 PQH262113:PQM262115 QAD262113:QAI262115 QJZ262113:QKE262115 QTV262113:QUA262115 RDR262113:RDW262115 RNN262113:RNS262115 RXJ262113:RXO262115 SHF262113:SHK262115 SRB262113:SRG262115 TAX262113:TBC262115 TKT262113:TKY262115 TUP262113:TUU262115 UEL262113:UEQ262115 UOH262113:UOM262115 UYD262113:UYI262115 VHZ262113:VIE262115 VRV262113:VSA262115 WBR262113:WBW262115 WLN262113:WLS262115 WVJ262113:WVO262115 B327649:G327651 IX327649:JC327651 ST327649:SY327651 ACP327649:ACU327651 AML327649:AMQ327651 AWH327649:AWM327651 BGD327649:BGI327651 BPZ327649:BQE327651 BZV327649:CAA327651 CJR327649:CJW327651 CTN327649:CTS327651 DDJ327649:DDO327651 DNF327649:DNK327651 DXB327649:DXG327651 EGX327649:EHC327651 EQT327649:EQY327651 FAP327649:FAU327651 FKL327649:FKQ327651 FUH327649:FUM327651 GED327649:GEI327651 GNZ327649:GOE327651 GXV327649:GYA327651 HHR327649:HHW327651 HRN327649:HRS327651 IBJ327649:IBO327651 ILF327649:ILK327651 IVB327649:IVG327651 JEX327649:JFC327651 JOT327649:JOY327651 JYP327649:JYU327651 KIL327649:KIQ327651 KSH327649:KSM327651 LCD327649:LCI327651 LLZ327649:LME327651 LVV327649:LWA327651 MFR327649:MFW327651 MPN327649:MPS327651 MZJ327649:MZO327651 NJF327649:NJK327651 NTB327649:NTG327651 OCX327649:ODC327651 OMT327649:OMY327651 OWP327649:OWU327651 PGL327649:PGQ327651 PQH327649:PQM327651 QAD327649:QAI327651 QJZ327649:QKE327651 QTV327649:QUA327651 RDR327649:RDW327651 RNN327649:RNS327651 RXJ327649:RXO327651 SHF327649:SHK327651 SRB327649:SRG327651 TAX327649:TBC327651 TKT327649:TKY327651 TUP327649:TUU327651 UEL327649:UEQ327651 UOH327649:UOM327651 UYD327649:UYI327651 VHZ327649:VIE327651 VRV327649:VSA327651 WBR327649:WBW327651 WLN327649:WLS327651 WVJ327649:WVO327651 B393185:G393187 IX393185:JC393187 ST393185:SY393187 ACP393185:ACU393187 AML393185:AMQ393187 AWH393185:AWM393187 BGD393185:BGI393187 BPZ393185:BQE393187 BZV393185:CAA393187 CJR393185:CJW393187 CTN393185:CTS393187 DDJ393185:DDO393187 DNF393185:DNK393187 DXB393185:DXG393187 EGX393185:EHC393187 EQT393185:EQY393187 FAP393185:FAU393187 FKL393185:FKQ393187 FUH393185:FUM393187 GED393185:GEI393187 GNZ393185:GOE393187 GXV393185:GYA393187 HHR393185:HHW393187 HRN393185:HRS393187 IBJ393185:IBO393187 ILF393185:ILK393187 IVB393185:IVG393187 JEX393185:JFC393187 JOT393185:JOY393187 JYP393185:JYU393187 KIL393185:KIQ393187 KSH393185:KSM393187 LCD393185:LCI393187 LLZ393185:LME393187 LVV393185:LWA393187 MFR393185:MFW393187 MPN393185:MPS393187 MZJ393185:MZO393187 NJF393185:NJK393187 NTB393185:NTG393187 OCX393185:ODC393187 OMT393185:OMY393187 OWP393185:OWU393187 PGL393185:PGQ393187 PQH393185:PQM393187 QAD393185:QAI393187 QJZ393185:QKE393187 QTV393185:QUA393187 RDR393185:RDW393187 RNN393185:RNS393187 RXJ393185:RXO393187 SHF393185:SHK393187 SRB393185:SRG393187 TAX393185:TBC393187 TKT393185:TKY393187 TUP393185:TUU393187 UEL393185:UEQ393187 UOH393185:UOM393187 UYD393185:UYI393187 VHZ393185:VIE393187 VRV393185:VSA393187 WBR393185:WBW393187 WLN393185:WLS393187 WVJ393185:WVO393187 B458721:G458723 IX458721:JC458723 ST458721:SY458723 ACP458721:ACU458723 AML458721:AMQ458723 AWH458721:AWM458723 BGD458721:BGI458723 BPZ458721:BQE458723 BZV458721:CAA458723 CJR458721:CJW458723 CTN458721:CTS458723 DDJ458721:DDO458723 DNF458721:DNK458723 DXB458721:DXG458723 EGX458721:EHC458723 EQT458721:EQY458723 FAP458721:FAU458723 FKL458721:FKQ458723 FUH458721:FUM458723 GED458721:GEI458723 GNZ458721:GOE458723 GXV458721:GYA458723 HHR458721:HHW458723 HRN458721:HRS458723 IBJ458721:IBO458723 ILF458721:ILK458723 IVB458721:IVG458723 JEX458721:JFC458723 JOT458721:JOY458723 JYP458721:JYU458723 KIL458721:KIQ458723 KSH458721:KSM458723 LCD458721:LCI458723 LLZ458721:LME458723 LVV458721:LWA458723 MFR458721:MFW458723 MPN458721:MPS458723 MZJ458721:MZO458723 NJF458721:NJK458723 NTB458721:NTG458723 OCX458721:ODC458723 OMT458721:OMY458723 OWP458721:OWU458723 PGL458721:PGQ458723 PQH458721:PQM458723 QAD458721:QAI458723 QJZ458721:QKE458723 QTV458721:QUA458723 RDR458721:RDW458723 RNN458721:RNS458723 RXJ458721:RXO458723 SHF458721:SHK458723 SRB458721:SRG458723 TAX458721:TBC458723 TKT458721:TKY458723 TUP458721:TUU458723 UEL458721:UEQ458723 UOH458721:UOM458723 UYD458721:UYI458723 VHZ458721:VIE458723 VRV458721:VSA458723 WBR458721:WBW458723 WLN458721:WLS458723 WVJ458721:WVO458723 B524257:G524259 IX524257:JC524259 ST524257:SY524259 ACP524257:ACU524259 AML524257:AMQ524259 AWH524257:AWM524259 BGD524257:BGI524259 BPZ524257:BQE524259 BZV524257:CAA524259 CJR524257:CJW524259 CTN524257:CTS524259 DDJ524257:DDO524259 DNF524257:DNK524259 DXB524257:DXG524259 EGX524257:EHC524259 EQT524257:EQY524259 FAP524257:FAU524259 FKL524257:FKQ524259 FUH524257:FUM524259 GED524257:GEI524259 GNZ524257:GOE524259 GXV524257:GYA524259 HHR524257:HHW524259 HRN524257:HRS524259 IBJ524257:IBO524259 ILF524257:ILK524259 IVB524257:IVG524259 JEX524257:JFC524259 JOT524257:JOY524259 JYP524257:JYU524259 KIL524257:KIQ524259 KSH524257:KSM524259 LCD524257:LCI524259 LLZ524257:LME524259 LVV524257:LWA524259 MFR524257:MFW524259 MPN524257:MPS524259 MZJ524257:MZO524259 NJF524257:NJK524259 NTB524257:NTG524259 OCX524257:ODC524259 OMT524257:OMY524259 OWP524257:OWU524259 PGL524257:PGQ524259 PQH524257:PQM524259 QAD524257:QAI524259 QJZ524257:QKE524259 QTV524257:QUA524259 RDR524257:RDW524259 RNN524257:RNS524259 RXJ524257:RXO524259 SHF524257:SHK524259 SRB524257:SRG524259 TAX524257:TBC524259 TKT524257:TKY524259 TUP524257:TUU524259 UEL524257:UEQ524259 UOH524257:UOM524259 UYD524257:UYI524259 VHZ524257:VIE524259 VRV524257:VSA524259 WBR524257:WBW524259 WLN524257:WLS524259 WVJ524257:WVO524259 B589793:G589795 IX589793:JC589795 ST589793:SY589795 ACP589793:ACU589795 AML589793:AMQ589795 AWH589793:AWM589795 BGD589793:BGI589795 BPZ589793:BQE589795 BZV589793:CAA589795 CJR589793:CJW589795 CTN589793:CTS589795 DDJ589793:DDO589795 DNF589793:DNK589795 DXB589793:DXG589795 EGX589793:EHC589795 EQT589793:EQY589795 FAP589793:FAU589795 FKL589793:FKQ589795 FUH589793:FUM589795 GED589793:GEI589795 GNZ589793:GOE589795 GXV589793:GYA589795 HHR589793:HHW589795 HRN589793:HRS589795 IBJ589793:IBO589795 ILF589793:ILK589795 IVB589793:IVG589795 JEX589793:JFC589795 JOT589793:JOY589795 JYP589793:JYU589795 KIL589793:KIQ589795 KSH589793:KSM589795 LCD589793:LCI589795 LLZ589793:LME589795 LVV589793:LWA589795 MFR589793:MFW589795 MPN589793:MPS589795 MZJ589793:MZO589795 NJF589793:NJK589795 NTB589793:NTG589795 OCX589793:ODC589795 OMT589793:OMY589795 OWP589793:OWU589795 PGL589793:PGQ589795 PQH589793:PQM589795 QAD589793:QAI589795 QJZ589793:QKE589795 QTV589793:QUA589795 RDR589793:RDW589795 RNN589793:RNS589795 RXJ589793:RXO589795 SHF589793:SHK589795 SRB589793:SRG589795 TAX589793:TBC589795 TKT589793:TKY589795 TUP589793:TUU589795 UEL589793:UEQ589795 UOH589793:UOM589795 UYD589793:UYI589795 VHZ589793:VIE589795 VRV589793:VSA589795 WBR589793:WBW589795 WLN589793:WLS589795 WVJ589793:WVO589795 B655329:G655331 IX655329:JC655331 ST655329:SY655331 ACP655329:ACU655331 AML655329:AMQ655331 AWH655329:AWM655331 BGD655329:BGI655331 BPZ655329:BQE655331 BZV655329:CAA655331 CJR655329:CJW655331 CTN655329:CTS655331 DDJ655329:DDO655331 DNF655329:DNK655331 DXB655329:DXG655331 EGX655329:EHC655331 EQT655329:EQY655331 FAP655329:FAU655331 FKL655329:FKQ655331 FUH655329:FUM655331 GED655329:GEI655331 GNZ655329:GOE655331 GXV655329:GYA655331 HHR655329:HHW655331 HRN655329:HRS655331 IBJ655329:IBO655331 ILF655329:ILK655331 IVB655329:IVG655331 JEX655329:JFC655331 JOT655329:JOY655331 JYP655329:JYU655331 KIL655329:KIQ655331 KSH655329:KSM655331 LCD655329:LCI655331 LLZ655329:LME655331 LVV655329:LWA655331 MFR655329:MFW655331 MPN655329:MPS655331 MZJ655329:MZO655331 NJF655329:NJK655331 NTB655329:NTG655331 OCX655329:ODC655331 OMT655329:OMY655331 OWP655329:OWU655331 PGL655329:PGQ655331 PQH655329:PQM655331 QAD655329:QAI655331 QJZ655329:QKE655331 QTV655329:QUA655331 RDR655329:RDW655331 RNN655329:RNS655331 RXJ655329:RXO655331 SHF655329:SHK655331 SRB655329:SRG655331 TAX655329:TBC655331 TKT655329:TKY655331 TUP655329:TUU655331 UEL655329:UEQ655331 UOH655329:UOM655331 UYD655329:UYI655331 VHZ655329:VIE655331 VRV655329:VSA655331 WBR655329:WBW655331 WLN655329:WLS655331 WVJ655329:WVO655331 B720865:G720867 IX720865:JC720867 ST720865:SY720867 ACP720865:ACU720867 AML720865:AMQ720867 AWH720865:AWM720867 BGD720865:BGI720867 BPZ720865:BQE720867 BZV720865:CAA720867 CJR720865:CJW720867 CTN720865:CTS720867 DDJ720865:DDO720867 DNF720865:DNK720867 DXB720865:DXG720867 EGX720865:EHC720867 EQT720865:EQY720867 FAP720865:FAU720867 FKL720865:FKQ720867 FUH720865:FUM720867 GED720865:GEI720867 GNZ720865:GOE720867 GXV720865:GYA720867 HHR720865:HHW720867 HRN720865:HRS720867 IBJ720865:IBO720867 ILF720865:ILK720867 IVB720865:IVG720867 JEX720865:JFC720867 JOT720865:JOY720867 JYP720865:JYU720867 KIL720865:KIQ720867 KSH720865:KSM720867 LCD720865:LCI720867 LLZ720865:LME720867 LVV720865:LWA720867 MFR720865:MFW720867 MPN720865:MPS720867 MZJ720865:MZO720867 NJF720865:NJK720867 NTB720865:NTG720867 OCX720865:ODC720867 OMT720865:OMY720867 OWP720865:OWU720867 PGL720865:PGQ720867 PQH720865:PQM720867 QAD720865:QAI720867 QJZ720865:QKE720867 QTV720865:QUA720867 RDR720865:RDW720867 RNN720865:RNS720867 RXJ720865:RXO720867 SHF720865:SHK720867 SRB720865:SRG720867 TAX720865:TBC720867 TKT720865:TKY720867 TUP720865:TUU720867 UEL720865:UEQ720867 UOH720865:UOM720867 UYD720865:UYI720867 VHZ720865:VIE720867 VRV720865:VSA720867 WBR720865:WBW720867 WLN720865:WLS720867 WVJ720865:WVO720867 B786401:G786403 IX786401:JC786403 ST786401:SY786403 ACP786401:ACU786403 AML786401:AMQ786403 AWH786401:AWM786403 BGD786401:BGI786403 BPZ786401:BQE786403 BZV786401:CAA786403 CJR786401:CJW786403 CTN786401:CTS786403 DDJ786401:DDO786403 DNF786401:DNK786403 DXB786401:DXG786403 EGX786401:EHC786403 EQT786401:EQY786403 FAP786401:FAU786403 FKL786401:FKQ786403 FUH786401:FUM786403 GED786401:GEI786403 GNZ786401:GOE786403 GXV786401:GYA786403 HHR786401:HHW786403 HRN786401:HRS786403 IBJ786401:IBO786403 ILF786401:ILK786403 IVB786401:IVG786403 JEX786401:JFC786403 JOT786401:JOY786403 JYP786401:JYU786403 KIL786401:KIQ786403 KSH786401:KSM786403 LCD786401:LCI786403 LLZ786401:LME786403 LVV786401:LWA786403 MFR786401:MFW786403 MPN786401:MPS786403 MZJ786401:MZO786403 NJF786401:NJK786403 NTB786401:NTG786403 OCX786401:ODC786403 OMT786401:OMY786403 OWP786401:OWU786403 PGL786401:PGQ786403 PQH786401:PQM786403 QAD786401:QAI786403 QJZ786401:QKE786403 QTV786401:QUA786403 RDR786401:RDW786403 RNN786401:RNS786403 RXJ786401:RXO786403 SHF786401:SHK786403 SRB786401:SRG786403 TAX786401:TBC786403 TKT786401:TKY786403 TUP786401:TUU786403 UEL786401:UEQ786403 UOH786401:UOM786403 UYD786401:UYI786403 VHZ786401:VIE786403 VRV786401:VSA786403 WBR786401:WBW786403 WLN786401:WLS786403 WVJ786401:WVO786403 B851937:G851939 IX851937:JC851939 ST851937:SY851939 ACP851937:ACU851939 AML851937:AMQ851939 AWH851937:AWM851939 BGD851937:BGI851939 BPZ851937:BQE851939 BZV851937:CAA851939 CJR851937:CJW851939 CTN851937:CTS851939 DDJ851937:DDO851939 DNF851937:DNK851939 DXB851937:DXG851939 EGX851937:EHC851939 EQT851937:EQY851939 FAP851937:FAU851939 FKL851937:FKQ851939 FUH851937:FUM851939 GED851937:GEI851939 GNZ851937:GOE851939 GXV851937:GYA851939 HHR851937:HHW851939 HRN851937:HRS851939 IBJ851937:IBO851939 ILF851937:ILK851939 IVB851937:IVG851939 JEX851937:JFC851939 JOT851937:JOY851939 JYP851937:JYU851939 KIL851937:KIQ851939 KSH851937:KSM851939 LCD851937:LCI851939 LLZ851937:LME851939 LVV851937:LWA851939 MFR851937:MFW851939 MPN851937:MPS851939 MZJ851937:MZO851939 NJF851937:NJK851939 NTB851937:NTG851939 OCX851937:ODC851939 OMT851937:OMY851939 OWP851937:OWU851939 PGL851937:PGQ851939 PQH851937:PQM851939 QAD851937:QAI851939 QJZ851937:QKE851939 QTV851937:QUA851939 RDR851937:RDW851939 RNN851937:RNS851939 RXJ851937:RXO851939 SHF851937:SHK851939 SRB851937:SRG851939 TAX851937:TBC851939 TKT851937:TKY851939 TUP851937:TUU851939 UEL851937:UEQ851939 UOH851937:UOM851939 UYD851937:UYI851939 VHZ851937:VIE851939 VRV851937:VSA851939 WBR851937:WBW851939 WLN851937:WLS851939 WVJ851937:WVO851939 B917473:G917475 IX917473:JC917475 ST917473:SY917475 ACP917473:ACU917475 AML917473:AMQ917475 AWH917473:AWM917475 BGD917473:BGI917475 BPZ917473:BQE917475 BZV917473:CAA917475 CJR917473:CJW917475 CTN917473:CTS917475 DDJ917473:DDO917475 DNF917473:DNK917475 DXB917473:DXG917475 EGX917473:EHC917475 EQT917473:EQY917475 FAP917473:FAU917475 FKL917473:FKQ917475 FUH917473:FUM917475 GED917473:GEI917475 GNZ917473:GOE917475 GXV917473:GYA917475 HHR917473:HHW917475 HRN917473:HRS917475 IBJ917473:IBO917475 ILF917473:ILK917475 IVB917473:IVG917475 JEX917473:JFC917475 JOT917473:JOY917475 JYP917473:JYU917475 KIL917473:KIQ917475 KSH917473:KSM917475 LCD917473:LCI917475 LLZ917473:LME917475 LVV917473:LWA917475 MFR917473:MFW917475 MPN917473:MPS917475 MZJ917473:MZO917475 NJF917473:NJK917475 NTB917473:NTG917475 OCX917473:ODC917475 OMT917473:OMY917475 OWP917473:OWU917475 PGL917473:PGQ917475 PQH917473:PQM917475 QAD917473:QAI917475 QJZ917473:QKE917475 QTV917473:QUA917475 RDR917473:RDW917475 RNN917473:RNS917475 RXJ917473:RXO917475 SHF917473:SHK917475 SRB917473:SRG917475 TAX917473:TBC917475 TKT917473:TKY917475 TUP917473:TUU917475 UEL917473:UEQ917475 UOH917473:UOM917475 UYD917473:UYI917475 VHZ917473:VIE917475 VRV917473:VSA917475 WBR917473:WBW917475 WLN917473:WLS917475 WVJ917473:WVO917475 B983009:G983011 IX983009:JC983011 ST983009:SY983011 ACP983009:ACU983011 AML983009:AMQ983011 AWH983009:AWM983011 BGD983009:BGI983011 BPZ983009:BQE983011 BZV983009:CAA983011 CJR983009:CJW983011 CTN983009:CTS983011 DDJ983009:DDO983011 DNF983009:DNK983011 DXB983009:DXG983011 EGX983009:EHC983011 EQT983009:EQY983011 FAP983009:FAU983011 FKL983009:FKQ983011 FUH983009:FUM983011 GED983009:GEI983011 GNZ983009:GOE983011 GXV983009:GYA983011 HHR983009:HHW983011 HRN983009:HRS983011 IBJ983009:IBO983011 ILF983009:ILK983011 IVB983009:IVG983011 JEX983009:JFC983011 JOT983009:JOY983011 JYP983009:JYU983011 KIL983009:KIQ983011 KSH983009:KSM983011 LCD983009:LCI983011 LLZ983009:LME983011 LVV983009:LWA983011 MFR983009:MFW983011 MPN983009:MPS983011 MZJ983009:MZO983011 NJF983009:NJK983011 NTB983009:NTG983011 OCX983009:ODC983011 OMT983009:OMY983011 OWP983009:OWU983011 PGL983009:PGQ983011 PQH983009:PQM983011 QAD983009:QAI983011 QJZ983009:QKE983011 QTV983009:QUA983011 RDR983009:RDW983011 RNN983009:RNS983011 RXJ983009:RXO983011 SHF983009:SHK983011 SRB983009:SRG983011 TAX983009:TBC983011 TKT983009:TKY983011 TUP983009:TUU983011 UEL983009:UEQ983011 UOH983009:UOM983011 UYD983009:UYI983011 VHZ983009:VIE983011 VRV983009:VSA983011 WBR983009:WBW983011 WLN983009:WLS983011 WVJ983009:WVO983011 B65501:G65503 IX65501:JC65503 ST65501:SY65503 ACP65501:ACU65503 AML65501:AMQ65503 AWH65501:AWM65503 BGD65501:BGI65503 BPZ65501:BQE65503 BZV65501:CAA65503 CJR65501:CJW65503 CTN65501:CTS65503 DDJ65501:DDO65503 DNF65501:DNK65503 DXB65501:DXG65503 EGX65501:EHC65503 EQT65501:EQY65503 FAP65501:FAU65503 FKL65501:FKQ65503 FUH65501:FUM65503 GED65501:GEI65503 GNZ65501:GOE65503 GXV65501:GYA65503 HHR65501:HHW65503 HRN65501:HRS65503 IBJ65501:IBO65503 ILF65501:ILK65503 IVB65501:IVG65503 JEX65501:JFC65503 JOT65501:JOY65503 JYP65501:JYU65503 KIL65501:KIQ65503 KSH65501:KSM65503 LCD65501:LCI65503 LLZ65501:LME65503 LVV65501:LWA65503 MFR65501:MFW65503 MPN65501:MPS65503 MZJ65501:MZO65503 NJF65501:NJK65503 NTB65501:NTG65503 OCX65501:ODC65503 OMT65501:OMY65503 OWP65501:OWU65503 PGL65501:PGQ65503 PQH65501:PQM65503 QAD65501:QAI65503 QJZ65501:QKE65503 QTV65501:QUA65503 RDR65501:RDW65503 RNN65501:RNS65503 RXJ65501:RXO65503 SHF65501:SHK65503 SRB65501:SRG65503 TAX65501:TBC65503 TKT65501:TKY65503 TUP65501:TUU65503 UEL65501:UEQ65503 UOH65501:UOM65503 UYD65501:UYI65503 VHZ65501:VIE65503 VRV65501:VSA65503 WBR65501:WBW65503 WLN65501:WLS65503 WVJ65501:WVO65503 B131037:G131039 IX131037:JC131039 ST131037:SY131039 ACP131037:ACU131039 AML131037:AMQ131039 AWH131037:AWM131039 BGD131037:BGI131039 BPZ131037:BQE131039 BZV131037:CAA131039 CJR131037:CJW131039 CTN131037:CTS131039 DDJ131037:DDO131039 DNF131037:DNK131039 DXB131037:DXG131039 EGX131037:EHC131039 EQT131037:EQY131039 FAP131037:FAU131039 FKL131037:FKQ131039 FUH131037:FUM131039 GED131037:GEI131039 GNZ131037:GOE131039 GXV131037:GYA131039 HHR131037:HHW131039 HRN131037:HRS131039 IBJ131037:IBO131039 ILF131037:ILK131039 IVB131037:IVG131039 JEX131037:JFC131039 JOT131037:JOY131039 JYP131037:JYU131039 KIL131037:KIQ131039 KSH131037:KSM131039 LCD131037:LCI131039 LLZ131037:LME131039 LVV131037:LWA131039 MFR131037:MFW131039 MPN131037:MPS131039 MZJ131037:MZO131039 NJF131037:NJK131039 NTB131037:NTG131039 OCX131037:ODC131039 OMT131037:OMY131039 OWP131037:OWU131039 PGL131037:PGQ131039 PQH131037:PQM131039 QAD131037:QAI131039 QJZ131037:QKE131039 QTV131037:QUA131039 RDR131037:RDW131039 RNN131037:RNS131039 RXJ131037:RXO131039 SHF131037:SHK131039 SRB131037:SRG131039 TAX131037:TBC131039 TKT131037:TKY131039 TUP131037:TUU131039 UEL131037:UEQ131039 UOH131037:UOM131039 UYD131037:UYI131039 VHZ131037:VIE131039 VRV131037:VSA131039 WBR131037:WBW131039 WLN131037:WLS131039 WVJ131037:WVO131039 B196573:G196575 IX196573:JC196575 ST196573:SY196575 ACP196573:ACU196575 AML196573:AMQ196575 AWH196573:AWM196575 BGD196573:BGI196575 BPZ196573:BQE196575 BZV196573:CAA196575 CJR196573:CJW196575 CTN196573:CTS196575 DDJ196573:DDO196575 DNF196573:DNK196575 DXB196573:DXG196575 EGX196573:EHC196575 EQT196573:EQY196575 FAP196573:FAU196575 FKL196573:FKQ196575 FUH196573:FUM196575 GED196573:GEI196575 GNZ196573:GOE196575 GXV196573:GYA196575 HHR196573:HHW196575 HRN196573:HRS196575 IBJ196573:IBO196575 ILF196573:ILK196575 IVB196573:IVG196575 JEX196573:JFC196575 JOT196573:JOY196575 JYP196573:JYU196575 KIL196573:KIQ196575 KSH196573:KSM196575 LCD196573:LCI196575 LLZ196573:LME196575 LVV196573:LWA196575 MFR196573:MFW196575 MPN196573:MPS196575 MZJ196573:MZO196575 NJF196573:NJK196575 NTB196573:NTG196575 OCX196573:ODC196575 OMT196573:OMY196575 OWP196573:OWU196575 PGL196573:PGQ196575 PQH196573:PQM196575 QAD196573:QAI196575 QJZ196573:QKE196575 QTV196573:QUA196575 RDR196573:RDW196575 RNN196573:RNS196575 RXJ196573:RXO196575 SHF196573:SHK196575 SRB196573:SRG196575 TAX196573:TBC196575 TKT196573:TKY196575 TUP196573:TUU196575 UEL196573:UEQ196575 UOH196573:UOM196575 UYD196573:UYI196575 VHZ196573:VIE196575 VRV196573:VSA196575 WBR196573:WBW196575 WLN196573:WLS196575 WVJ196573:WVO196575 B262109:G262111 IX262109:JC262111 ST262109:SY262111 ACP262109:ACU262111 AML262109:AMQ262111 AWH262109:AWM262111 BGD262109:BGI262111 BPZ262109:BQE262111 BZV262109:CAA262111 CJR262109:CJW262111 CTN262109:CTS262111 DDJ262109:DDO262111 DNF262109:DNK262111 DXB262109:DXG262111 EGX262109:EHC262111 EQT262109:EQY262111 FAP262109:FAU262111 FKL262109:FKQ262111 FUH262109:FUM262111 GED262109:GEI262111 GNZ262109:GOE262111 GXV262109:GYA262111 HHR262109:HHW262111 HRN262109:HRS262111 IBJ262109:IBO262111 ILF262109:ILK262111 IVB262109:IVG262111 JEX262109:JFC262111 JOT262109:JOY262111 JYP262109:JYU262111 KIL262109:KIQ262111 KSH262109:KSM262111 LCD262109:LCI262111 LLZ262109:LME262111 LVV262109:LWA262111 MFR262109:MFW262111 MPN262109:MPS262111 MZJ262109:MZO262111 NJF262109:NJK262111 NTB262109:NTG262111 OCX262109:ODC262111 OMT262109:OMY262111 OWP262109:OWU262111 PGL262109:PGQ262111 PQH262109:PQM262111 QAD262109:QAI262111 QJZ262109:QKE262111 QTV262109:QUA262111 RDR262109:RDW262111 RNN262109:RNS262111 RXJ262109:RXO262111 SHF262109:SHK262111 SRB262109:SRG262111 TAX262109:TBC262111 TKT262109:TKY262111 TUP262109:TUU262111 UEL262109:UEQ262111 UOH262109:UOM262111 UYD262109:UYI262111 VHZ262109:VIE262111 VRV262109:VSA262111 WBR262109:WBW262111 WLN262109:WLS262111 WVJ262109:WVO262111 B327645:G327647 IX327645:JC327647 ST327645:SY327647 ACP327645:ACU327647 AML327645:AMQ327647 AWH327645:AWM327647 BGD327645:BGI327647 BPZ327645:BQE327647 BZV327645:CAA327647 CJR327645:CJW327647 CTN327645:CTS327647 DDJ327645:DDO327647 DNF327645:DNK327647 DXB327645:DXG327647 EGX327645:EHC327647 EQT327645:EQY327647 FAP327645:FAU327647 FKL327645:FKQ327647 FUH327645:FUM327647 GED327645:GEI327647 GNZ327645:GOE327647 GXV327645:GYA327647 HHR327645:HHW327647 HRN327645:HRS327647 IBJ327645:IBO327647 ILF327645:ILK327647 IVB327645:IVG327647 JEX327645:JFC327647 JOT327645:JOY327647 JYP327645:JYU327647 KIL327645:KIQ327647 KSH327645:KSM327647 LCD327645:LCI327647 LLZ327645:LME327647 LVV327645:LWA327647 MFR327645:MFW327647 MPN327645:MPS327647 MZJ327645:MZO327647 NJF327645:NJK327647 NTB327645:NTG327647 OCX327645:ODC327647 OMT327645:OMY327647 OWP327645:OWU327647 PGL327645:PGQ327647 PQH327645:PQM327647 QAD327645:QAI327647 QJZ327645:QKE327647 QTV327645:QUA327647 RDR327645:RDW327647 RNN327645:RNS327647 RXJ327645:RXO327647 SHF327645:SHK327647 SRB327645:SRG327647 TAX327645:TBC327647 TKT327645:TKY327647 TUP327645:TUU327647 UEL327645:UEQ327647 UOH327645:UOM327647 UYD327645:UYI327647 VHZ327645:VIE327647 VRV327645:VSA327647 WBR327645:WBW327647 WLN327645:WLS327647 WVJ327645:WVO327647 B393181:G393183 IX393181:JC393183 ST393181:SY393183 ACP393181:ACU393183 AML393181:AMQ393183 AWH393181:AWM393183 BGD393181:BGI393183 BPZ393181:BQE393183 BZV393181:CAA393183 CJR393181:CJW393183 CTN393181:CTS393183 DDJ393181:DDO393183 DNF393181:DNK393183 DXB393181:DXG393183 EGX393181:EHC393183 EQT393181:EQY393183 FAP393181:FAU393183 FKL393181:FKQ393183 FUH393181:FUM393183 GED393181:GEI393183 GNZ393181:GOE393183 GXV393181:GYA393183 HHR393181:HHW393183 HRN393181:HRS393183 IBJ393181:IBO393183 ILF393181:ILK393183 IVB393181:IVG393183 JEX393181:JFC393183 JOT393181:JOY393183 JYP393181:JYU393183 KIL393181:KIQ393183 KSH393181:KSM393183 LCD393181:LCI393183 LLZ393181:LME393183 LVV393181:LWA393183 MFR393181:MFW393183 MPN393181:MPS393183 MZJ393181:MZO393183 NJF393181:NJK393183 NTB393181:NTG393183 OCX393181:ODC393183 OMT393181:OMY393183 OWP393181:OWU393183 PGL393181:PGQ393183 PQH393181:PQM393183 QAD393181:QAI393183 QJZ393181:QKE393183 QTV393181:QUA393183 RDR393181:RDW393183 RNN393181:RNS393183 RXJ393181:RXO393183 SHF393181:SHK393183 SRB393181:SRG393183 TAX393181:TBC393183 TKT393181:TKY393183 TUP393181:TUU393183 UEL393181:UEQ393183 UOH393181:UOM393183 UYD393181:UYI393183 VHZ393181:VIE393183 VRV393181:VSA393183 WBR393181:WBW393183 WLN393181:WLS393183 WVJ393181:WVO393183 B458717:G458719 IX458717:JC458719 ST458717:SY458719 ACP458717:ACU458719 AML458717:AMQ458719 AWH458717:AWM458719 BGD458717:BGI458719 BPZ458717:BQE458719 BZV458717:CAA458719 CJR458717:CJW458719 CTN458717:CTS458719 DDJ458717:DDO458719 DNF458717:DNK458719 DXB458717:DXG458719 EGX458717:EHC458719 EQT458717:EQY458719 FAP458717:FAU458719 FKL458717:FKQ458719 FUH458717:FUM458719 GED458717:GEI458719 GNZ458717:GOE458719 GXV458717:GYA458719 HHR458717:HHW458719 HRN458717:HRS458719 IBJ458717:IBO458719 ILF458717:ILK458719 IVB458717:IVG458719 JEX458717:JFC458719 JOT458717:JOY458719 JYP458717:JYU458719 KIL458717:KIQ458719 KSH458717:KSM458719 LCD458717:LCI458719 LLZ458717:LME458719 LVV458717:LWA458719 MFR458717:MFW458719 MPN458717:MPS458719 MZJ458717:MZO458719 NJF458717:NJK458719 NTB458717:NTG458719 OCX458717:ODC458719 OMT458717:OMY458719 OWP458717:OWU458719 PGL458717:PGQ458719 PQH458717:PQM458719 QAD458717:QAI458719 QJZ458717:QKE458719 QTV458717:QUA458719 RDR458717:RDW458719 RNN458717:RNS458719 RXJ458717:RXO458719 SHF458717:SHK458719 SRB458717:SRG458719 TAX458717:TBC458719 TKT458717:TKY458719 TUP458717:TUU458719 UEL458717:UEQ458719 UOH458717:UOM458719 UYD458717:UYI458719 VHZ458717:VIE458719 VRV458717:VSA458719 WBR458717:WBW458719 WLN458717:WLS458719 WVJ458717:WVO458719 B524253:G524255 IX524253:JC524255 ST524253:SY524255 ACP524253:ACU524255 AML524253:AMQ524255 AWH524253:AWM524255 BGD524253:BGI524255 BPZ524253:BQE524255 BZV524253:CAA524255 CJR524253:CJW524255 CTN524253:CTS524255 DDJ524253:DDO524255 DNF524253:DNK524255 DXB524253:DXG524255 EGX524253:EHC524255 EQT524253:EQY524255 FAP524253:FAU524255 FKL524253:FKQ524255 FUH524253:FUM524255 GED524253:GEI524255 GNZ524253:GOE524255 GXV524253:GYA524255 HHR524253:HHW524255 HRN524253:HRS524255 IBJ524253:IBO524255 ILF524253:ILK524255 IVB524253:IVG524255 JEX524253:JFC524255 JOT524253:JOY524255 JYP524253:JYU524255 KIL524253:KIQ524255 KSH524253:KSM524255 LCD524253:LCI524255 LLZ524253:LME524255 LVV524253:LWA524255 MFR524253:MFW524255 MPN524253:MPS524255 MZJ524253:MZO524255 NJF524253:NJK524255 NTB524253:NTG524255 OCX524253:ODC524255 OMT524253:OMY524255 OWP524253:OWU524255 PGL524253:PGQ524255 PQH524253:PQM524255 QAD524253:QAI524255 QJZ524253:QKE524255 QTV524253:QUA524255 RDR524253:RDW524255 RNN524253:RNS524255 RXJ524253:RXO524255 SHF524253:SHK524255 SRB524253:SRG524255 TAX524253:TBC524255 TKT524253:TKY524255 TUP524253:TUU524255 UEL524253:UEQ524255 UOH524253:UOM524255 UYD524253:UYI524255 VHZ524253:VIE524255 VRV524253:VSA524255 WBR524253:WBW524255 WLN524253:WLS524255 WVJ524253:WVO524255 B589789:G589791 IX589789:JC589791 ST589789:SY589791 ACP589789:ACU589791 AML589789:AMQ589791 AWH589789:AWM589791 BGD589789:BGI589791 BPZ589789:BQE589791 BZV589789:CAA589791 CJR589789:CJW589791 CTN589789:CTS589791 DDJ589789:DDO589791 DNF589789:DNK589791 DXB589789:DXG589791 EGX589789:EHC589791 EQT589789:EQY589791 FAP589789:FAU589791 FKL589789:FKQ589791 FUH589789:FUM589791 GED589789:GEI589791 GNZ589789:GOE589791 GXV589789:GYA589791 HHR589789:HHW589791 HRN589789:HRS589791 IBJ589789:IBO589791 ILF589789:ILK589791 IVB589789:IVG589791 JEX589789:JFC589791 JOT589789:JOY589791 JYP589789:JYU589791 KIL589789:KIQ589791 KSH589789:KSM589791 LCD589789:LCI589791 LLZ589789:LME589791 LVV589789:LWA589791 MFR589789:MFW589791 MPN589789:MPS589791 MZJ589789:MZO589791 NJF589789:NJK589791 NTB589789:NTG589791 OCX589789:ODC589791 OMT589789:OMY589791 OWP589789:OWU589791 PGL589789:PGQ589791 PQH589789:PQM589791 QAD589789:QAI589791 QJZ589789:QKE589791 QTV589789:QUA589791 RDR589789:RDW589791 RNN589789:RNS589791 RXJ589789:RXO589791 SHF589789:SHK589791 SRB589789:SRG589791 TAX589789:TBC589791 TKT589789:TKY589791 TUP589789:TUU589791 UEL589789:UEQ589791 UOH589789:UOM589791 UYD589789:UYI589791 VHZ589789:VIE589791 VRV589789:VSA589791 WBR589789:WBW589791 WLN589789:WLS589791 WVJ589789:WVO589791 B655325:G655327 IX655325:JC655327 ST655325:SY655327 ACP655325:ACU655327 AML655325:AMQ655327 AWH655325:AWM655327 BGD655325:BGI655327 BPZ655325:BQE655327 BZV655325:CAA655327 CJR655325:CJW655327 CTN655325:CTS655327 DDJ655325:DDO655327 DNF655325:DNK655327 DXB655325:DXG655327 EGX655325:EHC655327 EQT655325:EQY655327 FAP655325:FAU655327 FKL655325:FKQ655327 FUH655325:FUM655327 GED655325:GEI655327 GNZ655325:GOE655327 GXV655325:GYA655327 HHR655325:HHW655327 HRN655325:HRS655327 IBJ655325:IBO655327 ILF655325:ILK655327 IVB655325:IVG655327 JEX655325:JFC655327 JOT655325:JOY655327 JYP655325:JYU655327 KIL655325:KIQ655327 KSH655325:KSM655327 LCD655325:LCI655327 LLZ655325:LME655327 LVV655325:LWA655327 MFR655325:MFW655327 MPN655325:MPS655327 MZJ655325:MZO655327 NJF655325:NJK655327 NTB655325:NTG655327 OCX655325:ODC655327 OMT655325:OMY655327 OWP655325:OWU655327 PGL655325:PGQ655327 PQH655325:PQM655327 QAD655325:QAI655327 QJZ655325:QKE655327 QTV655325:QUA655327 RDR655325:RDW655327 RNN655325:RNS655327 RXJ655325:RXO655327 SHF655325:SHK655327 SRB655325:SRG655327 TAX655325:TBC655327 TKT655325:TKY655327 TUP655325:TUU655327 UEL655325:UEQ655327 UOH655325:UOM655327 UYD655325:UYI655327 VHZ655325:VIE655327 VRV655325:VSA655327 WBR655325:WBW655327 WLN655325:WLS655327 WVJ655325:WVO655327 B720861:G720863 IX720861:JC720863 ST720861:SY720863 ACP720861:ACU720863 AML720861:AMQ720863 AWH720861:AWM720863 BGD720861:BGI720863 BPZ720861:BQE720863 BZV720861:CAA720863 CJR720861:CJW720863 CTN720861:CTS720863 DDJ720861:DDO720863 DNF720861:DNK720863 DXB720861:DXG720863 EGX720861:EHC720863 EQT720861:EQY720863 FAP720861:FAU720863 FKL720861:FKQ720863 FUH720861:FUM720863 GED720861:GEI720863 GNZ720861:GOE720863 GXV720861:GYA720863 HHR720861:HHW720863 HRN720861:HRS720863 IBJ720861:IBO720863 ILF720861:ILK720863 IVB720861:IVG720863 JEX720861:JFC720863 JOT720861:JOY720863 JYP720861:JYU720863 KIL720861:KIQ720863 KSH720861:KSM720863 LCD720861:LCI720863 LLZ720861:LME720863 LVV720861:LWA720863 MFR720861:MFW720863 MPN720861:MPS720863 MZJ720861:MZO720863 NJF720861:NJK720863 NTB720861:NTG720863 OCX720861:ODC720863 OMT720861:OMY720863 OWP720861:OWU720863 PGL720861:PGQ720863 PQH720861:PQM720863 QAD720861:QAI720863 QJZ720861:QKE720863 QTV720861:QUA720863 RDR720861:RDW720863 RNN720861:RNS720863 RXJ720861:RXO720863 SHF720861:SHK720863 SRB720861:SRG720863 TAX720861:TBC720863 TKT720861:TKY720863 TUP720861:TUU720863 UEL720861:UEQ720863 UOH720861:UOM720863 UYD720861:UYI720863 VHZ720861:VIE720863 VRV720861:VSA720863 WBR720861:WBW720863 WLN720861:WLS720863 WVJ720861:WVO720863 B786397:G786399 IX786397:JC786399 ST786397:SY786399 ACP786397:ACU786399 AML786397:AMQ786399 AWH786397:AWM786399 BGD786397:BGI786399 BPZ786397:BQE786399 BZV786397:CAA786399 CJR786397:CJW786399 CTN786397:CTS786399 DDJ786397:DDO786399 DNF786397:DNK786399 DXB786397:DXG786399 EGX786397:EHC786399 EQT786397:EQY786399 FAP786397:FAU786399 FKL786397:FKQ786399 FUH786397:FUM786399 GED786397:GEI786399 GNZ786397:GOE786399 GXV786397:GYA786399 HHR786397:HHW786399 HRN786397:HRS786399 IBJ786397:IBO786399 ILF786397:ILK786399 IVB786397:IVG786399 JEX786397:JFC786399 JOT786397:JOY786399 JYP786397:JYU786399 KIL786397:KIQ786399 KSH786397:KSM786399 LCD786397:LCI786399 LLZ786397:LME786399 LVV786397:LWA786399 MFR786397:MFW786399 MPN786397:MPS786399 MZJ786397:MZO786399 NJF786397:NJK786399 NTB786397:NTG786399 OCX786397:ODC786399 OMT786397:OMY786399 OWP786397:OWU786399 PGL786397:PGQ786399 PQH786397:PQM786399 QAD786397:QAI786399 QJZ786397:QKE786399 QTV786397:QUA786399 RDR786397:RDW786399 RNN786397:RNS786399 RXJ786397:RXO786399 SHF786397:SHK786399 SRB786397:SRG786399 TAX786397:TBC786399 TKT786397:TKY786399 TUP786397:TUU786399 UEL786397:UEQ786399 UOH786397:UOM786399 UYD786397:UYI786399 VHZ786397:VIE786399 VRV786397:VSA786399 WBR786397:WBW786399 WLN786397:WLS786399 WVJ786397:WVO786399 B851933:G851935 IX851933:JC851935 ST851933:SY851935 ACP851933:ACU851935 AML851933:AMQ851935 AWH851933:AWM851935 BGD851933:BGI851935 BPZ851933:BQE851935 BZV851933:CAA851935 CJR851933:CJW851935 CTN851933:CTS851935 DDJ851933:DDO851935 DNF851933:DNK851935 DXB851933:DXG851935 EGX851933:EHC851935 EQT851933:EQY851935 FAP851933:FAU851935 FKL851933:FKQ851935 FUH851933:FUM851935 GED851933:GEI851935 GNZ851933:GOE851935 GXV851933:GYA851935 HHR851933:HHW851935 HRN851933:HRS851935 IBJ851933:IBO851935 ILF851933:ILK851935 IVB851933:IVG851935 JEX851933:JFC851935 JOT851933:JOY851935 JYP851933:JYU851935 KIL851933:KIQ851935 KSH851933:KSM851935 LCD851933:LCI851935 LLZ851933:LME851935 LVV851933:LWA851935 MFR851933:MFW851935 MPN851933:MPS851935 MZJ851933:MZO851935 NJF851933:NJK851935 NTB851933:NTG851935 OCX851933:ODC851935 OMT851933:OMY851935 OWP851933:OWU851935 PGL851933:PGQ851935 PQH851933:PQM851935 QAD851933:QAI851935 QJZ851933:QKE851935 QTV851933:QUA851935 RDR851933:RDW851935 RNN851933:RNS851935 RXJ851933:RXO851935 SHF851933:SHK851935 SRB851933:SRG851935 TAX851933:TBC851935 TKT851933:TKY851935 TUP851933:TUU851935 UEL851933:UEQ851935 UOH851933:UOM851935 UYD851933:UYI851935 VHZ851933:VIE851935 VRV851933:VSA851935 WBR851933:WBW851935 WLN851933:WLS851935 WVJ851933:WVO851935 B917469:G917471 IX917469:JC917471 ST917469:SY917471 ACP917469:ACU917471 AML917469:AMQ917471 AWH917469:AWM917471 BGD917469:BGI917471 BPZ917469:BQE917471 BZV917469:CAA917471 CJR917469:CJW917471 CTN917469:CTS917471 DDJ917469:DDO917471 DNF917469:DNK917471 DXB917469:DXG917471 EGX917469:EHC917471 EQT917469:EQY917471 FAP917469:FAU917471 FKL917469:FKQ917471 FUH917469:FUM917471 GED917469:GEI917471 GNZ917469:GOE917471 GXV917469:GYA917471 HHR917469:HHW917471 HRN917469:HRS917471 IBJ917469:IBO917471 ILF917469:ILK917471 IVB917469:IVG917471 JEX917469:JFC917471 JOT917469:JOY917471 JYP917469:JYU917471 KIL917469:KIQ917471 KSH917469:KSM917471 LCD917469:LCI917471 LLZ917469:LME917471 LVV917469:LWA917471 MFR917469:MFW917471 MPN917469:MPS917471 MZJ917469:MZO917471 NJF917469:NJK917471 NTB917469:NTG917471 OCX917469:ODC917471 OMT917469:OMY917471 OWP917469:OWU917471 PGL917469:PGQ917471 PQH917469:PQM917471 QAD917469:QAI917471 QJZ917469:QKE917471 QTV917469:QUA917471 RDR917469:RDW917471 RNN917469:RNS917471 RXJ917469:RXO917471 SHF917469:SHK917471 SRB917469:SRG917471 TAX917469:TBC917471 TKT917469:TKY917471 TUP917469:TUU917471 UEL917469:UEQ917471 UOH917469:UOM917471 UYD917469:UYI917471 VHZ917469:VIE917471 VRV917469:VSA917471 WBR917469:WBW917471 WLN917469:WLS917471 WVJ917469:WVO917471 B983005:G983007 IX983005:JC983007 ST983005:SY983007 ACP983005:ACU983007 AML983005:AMQ983007 AWH983005:AWM983007 BGD983005:BGI983007 BPZ983005:BQE983007 BZV983005:CAA983007 CJR983005:CJW983007 CTN983005:CTS983007 DDJ983005:DDO983007 DNF983005:DNK983007 DXB983005:DXG983007 EGX983005:EHC983007 EQT983005:EQY983007 FAP983005:FAU983007 FKL983005:FKQ983007 FUH983005:FUM983007 GED983005:GEI983007 GNZ983005:GOE983007 GXV983005:GYA983007 HHR983005:HHW983007 HRN983005:HRS983007 IBJ983005:IBO983007 ILF983005:ILK983007 IVB983005:IVG983007 JEX983005:JFC983007 JOT983005:JOY983007 JYP983005:JYU983007 KIL983005:KIQ983007 KSH983005:KSM983007 LCD983005:LCI983007 LLZ983005:LME983007 LVV983005:LWA983007 MFR983005:MFW983007 MPN983005:MPS983007 MZJ983005:MZO983007 NJF983005:NJK983007 NTB983005:NTG983007 OCX983005:ODC983007 OMT983005:OMY983007 OWP983005:OWU983007 PGL983005:PGQ983007 PQH983005:PQM983007 QAD983005:QAI983007 QJZ983005:QKE983007 QTV983005:QUA983007 RDR983005:RDW983007 RNN983005:RNS983007 RXJ983005:RXO983007 SHF983005:SHK983007 SRB983005:SRG983007 TAX983005:TBC983007 TKT983005:TKY983007 TUP983005:TUU983007 UEL983005:UEQ983007 UOH983005:UOM983007 UYD983005:UYI983007 VHZ983005:VIE983007 VRV983005:VSA983007 WBR983005:WBW983007 WLN983005:WLS983007 WVJ983005:WVO983007 B65498:G65499 IX65498:JC65499 ST65498:SY65499 ACP65498:ACU65499 AML65498:AMQ65499 AWH65498:AWM65499 BGD65498:BGI65499 BPZ65498:BQE65499 BZV65498:CAA65499 CJR65498:CJW65499 CTN65498:CTS65499 DDJ65498:DDO65499 DNF65498:DNK65499 DXB65498:DXG65499 EGX65498:EHC65499 EQT65498:EQY65499 FAP65498:FAU65499 FKL65498:FKQ65499 FUH65498:FUM65499 GED65498:GEI65499 GNZ65498:GOE65499 GXV65498:GYA65499 HHR65498:HHW65499 HRN65498:HRS65499 IBJ65498:IBO65499 ILF65498:ILK65499 IVB65498:IVG65499 JEX65498:JFC65499 JOT65498:JOY65499 JYP65498:JYU65499 KIL65498:KIQ65499 KSH65498:KSM65499 LCD65498:LCI65499 LLZ65498:LME65499 LVV65498:LWA65499 MFR65498:MFW65499 MPN65498:MPS65499 MZJ65498:MZO65499 NJF65498:NJK65499 NTB65498:NTG65499 OCX65498:ODC65499 OMT65498:OMY65499 OWP65498:OWU65499 PGL65498:PGQ65499 PQH65498:PQM65499 QAD65498:QAI65499 QJZ65498:QKE65499 QTV65498:QUA65499 RDR65498:RDW65499 RNN65498:RNS65499 RXJ65498:RXO65499 SHF65498:SHK65499 SRB65498:SRG65499 TAX65498:TBC65499 TKT65498:TKY65499 TUP65498:TUU65499 UEL65498:UEQ65499 UOH65498:UOM65499 UYD65498:UYI65499 VHZ65498:VIE65499 VRV65498:VSA65499 WBR65498:WBW65499 WLN65498:WLS65499 WVJ65498:WVO65499 B131034:G131035 IX131034:JC131035 ST131034:SY131035 ACP131034:ACU131035 AML131034:AMQ131035 AWH131034:AWM131035 BGD131034:BGI131035 BPZ131034:BQE131035 BZV131034:CAA131035 CJR131034:CJW131035 CTN131034:CTS131035 DDJ131034:DDO131035 DNF131034:DNK131035 DXB131034:DXG131035 EGX131034:EHC131035 EQT131034:EQY131035 FAP131034:FAU131035 FKL131034:FKQ131035 FUH131034:FUM131035 GED131034:GEI131035 GNZ131034:GOE131035 GXV131034:GYA131035 HHR131034:HHW131035 HRN131034:HRS131035 IBJ131034:IBO131035 ILF131034:ILK131035 IVB131034:IVG131035 JEX131034:JFC131035 JOT131034:JOY131035 JYP131034:JYU131035 KIL131034:KIQ131035 KSH131034:KSM131035 LCD131034:LCI131035 LLZ131034:LME131035 LVV131034:LWA131035 MFR131034:MFW131035 MPN131034:MPS131035 MZJ131034:MZO131035 NJF131034:NJK131035 NTB131034:NTG131035 OCX131034:ODC131035 OMT131034:OMY131035 OWP131034:OWU131035 PGL131034:PGQ131035 PQH131034:PQM131035 QAD131034:QAI131035 QJZ131034:QKE131035 QTV131034:QUA131035 RDR131034:RDW131035 RNN131034:RNS131035 RXJ131034:RXO131035 SHF131034:SHK131035 SRB131034:SRG131035 TAX131034:TBC131035 TKT131034:TKY131035 TUP131034:TUU131035 UEL131034:UEQ131035 UOH131034:UOM131035 UYD131034:UYI131035 VHZ131034:VIE131035 VRV131034:VSA131035 WBR131034:WBW131035 WLN131034:WLS131035 WVJ131034:WVO131035 B196570:G196571 IX196570:JC196571 ST196570:SY196571 ACP196570:ACU196571 AML196570:AMQ196571 AWH196570:AWM196571 BGD196570:BGI196571 BPZ196570:BQE196571 BZV196570:CAA196571 CJR196570:CJW196571 CTN196570:CTS196571 DDJ196570:DDO196571 DNF196570:DNK196571 DXB196570:DXG196571 EGX196570:EHC196571 EQT196570:EQY196571 FAP196570:FAU196571 FKL196570:FKQ196571 FUH196570:FUM196571 GED196570:GEI196571 GNZ196570:GOE196571 GXV196570:GYA196571 HHR196570:HHW196571 HRN196570:HRS196571 IBJ196570:IBO196571 ILF196570:ILK196571 IVB196570:IVG196571 JEX196570:JFC196571 JOT196570:JOY196571 JYP196570:JYU196571 KIL196570:KIQ196571 KSH196570:KSM196571 LCD196570:LCI196571 LLZ196570:LME196571 LVV196570:LWA196571 MFR196570:MFW196571 MPN196570:MPS196571 MZJ196570:MZO196571 NJF196570:NJK196571 NTB196570:NTG196571 OCX196570:ODC196571 OMT196570:OMY196571 OWP196570:OWU196571 PGL196570:PGQ196571 PQH196570:PQM196571 QAD196570:QAI196571 QJZ196570:QKE196571 QTV196570:QUA196571 RDR196570:RDW196571 RNN196570:RNS196571 RXJ196570:RXO196571 SHF196570:SHK196571 SRB196570:SRG196571 TAX196570:TBC196571 TKT196570:TKY196571 TUP196570:TUU196571 UEL196570:UEQ196571 UOH196570:UOM196571 UYD196570:UYI196571 VHZ196570:VIE196571 VRV196570:VSA196571 WBR196570:WBW196571 WLN196570:WLS196571 WVJ196570:WVO196571 B262106:G262107 IX262106:JC262107 ST262106:SY262107 ACP262106:ACU262107 AML262106:AMQ262107 AWH262106:AWM262107 BGD262106:BGI262107 BPZ262106:BQE262107 BZV262106:CAA262107 CJR262106:CJW262107 CTN262106:CTS262107 DDJ262106:DDO262107 DNF262106:DNK262107 DXB262106:DXG262107 EGX262106:EHC262107 EQT262106:EQY262107 FAP262106:FAU262107 FKL262106:FKQ262107 FUH262106:FUM262107 GED262106:GEI262107 GNZ262106:GOE262107 GXV262106:GYA262107 HHR262106:HHW262107 HRN262106:HRS262107 IBJ262106:IBO262107 ILF262106:ILK262107 IVB262106:IVG262107 JEX262106:JFC262107 JOT262106:JOY262107 JYP262106:JYU262107 KIL262106:KIQ262107 KSH262106:KSM262107 LCD262106:LCI262107 LLZ262106:LME262107 LVV262106:LWA262107 MFR262106:MFW262107 MPN262106:MPS262107 MZJ262106:MZO262107 NJF262106:NJK262107 NTB262106:NTG262107 OCX262106:ODC262107 OMT262106:OMY262107 OWP262106:OWU262107 PGL262106:PGQ262107 PQH262106:PQM262107 QAD262106:QAI262107 QJZ262106:QKE262107 QTV262106:QUA262107 RDR262106:RDW262107 RNN262106:RNS262107 RXJ262106:RXO262107 SHF262106:SHK262107 SRB262106:SRG262107 TAX262106:TBC262107 TKT262106:TKY262107 TUP262106:TUU262107 UEL262106:UEQ262107 UOH262106:UOM262107 UYD262106:UYI262107 VHZ262106:VIE262107 VRV262106:VSA262107 WBR262106:WBW262107 WLN262106:WLS262107 WVJ262106:WVO262107 B327642:G327643 IX327642:JC327643 ST327642:SY327643 ACP327642:ACU327643 AML327642:AMQ327643 AWH327642:AWM327643 BGD327642:BGI327643 BPZ327642:BQE327643 BZV327642:CAA327643 CJR327642:CJW327643 CTN327642:CTS327643 DDJ327642:DDO327643 DNF327642:DNK327643 DXB327642:DXG327643 EGX327642:EHC327643 EQT327642:EQY327643 FAP327642:FAU327643 FKL327642:FKQ327643 FUH327642:FUM327643 GED327642:GEI327643 GNZ327642:GOE327643 GXV327642:GYA327643 HHR327642:HHW327643 HRN327642:HRS327643 IBJ327642:IBO327643 ILF327642:ILK327643 IVB327642:IVG327643 JEX327642:JFC327643 JOT327642:JOY327643 JYP327642:JYU327643 KIL327642:KIQ327643 KSH327642:KSM327643 LCD327642:LCI327643 LLZ327642:LME327643 LVV327642:LWA327643 MFR327642:MFW327643 MPN327642:MPS327643 MZJ327642:MZO327643 NJF327642:NJK327643 NTB327642:NTG327643 OCX327642:ODC327643 OMT327642:OMY327643 OWP327642:OWU327643 PGL327642:PGQ327643 PQH327642:PQM327643 QAD327642:QAI327643 QJZ327642:QKE327643 QTV327642:QUA327643 RDR327642:RDW327643 RNN327642:RNS327643 RXJ327642:RXO327643 SHF327642:SHK327643 SRB327642:SRG327643 TAX327642:TBC327643 TKT327642:TKY327643 TUP327642:TUU327643 UEL327642:UEQ327643 UOH327642:UOM327643 UYD327642:UYI327643 VHZ327642:VIE327643 VRV327642:VSA327643 WBR327642:WBW327643 WLN327642:WLS327643 WVJ327642:WVO327643 B393178:G393179 IX393178:JC393179 ST393178:SY393179 ACP393178:ACU393179 AML393178:AMQ393179 AWH393178:AWM393179 BGD393178:BGI393179 BPZ393178:BQE393179 BZV393178:CAA393179 CJR393178:CJW393179 CTN393178:CTS393179 DDJ393178:DDO393179 DNF393178:DNK393179 DXB393178:DXG393179 EGX393178:EHC393179 EQT393178:EQY393179 FAP393178:FAU393179 FKL393178:FKQ393179 FUH393178:FUM393179 GED393178:GEI393179 GNZ393178:GOE393179 GXV393178:GYA393179 HHR393178:HHW393179 HRN393178:HRS393179 IBJ393178:IBO393179 ILF393178:ILK393179 IVB393178:IVG393179 JEX393178:JFC393179 JOT393178:JOY393179 JYP393178:JYU393179 KIL393178:KIQ393179 KSH393178:KSM393179 LCD393178:LCI393179 LLZ393178:LME393179 LVV393178:LWA393179 MFR393178:MFW393179 MPN393178:MPS393179 MZJ393178:MZO393179 NJF393178:NJK393179 NTB393178:NTG393179 OCX393178:ODC393179 OMT393178:OMY393179 OWP393178:OWU393179 PGL393178:PGQ393179 PQH393178:PQM393179 QAD393178:QAI393179 QJZ393178:QKE393179 QTV393178:QUA393179 RDR393178:RDW393179 RNN393178:RNS393179 RXJ393178:RXO393179 SHF393178:SHK393179 SRB393178:SRG393179 TAX393178:TBC393179 TKT393178:TKY393179 TUP393178:TUU393179 UEL393178:UEQ393179 UOH393178:UOM393179 UYD393178:UYI393179 VHZ393178:VIE393179 VRV393178:VSA393179 WBR393178:WBW393179 WLN393178:WLS393179 WVJ393178:WVO393179 B458714:G458715 IX458714:JC458715 ST458714:SY458715 ACP458714:ACU458715 AML458714:AMQ458715 AWH458714:AWM458715 BGD458714:BGI458715 BPZ458714:BQE458715 BZV458714:CAA458715 CJR458714:CJW458715 CTN458714:CTS458715 DDJ458714:DDO458715 DNF458714:DNK458715 DXB458714:DXG458715 EGX458714:EHC458715 EQT458714:EQY458715 FAP458714:FAU458715 FKL458714:FKQ458715 FUH458714:FUM458715 GED458714:GEI458715 GNZ458714:GOE458715 GXV458714:GYA458715 HHR458714:HHW458715 HRN458714:HRS458715 IBJ458714:IBO458715 ILF458714:ILK458715 IVB458714:IVG458715 JEX458714:JFC458715 JOT458714:JOY458715 JYP458714:JYU458715 KIL458714:KIQ458715 KSH458714:KSM458715 LCD458714:LCI458715 LLZ458714:LME458715 LVV458714:LWA458715 MFR458714:MFW458715 MPN458714:MPS458715 MZJ458714:MZO458715 NJF458714:NJK458715 NTB458714:NTG458715 OCX458714:ODC458715 OMT458714:OMY458715 OWP458714:OWU458715 PGL458714:PGQ458715 PQH458714:PQM458715 QAD458714:QAI458715 QJZ458714:QKE458715 QTV458714:QUA458715 RDR458714:RDW458715 RNN458714:RNS458715 RXJ458714:RXO458715 SHF458714:SHK458715 SRB458714:SRG458715 TAX458714:TBC458715 TKT458714:TKY458715 TUP458714:TUU458715 UEL458714:UEQ458715 UOH458714:UOM458715 UYD458714:UYI458715 VHZ458714:VIE458715 VRV458714:VSA458715 WBR458714:WBW458715 WLN458714:WLS458715 WVJ458714:WVO458715 B524250:G524251 IX524250:JC524251 ST524250:SY524251 ACP524250:ACU524251 AML524250:AMQ524251 AWH524250:AWM524251 BGD524250:BGI524251 BPZ524250:BQE524251 BZV524250:CAA524251 CJR524250:CJW524251 CTN524250:CTS524251 DDJ524250:DDO524251 DNF524250:DNK524251 DXB524250:DXG524251 EGX524250:EHC524251 EQT524250:EQY524251 FAP524250:FAU524251 FKL524250:FKQ524251 FUH524250:FUM524251 GED524250:GEI524251 GNZ524250:GOE524251 GXV524250:GYA524251 HHR524250:HHW524251 HRN524250:HRS524251 IBJ524250:IBO524251 ILF524250:ILK524251 IVB524250:IVG524251 JEX524250:JFC524251 JOT524250:JOY524251 JYP524250:JYU524251 KIL524250:KIQ524251 KSH524250:KSM524251 LCD524250:LCI524251 LLZ524250:LME524251 LVV524250:LWA524251 MFR524250:MFW524251 MPN524250:MPS524251 MZJ524250:MZO524251 NJF524250:NJK524251 NTB524250:NTG524251 OCX524250:ODC524251 OMT524250:OMY524251 OWP524250:OWU524251 PGL524250:PGQ524251 PQH524250:PQM524251 QAD524250:QAI524251 QJZ524250:QKE524251 QTV524250:QUA524251 RDR524250:RDW524251 RNN524250:RNS524251 RXJ524250:RXO524251 SHF524250:SHK524251 SRB524250:SRG524251 TAX524250:TBC524251 TKT524250:TKY524251 TUP524250:TUU524251 UEL524250:UEQ524251 UOH524250:UOM524251 UYD524250:UYI524251 VHZ524250:VIE524251 VRV524250:VSA524251 WBR524250:WBW524251 WLN524250:WLS524251 WVJ524250:WVO524251 B589786:G589787 IX589786:JC589787 ST589786:SY589787 ACP589786:ACU589787 AML589786:AMQ589787 AWH589786:AWM589787 BGD589786:BGI589787 BPZ589786:BQE589787 BZV589786:CAA589787 CJR589786:CJW589787 CTN589786:CTS589787 DDJ589786:DDO589787 DNF589786:DNK589787 DXB589786:DXG589787 EGX589786:EHC589787 EQT589786:EQY589787 FAP589786:FAU589787 FKL589786:FKQ589787 FUH589786:FUM589787 GED589786:GEI589787 GNZ589786:GOE589787 GXV589786:GYA589787 HHR589786:HHW589787 HRN589786:HRS589787 IBJ589786:IBO589787 ILF589786:ILK589787 IVB589786:IVG589787 JEX589786:JFC589787 JOT589786:JOY589787 JYP589786:JYU589787 KIL589786:KIQ589787 KSH589786:KSM589787 LCD589786:LCI589787 LLZ589786:LME589787 LVV589786:LWA589787 MFR589786:MFW589787 MPN589786:MPS589787 MZJ589786:MZO589787 NJF589786:NJK589787 NTB589786:NTG589787 OCX589786:ODC589787 OMT589786:OMY589787 OWP589786:OWU589787 PGL589786:PGQ589787 PQH589786:PQM589787 QAD589786:QAI589787 QJZ589786:QKE589787 QTV589786:QUA589787 RDR589786:RDW589787 RNN589786:RNS589787 RXJ589786:RXO589787 SHF589786:SHK589787 SRB589786:SRG589787 TAX589786:TBC589787 TKT589786:TKY589787 TUP589786:TUU589787 UEL589786:UEQ589787 UOH589786:UOM589787 UYD589786:UYI589787 VHZ589786:VIE589787 VRV589786:VSA589787 WBR589786:WBW589787 WLN589786:WLS589787 WVJ589786:WVO589787 B655322:G655323 IX655322:JC655323 ST655322:SY655323 ACP655322:ACU655323 AML655322:AMQ655323 AWH655322:AWM655323 BGD655322:BGI655323 BPZ655322:BQE655323 BZV655322:CAA655323 CJR655322:CJW655323 CTN655322:CTS655323 DDJ655322:DDO655323 DNF655322:DNK655323 DXB655322:DXG655323 EGX655322:EHC655323 EQT655322:EQY655323 FAP655322:FAU655323 FKL655322:FKQ655323 FUH655322:FUM655323 GED655322:GEI655323 GNZ655322:GOE655323 GXV655322:GYA655323 HHR655322:HHW655323 HRN655322:HRS655323 IBJ655322:IBO655323 ILF655322:ILK655323 IVB655322:IVG655323 JEX655322:JFC655323 JOT655322:JOY655323 JYP655322:JYU655323 KIL655322:KIQ655323 KSH655322:KSM655323 LCD655322:LCI655323 LLZ655322:LME655323 LVV655322:LWA655323 MFR655322:MFW655323 MPN655322:MPS655323 MZJ655322:MZO655323 NJF655322:NJK655323 NTB655322:NTG655323 OCX655322:ODC655323 OMT655322:OMY655323 OWP655322:OWU655323 PGL655322:PGQ655323 PQH655322:PQM655323 QAD655322:QAI655323 QJZ655322:QKE655323 QTV655322:QUA655323 RDR655322:RDW655323 RNN655322:RNS655323 RXJ655322:RXO655323 SHF655322:SHK655323 SRB655322:SRG655323 TAX655322:TBC655323 TKT655322:TKY655323 TUP655322:TUU655323 UEL655322:UEQ655323 UOH655322:UOM655323 UYD655322:UYI655323 VHZ655322:VIE655323 VRV655322:VSA655323 WBR655322:WBW655323 WLN655322:WLS655323 WVJ655322:WVO655323 B720858:G720859 IX720858:JC720859 ST720858:SY720859 ACP720858:ACU720859 AML720858:AMQ720859 AWH720858:AWM720859 BGD720858:BGI720859 BPZ720858:BQE720859 BZV720858:CAA720859 CJR720858:CJW720859 CTN720858:CTS720859 DDJ720858:DDO720859 DNF720858:DNK720859 DXB720858:DXG720859 EGX720858:EHC720859 EQT720858:EQY720859 FAP720858:FAU720859 FKL720858:FKQ720859 FUH720858:FUM720859 GED720858:GEI720859 GNZ720858:GOE720859 GXV720858:GYA720859 HHR720858:HHW720859 HRN720858:HRS720859 IBJ720858:IBO720859 ILF720858:ILK720859 IVB720858:IVG720859 JEX720858:JFC720859 JOT720858:JOY720859 JYP720858:JYU720859 KIL720858:KIQ720859 KSH720858:KSM720859 LCD720858:LCI720859 LLZ720858:LME720859 LVV720858:LWA720859 MFR720858:MFW720859 MPN720858:MPS720859 MZJ720858:MZO720859 NJF720858:NJK720859 NTB720858:NTG720859 OCX720858:ODC720859 OMT720858:OMY720859 OWP720858:OWU720859 PGL720858:PGQ720859 PQH720858:PQM720859 QAD720858:QAI720859 QJZ720858:QKE720859 QTV720858:QUA720859 RDR720858:RDW720859 RNN720858:RNS720859 RXJ720858:RXO720859 SHF720858:SHK720859 SRB720858:SRG720859 TAX720858:TBC720859 TKT720858:TKY720859 TUP720858:TUU720859 UEL720858:UEQ720859 UOH720858:UOM720859 UYD720858:UYI720859 VHZ720858:VIE720859 VRV720858:VSA720859 WBR720858:WBW720859 WLN720858:WLS720859 WVJ720858:WVO720859 B786394:G786395 IX786394:JC786395 ST786394:SY786395 ACP786394:ACU786395 AML786394:AMQ786395 AWH786394:AWM786395 BGD786394:BGI786395 BPZ786394:BQE786395 BZV786394:CAA786395 CJR786394:CJW786395 CTN786394:CTS786395 DDJ786394:DDO786395 DNF786394:DNK786395 DXB786394:DXG786395 EGX786394:EHC786395 EQT786394:EQY786395 FAP786394:FAU786395 FKL786394:FKQ786395 FUH786394:FUM786395 GED786394:GEI786395 GNZ786394:GOE786395 GXV786394:GYA786395 HHR786394:HHW786395 HRN786394:HRS786395 IBJ786394:IBO786395 ILF786394:ILK786395 IVB786394:IVG786395 JEX786394:JFC786395 JOT786394:JOY786395 JYP786394:JYU786395 KIL786394:KIQ786395 KSH786394:KSM786395 LCD786394:LCI786395 LLZ786394:LME786395 LVV786394:LWA786395 MFR786394:MFW786395 MPN786394:MPS786395 MZJ786394:MZO786395 NJF786394:NJK786395 NTB786394:NTG786395 OCX786394:ODC786395 OMT786394:OMY786395 OWP786394:OWU786395 PGL786394:PGQ786395 PQH786394:PQM786395 QAD786394:QAI786395 QJZ786394:QKE786395 QTV786394:QUA786395 RDR786394:RDW786395 RNN786394:RNS786395 RXJ786394:RXO786395 SHF786394:SHK786395 SRB786394:SRG786395 TAX786394:TBC786395 TKT786394:TKY786395 TUP786394:TUU786395 UEL786394:UEQ786395 UOH786394:UOM786395 UYD786394:UYI786395 VHZ786394:VIE786395 VRV786394:VSA786395 WBR786394:WBW786395 WLN786394:WLS786395 WVJ786394:WVO786395 B851930:G851931 IX851930:JC851931 ST851930:SY851931 ACP851930:ACU851931 AML851930:AMQ851931 AWH851930:AWM851931 BGD851930:BGI851931 BPZ851930:BQE851931 BZV851930:CAA851931 CJR851930:CJW851931 CTN851930:CTS851931 DDJ851930:DDO851931 DNF851930:DNK851931 DXB851930:DXG851931 EGX851930:EHC851931 EQT851930:EQY851931 FAP851930:FAU851931 FKL851930:FKQ851931 FUH851930:FUM851931 GED851930:GEI851931 GNZ851930:GOE851931 GXV851930:GYA851931 HHR851930:HHW851931 HRN851930:HRS851931 IBJ851930:IBO851931 ILF851930:ILK851931 IVB851930:IVG851931 JEX851930:JFC851931 JOT851930:JOY851931 JYP851930:JYU851931 KIL851930:KIQ851931 KSH851930:KSM851931 LCD851930:LCI851931 LLZ851930:LME851931 LVV851930:LWA851931 MFR851930:MFW851931 MPN851930:MPS851931 MZJ851930:MZO851931 NJF851930:NJK851931 NTB851930:NTG851931 OCX851930:ODC851931 OMT851930:OMY851931 OWP851930:OWU851931 PGL851930:PGQ851931 PQH851930:PQM851931 QAD851930:QAI851931 QJZ851930:QKE851931 QTV851930:QUA851931 RDR851930:RDW851931 RNN851930:RNS851931 RXJ851930:RXO851931 SHF851930:SHK851931 SRB851930:SRG851931 TAX851930:TBC851931 TKT851930:TKY851931 TUP851930:TUU851931 UEL851930:UEQ851931 UOH851930:UOM851931 UYD851930:UYI851931 VHZ851930:VIE851931 VRV851930:VSA851931 WBR851930:WBW851931 WLN851930:WLS851931 WVJ851930:WVO851931 B917466:G917467 IX917466:JC917467 ST917466:SY917467 ACP917466:ACU917467 AML917466:AMQ917467 AWH917466:AWM917467 BGD917466:BGI917467 BPZ917466:BQE917467 BZV917466:CAA917467 CJR917466:CJW917467 CTN917466:CTS917467 DDJ917466:DDO917467 DNF917466:DNK917467 DXB917466:DXG917467 EGX917466:EHC917467 EQT917466:EQY917467 FAP917466:FAU917467 FKL917466:FKQ917467 FUH917466:FUM917467 GED917466:GEI917467 GNZ917466:GOE917467 GXV917466:GYA917467 HHR917466:HHW917467 HRN917466:HRS917467 IBJ917466:IBO917467 ILF917466:ILK917467 IVB917466:IVG917467 JEX917466:JFC917467 JOT917466:JOY917467 JYP917466:JYU917467 KIL917466:KIQ917467 KSH917466:KSM917467 LCD917466:LCI917467 LLZ917466:LME917467 LVV917466:LWA917467 MFR917466:MFW917467 MPN917466:MPS917467 MZJ917466:MZO917467 NJF917466:NJK917467 NTB917466:NTG917467 OCX917466:ODC917467 OMT917466:OMY917467 OWP917466:OWU917467 PGL917466:PGQ917467 PQH917466:PQM917467 QAD917466:QAI917467 QJZ917466:QKE917467 QTV917466:QUA917467 RDR917466:RDW917467 RNN917466:RNS917467 RXJ917466:RXO917467 SHF917466:SHK917467 SRB917466:SRG917467 TAX917466:TBC917467 TKT917466:TKY917467 TUP917466:TUU917467 UEL917466:UEQ917467 UOH917466:UOM917467 UYD917466:UYI917467 VHZ917466:VIE917467 VRV917466:VSA917467 WBR917466:WBW917467 WLN917466:WLS917467 WVJ917466:WVO917467 B983002:G983003 IX983002:JC983003 ST983002:SY983003 ACP983002:ACU983003 AML983002:AMQ983003 AWH983002:AWM983003 BGD983002:BGI983003 BPZ983002:BQE983003 BZV983002:CAA983003 CJR983002:CJW983003 CTN983002:CTS983003 DDJ983002:DDO983003 DNF983002:DNK983003 DXB983002:DXG983003 EGX983002:EHC983003 EQT983002:EQY983003 FAP983002:FAU983003 FKL983002:FKQ983003 FUH983002:FUM983003 GED983002:GEI983003 GNZ983002:GOE983003 GXV983002:GYA983003 HHR983002:HHW983003 HRN983002:HRS983003 IBJ983002:IBO983003 ILF983002:ILK983003 IVB983002:IVG983003 JEX983002:JFC983003 JOT983002:JOY983003 JYP983002:JYU983003 KIL983002:KIQ983003 KSH983002:KSM983003 LCD983002:LCI983003 LLZ983002:LME983003 LVV983002:LWA983003 MFR983002:MFW983003 MPN983002:MPS983003 MZJ983002:MZO983003 NJF983002:NJK983003 NTB983002:NTG983003 OCX983002:ODC983003 OMT983002:OMY983003 OWP983002:OWU983003 PGL983002:PGQ983003 PQH983002:PQM983003 QAD983002:QAI983003 QJZ983002:QKE983003 QTV983002:QUA983003 RDR983002:RDW983003 RNN983002:RNS983003 RXJ983002:RXO983003 SHF983002:SHK983003 SRB983002:SRG983003 TAX983002:TBC983003 TKT983002:TKY983003 TUP983002:TUU983003 UEL983002:UEQ983003 UOH983002:UOM983003 UYD983002:UYI983003 VHZ983002:VIE983003 VRV983002:VSA983003 WBR983002:WBW983003 WLN983002:WLS983003 WVJ983002:WVO983003 B65494:G65496 IX65494:JC65496 ST65494:SY65496 ACP65494:ACU65496 AML65494:AMQ65496 AWH65494:AWM65496 BGD65494:BGI65496 BPZ65494:BQE65496 BZV65494:CAA65496 CJR65494:CJW65496 CTN65494:CTS65496 DDJ65494:DDO65496 DNF65494:DNK65496 DXB65494:DXG65496 EGX65494:EHC65496 EQT65494:EQY65496 FAP65494:FAU65496 FKL65494:FKQ65496 FUH65494:FUM65496 GED65494:GEI65496 GNZ65494:GOE65496 GXV65494:GYA65496 HHR65494:HHW65496 HRN65494:HRS65496 IBJ65494:IBO65496 ILF65494:ILK65496 IVB65494:IVG65496 JEX65494:JFC65496 JOT65494:JOY65496 JYP65494:JYU65496 KIL65494:KIQ65496 KSH65494:KSM65496 LCD65494:LCI65496 LLZ65494:LME65496 LVV65494:LWA65496 MFR65494:MFW65496 MPN65494:MPS65496 MZJ65494:MZO65496 NJF65494:NJK65496 NTB65494:NTG65496 OCX65494:ODC65496 OMT65494:OMY65496 OWP65494:OWU65496 PGL65494:PGQ65496 PQH65494:PQM65496 QAD65494:QAI65496 QJZ65494:QKE65496 QTV65494:QUA65496 RDR65494:RDW65496 RNN65494:RNS65496 RXJ65494:RXO65496 SHF65494:SHK65496 SRB65494:SRG65496 TAX65494:TBC65496 TKT65494:TKY65496 TUP65494:TUU65496 UEL65494:UEQ65496 UOH65494:UOM65496 UYD65494:UYI65496 VHZ65494:VIE65496 VRV65494:VSA65496 WBR65494:WBW65496 WLN65494:WLS65496 WVJ65494:WVO65496 B131030:G131032 IX131030:JC131032 ST131030:SY131032 ACP131030:ACU131032 AML131030:AMQ131032 AWH131030:AWM131032 BGD131030:BGI131032 BPZ131030:BQE131032 BZV131030:CAA131032 CJR131030:CJW131032 CTN131030:CTS131032 DDJ131030:DDO131032 DNF131030:DNK131032 DXB131030:DXG131032 EGX131030:EHC131032 EQT131030:EQY131032 FAP131030:FAU131032 FKL131030:FKQ131032 FUH131030:FUM131032 GED131030:GEI131032 GNZ131030:GOE131032 GXV131030:GYA131032 HHR131030:HHW131032 HRN131030:HRS131032 IBJ131030:IBO131032 ILF131030:ILK131032 IVB131030:IVG131032 JEX131030:JFC131032 JOT131030:JOY131032 JYP131030:JYU131032 KIL131030:KIQ131032 KSH131030:KSM131032 LCD131030:LCI131032 LLZ131030:LME131032 LVV131030:LWA131032 MFR131030:MFW131032 MPN131030:MPS131032 MZJ131030:MZO131032 NJF131030:NJK131032 NTB131030:NTG131032 OCX131030:ODC131032 OMT131030:OMY131032 OWP131030:OWU131032 PGL131030:PGQ131032 PQH131030:PQM131032 QAD131030:QAI131032 QJZ131030:QKE131032 QTV131030:QUA131032 RDR131030:RDW131032 RNN131030:RNS131032 RXJ131030:RXO131032 SHF131030:SHK131032 SRB131030:SRG131032 TAX131030:TBC131032 TKT131030:TKY131032 TUP131030:TUU131032 UEL131030:UEQ131032 UOH131030:UOM131032 UYD131030:UYI131032 VHZ131030:VIE131032 VRV131030:VSA131032 WBR131030:WBW131032 WLN131030:WLS131032 WVJ131030:WVO131032 B196566:G196568 IX196566:JC196568 ST196566:SY196568 ACP196566:ACU196568 AML196566:AMQ196568 AWH196566:AWM196568 BGD196566:BGI196568 BPZ196566:BQE196568 BZV196566:CAA196568 CJR196566:CJW196568 CTN196566:CTS196568 DDJ196566:DDO196568 DNF196566:DNK196568 DXB196566:DXG196568 EGX196566:EHC196568 EQT196566:EQY196568 FAP196566:FAU196568 FKL196566:FKQ196568 FUH196566:FUM196568 GED196566:GEI196568 GNZ196566:GOE196568 GXV196566:GYA196568 HHR196566:HHW196568 HRN196566:HRS196568 IBJ196566:IBO196568 ILF196566:ILK196568 IVB196566:IVG196568 JEX196566:JFC196568 JOT196566:JOY196568 JYP196566:JYU196568 KIL196566:KIQ196568 KSH196566:KSM196568 LCD196566:LCI196568 LLZ196566:LME196568 LVV196566:LWA196568 MFR196566:MFW196568 MPN196566:MPS196568 MZJ196566:MZO196568 NJF196566:NJK196568 NTB196566:NTG196568 OCX196566:ODC196568 OMT196566:OMY196568 OWP196566:OWU196568 PGL196566:PGQ196568 PQH196566:PQM196568 QAD196566:QAI196568 QJZ196566:QKE196568 QTV196566:QUA196568 RDR196566:RDW196568 RNN196566:RNS196568 RXJ196566:RXO196568 SHF196566:SHK196568 SRB196566:SRG196568 TAX196566:TBC196568 TKT196566:TKY196568 TUP196566:TUU196568 UEL196566:UEQ196568 UOH196566:UOM196568 UYD196566:UYI196568 VHZ196566:VIE196568 VRV196566:VSA196568 WBR196566:WBW196568 WLN196566:WLS196568 WVJ196566:WVO196568 B262102:G262104 IX262102:JC262104 ST262102:SY262104 ACP262102:ACU262104 AML262102:AMQ262104 AWH262102:AWM262104 BGD262102:BGI262104 BPZ262102:BQE262104 BZV262102:CAA262104 CJR262102:CJW262104 CTN262102:CTS262104 DDJ262102:DDO262104 DNF262102:DNK262104 DXB262102:DXG262104 EGX262102:EHC262104 EQT262102:EQY262104 FAP262102:FAU262104 FKL262102:FKQ262104 FUH262102:FUM262104 GED262102:GEI262104 GNZ262102:GOE262104 GXV262102:GYA262104 HHR262102:HHW262104 HRN262102:HRS262104 IBJ262102:IBO262104 ILF262102:ILK262104 IVB262102:IVG262104 JEX262102:JFC262104 JOT262102:JOY262104 JYP262102:JYU262104 KIL262102:KIQ262104 KSH262102:KSM262104 LCD262102:LCI262104 LLZ262102:LME262104 LVV262102:LWA262104 MFR262102:MFW262104 MPN262102:MPS262104 MZJ262102:MZO262104 NJF262102:NJK262104 NTB262102:NTG262104 OCX262102:ODC262104 OMT262102:OMY262104 OWP262102:OWU262104 PGL262102:PGQ262104 PQH262102:PQM262104 QAD262102:QAI262104 QJZ262102:QKE262104 QTV262102:QUA262104 RDR262102:RDW262104 RNN262102:RNS262104 RXJ262102:RXO262104 SHF262102:SHK262104 SRB262102:SRG262104 TAX262102:TBC262104 TKT262102:TKY262104 TUP262102:TUU262104 UEL262102:UEQ262104 UOH262102:UOM262104 UYD262102:UYI262104 VHZ262102:VIE262104 VRV262102:VSA262104 WBR262102:WBW262104 WLN262102:WLS262104 WVJ262102:WVO262104 B327638:G327640 IX327638:JC327640 ST327638:SY327640 ACP327638:ACU327640 AML327638:AMQ327640 AWH327638:AWM327640 BGD327638:BGI327640 BPZ327638:BQE327640 BZV327638:CAA327640 CJR327638:CJW327640 CTN327638:CTS327640 DDJ327638:DDO327640 DNF327638:DNK327640 DXB327638:DXG327640 EGX327638:EHC327640 EQT327638:EQY327640 FAP327638:FAU327640 FKL327638:FKQ327640 FUH327638:FUM327640 GED327638:GEI327640 GNZ327638:GOE327640 GXV327638:GYA327640 HHR327638:HHW327640 HRN327638:HRS327640 IBJ327638:IBO327640 ILF327638:ILK327640 IVB327638:IVG327640 JEX327638:JFC327640 JOT327638:JOY327640 JYP327638:JYU327640 KIL327638:KIQ327640 KSH327638:KSM327640 LCD327638:LCI327640 LLZ327638:LME327640 LVV327638:LWA327640 MFR327638:MFW327640 MPN327638:MPS327640 MZJ327638:MZO327640 NJF327638:NJK327640 NTB327638:NTG327640 OCX327638:ODC327640 OMT327638:OMY327640 OWP327638:OWU327640 PGL327638:PGQ327640 PQH327638:PQM327640 QAD327638:QAI327640 QJZ327638:QKE327640 QTV327638:QUA327640 RDR327638:RDW327640 RNN327638:RNS327640 RXJ327638:RXO327640 SHF327638:SHK327640 SRB327638:SRG327640 TAX327638:TBC327640 TKT327638:TKY327640 TUP327638:TUU327640 UEL327638:UEQ327640 UOH327638:UOM327640 UYD327638:UYI327640 VHZ327638:VIE327640 VRV327638:VSA327640 WBR327638:WBW327640 WLN327638:WLS327640 WVJ327638:WVO327640 B393174:G393176 IX393174:JC393176 ST393174:SY393176 ACP393174:ACU393176 AML393174:AMQ393176 AWH393174:AWM393176 BGD393174:BGI393176 BPZ393174:BQE393176 BZV393174:CAA393176 CJR393174:CJW393176 CTN393174:CTS393176 DDJ393174:DDO393176 DNF393174:DNK393176 DXB393174:DXG393176 EGX393174:EHC393176 EQT393174:EQY393176 FAP393174:FAU393176 FKL393174:FKQ393176 FUH393174:FUM393176 GED393174:GEI393176 GNZ393174:GOE393176 GXV393174:GYA393176 HHR393174:HHW393176 HRN393174:HRS393176 IBJ393174:IBO393176 ILF393174:ILK393176 IVB393174:IVG393176 JEX393174:JFC393176 JOT393174:JOY393176 JYP393174:JYU393176 KIL393174:KIQ393176 KSH393174:KSM393176 LCD393174:LCI393176 LLZ393174:LME393176 LVV393174:LWA393176 MFR393174:MFW393176 MPN393174:MPS393176 MZJ393174:MZO393176 NJF393174:NJK393176 NTB393174:NTG393176 OCX393174:ODC393176 OMT393174:OMY393176 OWP393174:OWU393176 PGL393174:PGQ393176 PQH393174:PQM393176 QAD393174:QAI393176 QJZ393174:QKE393176 QTV393174:QUA393176 RDR393174:RDW393176 RNN393174:RNS393176 RXJ393174:RXO393176 SHF393174:SHK393176 SRB393174:SRG393176 TAX393174:TBC393176 TKT393174:TKY393176 TUP393174:TUU393176 UEL393174:UEQ393176 UOH393174:UOM393176 UYD393174:UYI393176 VHZ393174:VIE393176 VRV393174:VSA393176 WBR393174:WBW393176 WLN393174:WLS393176 WVJ393174:WVO393176 B458710:G458712 IX458710:JC458712 ST458710:SY458712 ACP458710:ACU458712 AML458710:AMQ458712 AWH458710:AWM458712 BGD458710:BGI458712 BPZ458710:BQE458712 BZV458710:CAA458712 CJR458710:CJW458712 CTN458710:CTS458712 DDJ458710:DDO458712 DNF458710:DNK458712 DXB458710:DXG458712 EGX458710:EHC458712 EQT458710:EQY458712 FAP458710:FAU458712 FKL458710:FKQ458712 FUH458710:FUM458712 GED458710:GEI458712 GNZ458710:GOE458712 GXV458710:GYA458712 HHR458710:HHW458712 HRN458710:HRS458712 IBJ458710:IBO458712 ILF458710:ILK458712 IVB458710:IVG458712 JEX458710:JFC458712 JOT458710:JOY458712 JYP458710:JYU458712 KIL458710:KIQ458712 KSH458710:KSM458712 LCD458710:LCI458712 LLZ458710:LME458712 LVV458710:LWA458712 MFR458710:MFW458712 MPN458710:MPS458712 MZJ458710:MZO458712 NJF458710:NJK458712 NTB458710:NTG458712 OCX458710:ODC458712 OMT458710:OMY458712 OWP458710:OWU458712 PGL458710:PGQ458712 PQH458710:PQM458712 QAD458710:QAI458712 QJZ458710:QKE458712 QTV458710:QUA458712 RDR458710:RDW458712 RNN458710:RNS458712 RXJ458710:RXO458712 SHF458710:SHK458712 SRB458710:SRG458712 TAX458710:TBC458712 TKT458710:TKY458712 TUP458710:TUU458712 UEL458710:UEQ458712 UOH458710:UOM458712 UYD458710:UYI458712 VHZ458710:VIE458712 VRV458710:VSA458712 WBR458710:WBW458712 WLN458710:WLS458712 WVJ458710:WVO458712 B524246:G524248 IX524246:JC524248 ST524246:SY524248 ACP524246:ACU524248 AML524246:AMQ524248 AWH524246:AWM524248 BGD524246:BGI524248 BPZ524246:BQE524248 BZV524246:CAA524248 CJR524246:CJW524248 CTN524246:CTS524248 DDJ524246:DDO524248 DNF524246:DNK524248 DXB524246:DXG524248 EGX524246:EHC524248 EQT524246:EQY524248 FAP524246:FAU524248 FKL524246:FKQ524248 FUH524246:FUM524248 GED524246:GEI524248 GNZ524246:GOE524248 GXV524246:GYA524248 HHR524246:HHW524248 HRN524246:HRS524248 IBJ524246:IBO524248 ILF524246:ILK524248 IVB524246:IVG524248 JEX524246:JFC524248 JOT524246:JOY524248 JYP524246:JYU524248 KIL524246:KIQ524248 KSH524246:KSM524248 LCD524246:LCI524248 LLZ524246:LME524248 LVV524246:LWA524248 MFR524246:MFW524248 MPN524246:MPS524248 MZJ524246:MZO524248 NJF524246:NJK524248 NTB524246:NTG524248 OCX524246:ODC524248 OMT524246:OMY524248 OWP524246:OWU524248 PGL524246:PGQ524248 PQH524246:PQM524248 QAD524246:QAI524248 QJZ524246:QKE524248 QTV524246:QUA524248 RDR524246:RDW524248 RNN524246:RNS524248 RXJ524246:RXO524248 SHF524246:SHK524248 SRB524246:SRG524248 TAX524246:TBC524248 TKT524246:TKY524248 TUP524246:TUU524248 UEL524246:UEQ524248 UOH524246:UOM524248 UYD524246:UYI524248 VHZ524246:VIE524248 VRV524246:VSA524248 WBR524246:WBW524248 WLN524246:WLS524248 WVJ524246:WVO524248 B589782:G589784 IX589782:JC589784 ST589782:SY589784 ACP589782:ACU589784 AML589782:AMQ589784 AWH589782:AWM589784 BGD589782:BGI589784 BPZ589782:BQE589784 BZV589782:CAA589784 CJR589782:CJW589784 CTN589782:CTS589784 DDJ589782:DDO589784 DNF589782:DNK589784 DXB589782:DXG589784 EGX589782:EHC589784 EQT589782:EQY589784 FAP589782:FAU589784 FKL589782:FKQ589784 FUH589782:FUM589784 GED589782:GEI589784 GNZ589782:GOE589784 GXV589782:GYA589784 HHR589782:HHW589784 HRN589782:HRS589784 IBJ589782:IBO589784 ILF589782:ILK589784 IVB589782:IVG589784 JEX589782:JFC589784 JOT589782:JOY589784 JYP589782:JYU589784 KIL589782:KIQ589784 KSH589782:KSM589784 LCD589782:LCI589784 LLZ589782:LME589784 LVV589782:LWA589784 MFR589782:MFW589784 MPN589782:MPS589784 MZJ589782:MZO589784 NJF589782:NJK589784 NTB589782:NTG589784 OCX589782:ODC589784 OMT589782:OMY589784 OWP589782:OWU589784 PGL589782:PGQ589784 PQH589782:PQM589784 QAD589782:QAI589784 QJZ589782:QKE589784 QTV589782:QUA589784 RDR589782:RDW589784 RNN589782:RNS589784 RXJ589782:RXO589784 SHF589782:SHK589784 SRB589782:SRG589784 TAX589782:TBC589784 TKT589782:TKY589784 TUP589782:TUU589784 UEL589782:UEQ589784 UOH589782:UOM589784 UYD589782:UYI589784 VHZ589782:VIE589784 VRV589782:VSA589784 WBR589782:WBW589784 WLN589782:WLS589784 WVJ589782:WVO589784 B655318:G655320 IX655318:JC655320 ST655318:SY655320 ACP655318:ACU655320 AML655318:AMQ655320 AWH655318:AWM655320 BGD655318:BGI655320 BPZ655318:BQE655320 BZV655318:CAA655320 CJR655318:CJW655320 CTN655318:CTS655320 DDJ655318:DDO655320 DNF655318:DNK655320 DXB655318:DXG655320 EGX655318:EHC655320 EQT655318:EQY655320 FAP655318:FAU655320 FKL655318:FKQ655320 FUH655318:FUM655320 GED655318:GEI655320 GNZ655318:GOE655320 GXV655318:GYA655320 HHR655318:HHW655320 HRN655318:HRS655320 IBJ655318:IBO655320 ILF655318:ILK655320 IVB655318:IVG655320 JEX655318:JFC655320 JOT655318:JOY655320 JYP655318:JYU655320 KIL655318:KIQ655320 KSH655318:KSM655320 LCD655318:LCI655320 LLZ655318:LME655320 LVV655318:LWA655320 MFR655318:MFW655320 MPN655318:MPS655320 MZJ655318:MZO655320 NJF655318:NJK655320 NTB655318:NTG655320 OCX655318:ODC655320 OMT655318:OMY655320 OWP655318:OWU655320 PGL655318:PGQ655320 PQH655318:PQM655320 QAD655318:QAI655320 QJZ655318:QKE655320 QTV655318:QUA655320 RDR655318:RDW655320 RNN655318:RNS655320 RXJ655318:RXO655320 SHF655318:SHK655320 SRB655318:SRG655320 TAX655318:TBC655320 TKT655318:TKY655320 TUP655318:TUU655320 UEL655318:UEQ655320 UOH655318:UOM655320 UYD655318:UYI655320 VHZ655318:VIE655320 VRV655318:VSA655320 WBR655318:WBW655320 WLN655318:WLS655320 WVJ655318:WVO655320 B720854:G720856 IX720854:JC720856 ST720854:SY720856 ACP720854:ACU720856 AML720854:AMQ720856 AWH720854:AWM720856 BGD720854:BGI720856 BPZ720854:BQE720856 BZV720854:CAA720856 CJR720854:CJW720856 CTN720854:CTS720856 DDJ720854:DDO720856 DNF720854:DNK720856 DXB720854:DXG720856 EGX720854:EHC720856 EQT720854:EQY720856 FAP720854:FAU720856 FKL720854:FKQ720856 FUH720854:FUM720856 GED720854:GEI720856 GNZ720854:GOE720856 GXV720854:GYA720856 HHR720854:HHW720856 HRN720854:HRS720856 IBJ720854:IBO720856 ILF720854:ILK720856 IVB720854:IVG720856 JEX720854:JFC720856 JOT720854:JOY720856 JYP720854:JYU720856 KIL720854:KIQ720856 KSH720854:KSM720856 LCD720854:LCI720856 LLZ720854:LME720856 LVV720854:LWA720856 MFR720854:MFW720856 MPN720854:MPS720856 MZJ720854:MZO720856 NJF720854:NJK720856 NTB720854:NTG720856 OCX720854:ODC720856 OMT720854:OMY720856 OWP720854:OWU720856 PGL720854:PGQ720856 PQH720854:PQM720856 QAD720854:QAI720856 QJZ720854:QKE720856 QTV720854:QUA720856 RDR720854:RDW720856 RNN720854:RNS720856 RXJ720854:RXO720856 SHF720854:SHK720856 SRB720854:SRG720856 TAX720854:TBC720856 TKT720854:TKY720856 TUP720854:TUU720856 UEL720854:UEQ720856 UOH720854:UOM720856 UYD720854:UYI720856 VHZ720854:VIE720856 VRV720854:VSA720856 WBR720854:WBW720856 WLN720854:WLS720856 WVJ720854:WVO720856 B786390:G786392 IX786390:JC786392 ST786390:SY786392 ACP786390:ACU786392 AML786390:AMQ786392 AWH786390:AWM786392 BGD786390:BGI786392 BPZ786390:BQE786392 BZV786390:CAA786392 CJR786390:CJW786392 CTN786390:CTS786392 DDJ786390:DDO786392 DNF786390:DNK786392 DXB786390:DXG786392 EGX786390:EHC786392 EQT786390:EQY786392 FAP786390:FAU786392 FKL786390:FKQ786392 FUH786390:FUM786392 GED786390:GEI786392 GNZ786390:GOE786392 GXV786390:GYA786392 HHR786390:HHW786392 HRN786390:HRS786392 IBJ786390:IBO786392 ILF786390:ILK786392 IVB786390:IVG786392 JEX786390:JFC786392 JOT786390:JOY786392 JYP786390:JYU786392 KIL786390:KIQ786392 KSH786390:KSM786392 LCD786390:LCI786392 LLZ786390:LME786392 LVV786390:LWA786392 MFR786390:MFW786392 MPN786390:MPS786392 MZJ786390:MZO786392 NJF786390:NJK786392 NTB786390:NTG786392 OCX786390:ODC786392 OMT786390:OMY786392 OWP786390:OWU786392 PGL786390:PGQ786392 PQH786390:PQM786392 QAD786390:QAI786392 QJZ786390:QKE786392 QTV786390:QUA786392 RDR786390:RDW786392 RNN786390:RNS786392 RXJ786390:RXO786392 SHF786390:SHK786392 SRB786390:SRG786392 TAX786390:TBC786392 TKT786390:TKY786392 TUP786390:TUU786392 UEL786390:UEQ786392 UOH786390:UOM786392 UYD786390:UYI786392 VHZ786390:VIE786392 VRV786390:VSA786392 WBR786390:WBW786392 WLN786390:WLS786392 WVJ786390:WVO786392 B851926:G851928 IX851926:JC851928 ST851926:SY851928 ACP851926:ACU851928 AML851926:AMQ851928 AWH851926:AWM851928 BGD851926:BGI851928 BPZ851926:BQE851928 BZV851926:CAA851928 CJR851926:CJW851928 CTN851926:CTS851928 DDJ851926:DDO851928 DNF851926:DNK851928 DXB851926:DXG851928 EGX851926:EHC851928 EQT851926:EQY851928 FAP851926:FAU851928 FKL851926:FKQ851928 FUH851926:FUM851928 GED851926:GEI851928 GNZ851926:GOE851928 GXV851926:GYA851928 HHR851926:HHW851928 HRN851926:HRS851928 IBJ851926:IBO851928 ILF851926:ILK851928 IVB851926:IVG851928 JEX851926:JFC851928 JOT851926:JOY851928 JYP851926:JYU851928 KIL851926:KIQ851928 KSH851926:KSM851928 LCD851926:LCI851928 LLZ851926:LME851928 LVV851926:LWA851928 MFR851926:MFW851928 MPN851926:MPS851928 MZJ851926:MZO851928 NJF851926:NJK851928 NTB851926:NTG851928 OCX851926:ODC851928 OMT851926:OMY851928 OWP851926:OWU851928 PGL851926:PGQ851928 PQH851926:PQM851928 QAD851926:QAI851928 QJZ851926:QKE851928 QTV851926:QUA851928 RDR851926:RDW851928 RNN851926:RNS851928 RXJ851926:RXO851928 SHF851926:SHK851928 SRB851926:SRG851928 TAX851926:TBC851928 TKT851926:TKY851928 TUP851926:TUU851928 UEL851926:UEQ851928 UOH851926:UOM851928 UYD851926:UYI851928 VHZ851926:VIE851928 VRV851926:VSA851928 WBR851926:WBW851928 WLN851926:WLS851928 WVJ851926:WVO851928 B917462:G917464 IX917462:JC917464 ST917462:SY917464 ACP917462:ACU917464 AML917462:AMQ917464 AWH917462:AWM917464 BGD917462:BGI917464 BPZ917462:BQE917464 BZV917462:CAA917464 CJR917462:CJW917464 CTN917462:CTS917464 DDJ917462:DDO917464 DNF917462:DNK917464 DXB917462:DXG917464 EGX917462:EHC917464 EQT917462:EQY917464 FAP917462:FAU917464 FKL917462:FKQ917464 FUH917462:FUM917464 GED917462:GEI917464 GNZ917462:GOE917464 GXV917462:GYA917464 HHR917462:HHW917464 HRN917462:HRS917464 IBJ917462:IBO917464 ILF917462:ILK917464 IVB917462:IVG917464 JEX917462:JFC917464 JOT917462:JOY917464 JYP917462:JYU917464 KIL917462:KIQ917464 KSH917462:KSM917464 LCD917462:LCI917464 LLZ917462:LME917464 LVV917462:LWA917464 MFR917462:MFW917464 MPN917462:MPS917464 MZJ917462:MZO917464 NJF917462:NJK917464 NTB917462:NTG917464 OCX917462:ODC917464 OMT917462:OMY917464 OWP917462:OWU917464 PGL917462:PGQ917464 PQH917462:PQM917464 QAD917462:QAI917464 QJZ917462:QKE917464 QTV917462:QUA917464 RDR917462:RDW917464 RNN917462:RNS917464 RXJ917462:RXO917464 SHF917462:SHK917464 SRB917462:SRG917464 TAX917462:TBC917464 TKT917462:TKY917464 TUP917462:TUU917464 UEL917462:UEQ917464 UOH917462:UOM917464 UYD917462:UYI917464 VHZ917462:VIE917464 VRV917462:VSA917464 WBR917462:WBW917464 WLN917462:WLS917464 WVJ917462:WVO917464 B982998:G983000 IX982998:JC983000 ST982998:SY983000 ACP982998:ACU983000 AML982998:AMQ983000 AWH982998:AWM983000 BGD982998:BGI983000 BPZ982998:BQE983000 BZV982998:CAA983000 CJR982998:CJW983000 CTN982998:CTS983000 DDJ982998:DDO983000 DNF982998:DNK983000 DXB982998:DXG983000 EGX982998:EHC983000 EQT982998:EQY983000 FAP982998:FAU983000 FKL982998:FKQ983000 FUH982998:FUM983000 GED982998:GEI983000 GNZ982998:GOE983000 GXV982998:GYA983000 HHR982998:HHW983000 HRN982998:HRS983000 IBJ982998:IBO983000 ILF982998:ILK983000 IVB982998:IVG983000 JEX982998:JFC983000 JOT982998:JOY983000 JYP982998:JYU983000 KIL982998:KIQ983000 KSH982998:KSM983000 LCD982998:LCI983000 LLZ982998:LME983000 LVV982998:LWA983000 MFR982998:MFW983000 MPN982998:MPS983000 MZJ982998:MZO983000 NJF982998:NJK983000 NTB982998:NTG983000 OCX982998:ODC983000 OMT982998:OMY983000 OWP982998:OWU983000 PGL982998:PGQ983000 PQH982998:PQM983000 QAD982998:QAI983000 QJZ982998:QKE983000 QTV982998:QUA983000 RDR982998:RDW983000 RNN982998:RNS983000 RXJ982998:RXO983000 SHF982998:SHK983000 SRB982998:SRG983000 TAX982998:TBC983000 TKT982998:TKY983000 TUP982998:TUU983000 UEL982998:UEQ983000 UOH982998:UOM983000 UYD982998:UYI983000 VHZ982998:VIE983000 VRV982998:VSA983000 WBR982998:WBW983000 WLN982998:WLS983000 WVJ982998:WVO983000 B65490:G65492 IX65490:JC65492 ST65490:SY65492 ACP65490:ACU65492 AML65490:AMQ65492 AWH65490:AWM65492 BGD65490:BGI65492 BPZ65490:BQE65492 BZV65490:CAA65492 CJR65490:CJW65492 CTN65490:CTS65492 DDJ65490:DDO65492 DNF65490:DNK65492 DXB65490:DXG65492 EGX65490:EHC65492 EQT65490:EQY65492 FAP65490:FAU65492 FKL65490:FKQ65492 FUH65490:FUM65492 GED65490:GEI65492 GNZ65490:GOE65492 GXV65490:GYA65492 HHR65490:HHW65492 HRN65490:HRS65492 IBJ65490:IBO65492 ILF65490:ILK65492 IVB65490:IVG65492 JEX65490:JFC65492 JOT65490:JOY65492 JYP65490:JYU65492 KIL65490:KIQ65492 KSH65490:KSM65492 LCD65490:LCI65492 LLZ65490:LME65492 LVV65490:LWA65492 MFR65490:MFW65492 MPN65490:MPS65492 MZJ65490:MZO65492 NJF65490:NJK65492 NTB65490:NTG65492 OCX65490:ODC65492 OMT65490:OMY65492 OWP65490:OWU65492 PGL65490:PGQ65492 PQH65490:PQM65492 QAD65490:QAI65492 QJZ65490:QKE65492 QTV65490:QUA65492 RDR65490:RDW65492 RNN65490:RNS65492 RXJ65490:RXO65492 SHF65490:SHK65492 SRB65490:SRG65492 TAX65490:TBC65492 TKT65490:TKY65492 TUP65490:TUU65492 UEL65490:UEQ65492 UOH65490:UOM65492 UYD65490:UYI65492 VHZ65490:VIE65492 VRV65490:VSA65492 WBR65490:WBW65492 WLN65490:WLS65492 WVJ65490:WVO65492 B131026:G131028 IX131026:JC131028 ST131026:SY131028 ACP131026:ACU131028 AML131026:AMQ131028 AWH131026:AWM131028 BGD131026:BGI131028 BPZ131026:BQE131028 BZV131026:CAA131028 CJR131026:CJW131028 CTN131026:CTS131028 DDJ131026:DDO131028 DNF131026:DNK131028 DXB131026:DXG131028 EGX131026:EHC131028 EQT131026:EQY131028 FAP131026:FAU131028 FKL131026:FKQ131028 FUH131026:FUM131028 GED131026:GEI131028 GNZ131026:GOE131028 GXV131026:GYA131028 HHR131026:HHW131028 HRN131026:HRS131028 IBJ131026:IBO131028 ILF131026:ILK131028 IVB131026:IVG131028 JEX131026:JFC131028 JOT131026:JOY131028 JYP131026:JYU131028 KIL131026:KIQ131028 KSH131026:KSM131028 LCD131026:LCI131028 LLZ131026:LME131028 LVV131026:LWA131028 MFR131026:MFW131028 MPN131026:MPS131028 MZJ131026:MZO131028 NJF131026:NJK131028 NTB131026:NTG131028 OCX131026:ODC131028 OMT131026:OMY131028 OWP131026:OWU131028 PGL131026:PGQ131028 PQH131026:PQM131028 QAD131026:QAI131028 QJZ131026:QKE131028 QTV131026:QUA131028 RDR131026:RDW131028 RNN131026:RNS131028 RXJ131026:RXO131028 SHF131026:SHK131028 SRB131026:SRG131028 TAX131026:TBC131028 TKT131026:TKY131028 TUP131026:TUU131028 UEL131026:UEQ131028 UOH131026:UOM131028 UYD131026:UYI131028 VHZ131026:VIE131028 VRV131026:VSA131028 WBR131026:WBW131028 WLN131026:WLS131028 WVJ131026:WVO131028 B196562:G196564 IX196562:JC196564 ST196562:SY196564 ACP196562:ACU196564 AML196562:AMQ196564 AWH196562:AWM196564 BGD196562:BGI196564 BPZ196562:BQE196564 BZV196562:CAA196564 CJR196562:CJW196564 CTN196562:CTS196564 DDJ196562:DDO196564 DNF196562:DNK196564 DXB196562:DXG196564 EGX196562:EHC196564 EQT196562:EQY196564 FAP196562:FAU196564 FKL196562:FKQ196564 FUH196562:FUM196564 GED196562:GEI196564 GNZ196562:GOE196564 GXV196562:GYA196564 HHR196562:HHW196564 HRN196562:HRS196564 IBJ196562:IBO196564 ILF196562:ILK196564 IVB196562:IVG196564 JEX196562:JFC196564 JOT196562:JOY196564 JYP196562:JYU196564 KIL196562:KIQ196564 KSH196562:KSM196564 LCD196562:LCI196564 LLZ196562:LME196564 LVV196562:LWA196564 MFR196562:MFW196564 MPN196562:MPS196564 MZJ196562:MZO196564 NJF196562:NJK196564 NTB196562:NTG196564 OCX196562:ODC196564 OMT196562:OMY196564 OWP196562:OWU196564 PGL196562:PGQ196564 PQH196562:PQM196564 QAD196562:QAI196564 QJZ196562:QKE196564 QTV196562:QUA196564 RDR196562:RDW196564 RNN196562:RNS196564 RXJ196562:RXO196564 SHF196562:SHK196564 SRB196562:SRG196564 TAX196562:TBC196564 TKT196562:TKY196564 TUP196562:TUU196564 UEL196562:UEQ196564 UOH196562:UOM196564 UYD196562:UYI196564 VHZ196562:VIE196564 VRV196562:VSA196564 WBR196562:WBW196564 WLN196562:WLS196564 WVJ196562:WVO196564 B262098:G262100 IX262098:JC262100 ST262098:SY262100 ACP262098:ACU262100 AML262098:AMQ262100 AWH262098:AWM262100 BGD262098:BGI262100 BPZ262098:BQE262100 BZV262098:CAA262100 CJR262098:CJW262100 CTN262098:CTS262100 DDJ262098:DDO262100 DNF262098:DNK262100 DXB262098:DXG262100 EGX262098:EHC262100 EQT262098:EQY262100 FAP262098:FAU262100 FKL262098:FKQ262100 FUH262098:FUM262100 GED262098:GEI262100 GNZ262098:GOE262100 GXV262098:GYA262100 HHR262098:HHW262100 HRN262098:HRS262100 IBJ262098:IBO262100 ILF262098:ILK262100 IVB262098:IVG262100 JEX262098:JFC262100 JOT262098:JOY262100 JYP262098:JYU262100 KIL262098:KIQ262100 KSH262098:KSM262100 LCD262098:LCI262100 LLZ262098:LME262100 LVV262098:LWA262100 MFR262098:MFW262100 MPN262098:MPS262100 MZJ262098:MZO262100 NJF262098:NJK262100 NTB262098:NTG262100 OCX262098:ODC262100 OMT262098:OMY262100 OWP262098:OWU262100 PGL262098:PGQ262100 PQH262098:PQM262100 QAD262098:QAI262100 QJZ262098:QKE262100 QTV262098:QUA262100 RDR262098:RDW262100 RNN262098:RNS262100 RXJ262098:RXO262100 SHF262098:SHK262100 SRB262098:SRG262100 TAX262098:TBC262100 TKT262098:TKY262100 TUP262098:TUU262100 UEL262098:UEQ262100 UOH262098:UOM262100 UYD262098:UYI262100 VHZ262098:VIE262100 VRV262098:VSA262100 WBR262098:WBW262100 WLN262098:WLS262100 WVJ262098:WVO262100 B327634:G327636 IX327634:JC327636 ST327634:SY327636 ACP327634:ACU327636 AML327634:AMQ327636 AWH327634:AWM327636 BGD327634:BGI327636 BPZ327634:BQE327636 BZV327634:CAA327636 CJR327634:CJW327636 CTN327634:CTS327636 DDJ327634:DDO327636 DNF327634:DNK327636 DXB327634:DXG327636 EGX327634:EHC327636 EQT327634:EQY327636 FAP327634:FAU327636 FKL327634:FKQ327636 FUH327634:FUM327636 GED327634:GEI327636 GNZ327634:GOE327636 GXV327634:GYA327636 HHR327634:HHW327636 HRN327634:HRS327636 IBJ327634:IBO327636 ILF327634:ILK327636 IVB327634:IVG327636 JEX327634:JFC327636 JOT327634:JOY327636 JYP327634:JYU327636 KIL327634:KIQ327636 KSH327634:KSM327636 LCD327634:LCI327636 LLZ327634:LME327636 LVV327634:LWA327636 MFR327634:MFW327636 MPN327634:MPS327636 MZJ327634:MZO327636 NJF327634:NJK327636 NTB327634:NTG327636 OCX327634:ODC327636 OMT327634:OMY327636 OWP327634:OWU327636 PGL327634:PGQ327636 PQH327634:PQM327636 QAD327634:QAI327636 QJZ327634:QKE327636 QTV327634:QUA327636 RDR327634:RDW327636 RNN327634:RNS327636 RXJ327634:RXO327636 SHF327634:SHK327636 SRB327634:SRG327636 TAX327634:TBC327636 TKT327634:TKY327636 TUP327634:TUU327636 UEL327634:UEQ327636 UOH327634:UOM327636 UYD327634:UYI327636 VHZ327634:VIE327636 VRV327634:VSA327636 WBR327634:WBW327636 WLN327634:WLS327636 WVJ327634:WVO327636 B393170:G393172 IX393170:JC393172 ST393170:SY393172 ACP393170:ACU393172 AML393170:AMQ393172 AWH393170:AWM393172 BGD393170:BGI393172 BPZ393170:BQE393172 BZV393170:CAA393172 CJR393170:CJW393172 CTN393170:CTS393172 DDJ393170:DDO393172 DNF393170:DNK393172 DXB393170:DXG393172 EGX393170:EHC393172 EQT393170:EQY393172 FAP393170:FAU393172 FKL393170:FKQ393172 FUH393170:FUM393172 GED393170:GEI393172 GNZ393170:GOE393172 GXV393170:GYA393172 HHR393170:HHW393172 HRN393170:HRS393172 IBJ393170:IBO393172 ILF393170:ILK393172 IVB393170:IVG393172 JEX393170:JFC393172 JOT393170:JOY393172 JYP393170:JYU393172 KIL393170:KIQ393172 KSH393170:KSM393172 LCD393170:LCI393172 LLZ393170:LME393172 LVV393170:LWA393172 MFR393170:MFW393172 MPN393170:MPS393172 MZJ393170:MZO393172 NJF393170:NJK393172 NTB393170:NTG393172 OCX393170:ODC393172 OMT393170:OMY393172 OWP393170:OWU393172 PGL393170:PGQ393172 PQH393170:PQM393172 QAD393170:QAI393172 QJZ393170:QKE393172 QTV393170:QUA393172 RDR393170:RDW393172 RNN393170:RNS393172 RXJ393170:RXO393172 SHF393170:SHK393172 SRB393170:SRG393172 TAX393170:TBC393172 TKT393170:TKY393172 TUP393170:TUU393172 UEL393170:UEQ393172 UOH393170:UOM393172 UYD393170:UYI393172 VHZ393170:VIE393172 VRV393170:VSA393172 WBR393170:WBW393172 WLN393170:WLS393172 WVJ393170:WVO393172 B458706:G458708 IX458706:JC458708 ST458706:SY458708 ACP458706:ACU458708 AML458706:AMQ458708 AWH458706:AWM458708 BGD458706:BGI458708 BPZ458706:BQE458708 BZV458706:CAA458708 CJR458706:CJW458708 CTN458706:CTS458708 DDJ458706:DDO458708 DNF458706:DNK458708 DXB458706:DXG458708 EGX458706:EHC458708 EQT458706:EQY458708 FAP458706:FAU458708 FKL458706:FKQ458708 FUH458706:FUM458708 GED458706:GEI458708 GNZ458706:GOE458708 GXV458706:GYA458708 HHR458706:HHW458708 HRN458706:HRS458708 IBJ458706:IBO458708 ILF458706:ILK458708 IVB458706:IVG458708 JEX458706:JFC458708 JOT458706:JOY458708 JYP458706:JYU458708 KIL458706:KIQ458708 KSH458706:KSM458708 LCD458706:LCI458708 LLZ458706:LME458708 LVV458706:LWA458708 MFR458706:MFW458708 MPN458706:MPS458708 MZJ458706:MZO458708 NJF458706:NJK458708 NTB458706:NTG458708 OCX458706:ODC458708 OMT458706:OMY458708 OWP458706:OWU458708 PGL458706:PGQ458708 PQH458706:PQM458708 QAD458706:QAI458708 QJZ458706:QKE458708 QTV458706:QUA458708 RDR458706:RDW458708 RNN458706:RNS458708 RXJ458706:RXO458708 SHF458706:SHK458708 SRB458706:SRG458708 TAX458706:TBC458708 TKT458706:TKY458708 TUP458706:TUU458708 UEL458706:UEQ458708 UOH458706:UOM458708 UYD458706:UYI458708 VHZ458706:VIE458708 VRV458706:VSA458708 WBR458706:WBW458708 WLN458706:WLS458708 WVJ458706:WVO458708 B524242:G524244 IX524242:JC524244 ST524242:SY524244 ACP524242:ACU524244 AML524242:AMQ524244 AWH524242:AWM524244 BGD524242:BGI524244 BPZ524242:BQE524244 BZV524242:CAA524244 CJR524242:CJW524244 CTN524242:CTS524244 DDJ524242:DDO524244 DNF524242:DNK524244 DXB524242:DXG524244 EGX524242:EHC524244 EQT524242:EQY524244 FAP524242:FAU524244 FKL524242:FKQ524244 FUH524242:FUM524244 GED524242:GEI524244 GNZ524242:GOE524244 GXV524242:GYA524244 HHR524242:HHW524244 HRN524242:HRS524244 IBJ524242:IBO524244 ILF524242:ILK524244 IVB524242:IVG524244 JEX524242:JFC524244 JOT524242:JOY524244 JYP524242:JYU524244 KIL524242:KIQ524244 KSH524242:KSM524244 LCD524242:LCI524244 LLZ524242:LME524244 LVV524242:LWA524244 MFR524242:MFW524244 MPN524242:MPS524244 MZJ524242:MZO524244 NJF524242:NJK524244 NTB524242:NTG524244 OCX524242:ODC524244 OMT524242:OMY524244 OWP524242:OWU524244 PGL524242:PGQ524244 PQH524242:PQM524244 QAD524242:QAI524244 QJZ524242:QKE524244 QTV524242:QUA524244 RDR524242:RDW524244 RNN524242:RNS524244 RXJ524242:RXO524244 SHF524242:SHK524244 SRB524242:SRG524244 TAX524242:TBC524244 TKT524242:TKY524244 TUP524242:TUU524244 UEL524242:UEQ524244 UOH524242:UOM524244 UYD524242:UYI524244 VHZ524242:VIE524244 VRV524242:VSA524244 WBR524242:WBW524244 WLN524242:WLS524244 WVJ524242:WVO524244 B589778:G589780 IX589778:JC589780 ST589778:SY589780 ACP589778:ACU589780 AML589778:AMQ589780 AWH589778:AWM589780 BGD589778:BGI589780 BPZ589778:BQE589780 BZV589778:CAA589780 CJR589778:CJW589780 CTN589778:CTS589780 DDJ589778:DDO589780 DNF589778:DNK589780 DXB589778:DXG589780 EGX589778:EHC589780 EQT589778:EQY589780 FAP589778:FAU589780 FKL589778:FKQ589780 FUH589778:FUM589780 GED589778:GEI589780 GNZ589778:GOE589780 GXV589778:GYA589780 HHR589778:HHW589780 HRN589778:HRS589780 IBJ589778:IBO589780 ILF589778:ILK589780 IVB589778:IVG589780 JEX589778:JFC589780 JOT589778:JOY589780 JYP589778:JYU589780 KIL589778:KIQ589780 KSH589778:KSM589780 LCD589778:LCI589780 LLZ589778:LME589780 LVV589778:LWA589780 MFR589778:MFW589780 MPN589778:MPS589780 MZJ589778:MZO589780 NJF589778:NJK589780 NTB589778:NTG589780 OCX589778:ODC589780 OMT589778:OMY589780 OWP589778:OWU589780 PGL589778:PGQ589780 PQH589778:PQM589780 QAD589778:QAI589780 QJZ589778:QKE589780 QTV589778:QUA589780 RDR589778:RDW589780 RNN589778:RNS589780 RXJ589778:RXO589780 SHF589778:SHK589780 SRB589778:SRG589780 TAX589778:TBC589780 TKT589778:TKY589780 TUP589778:TUU589780 UEL589778:UEQ589780 UOH589778:UOM589780 UYD589778:UYI589780 VHZ589778:VIE589780 VRV589778:VSA589780 WBR589778:WBW589780 WLN589778:WLS589780 WVJ589778:WVO589780 B655314:G655316 IX655314:JC655316 ST655314:SY655316 ACP655314:ACU655316 AML655314:AMQ655316 AWH655314:AWM655316 BGD655314:BGI655316 BPZ655314:BQE655316 BZV655314:CAA655316 CJR655314:CJW655316 CTN655314:CTS655316 DDJ655314:DDO655316 DNF655314:DNK655316 DXB655314:DXG655316 EGX655314:EHC655316 EQT655314:EQY655316 FAP655314:FAU655316 FKL655314:FKQ655316 FUH655314:FUM655316 GED655314:GEI655316 GNZ655314:GOE655316 GXV655314:GYA655316 HHR655314:HHW655316 HRN655314:HRS655316 IBJ655314:IBO655316 ILF655314:ILK655316 IVB655314:IVG655316 JEX655314:JFC655316 JOT655314:JOY655316 JYP655314:JYU655316 KIL655314:KIQ655316 KSH655314:KSM655316 LCD655314:LCI655316 LLZ655314:LME655316 LVV655314:LWA655316 MFR655314:MFW655316 MPN655314:MPS655316 MZJ655314:MZO655316 NJF655314:NJK655316 NTB655314:NTG655316 OCX655314:ODC655316 OMT655314:OMY655316 OWP655314:OWU655316 PGL655314:PGQ655316 PQH655314:PQM655316 QAD655314:QAI655316 QJZ655314:QKE655316 QTV655314:QUA655316 RDR655314:RDW655316 RNN655314:RNS655316 RXJ655314:RXO655316 SHF655314:SHK655316 SRB655314:SRG655316 TAX655314:TBC655316 TKT655314:TKY655316 TUP655314:TUU655316 UEL655314:UEQ655316 UOH655314:UOM655316 UYD655314:UYI655316 VHZ655314:VIE655316 VRV655314:VSA655316 WBR655314:WBW655316 WLN655314:WLS655316 WVJ655314:WVO655316 B720850:G720852 IX720850:JC720852 ST720850:SY720852 ACP720850:ACU720852 AML720850:AMQ720852 AWH720850:AWM720852 BGD720850:BGI720852 BPZ720850:BQE720852 BZV720850:CAA720852 CJR720850:CJW720852 CTN720850:CTS720852 DDJ720850:DDO720852 DNF720850:DNK720852 DXB720850:DXG720852 EGX720850:EHC720852 EQT720850:EQY720852 FAP720850:FAU720852 FKL720850:FKQ720852 FUH720850:FUM720852 GED720850:GEI720852 GNZ720850:GOE720852 GXV720850:GYA720852 HHR720850:HHW720852 HRN720850:HRS720852 IBJ720850:IBO720852 ILF720850:ILK720852 IVB720850:IVG720852 JEX720850:JFC720852 JOT720850:JOY720852 JYP720850:JYU720852 KIL720850:KIQ720852 KSH720850:KSM720852 LCD720850:LCI720852 LLZ720850:LME720852 LVV720850:LWA720852 MFR720850:MFW720852 MPN720850:MPS720852 MZJ720850:MZO720852 NJF720850:NJK720852 NTB720850:NTG720852 OCX720850:ODC720852 OMT720850:OMY720852 OWP720850:OWU720852 PGL720850:PGQ720852 PQH720850:PQM720852 QAD720850:QAI720852 QJZ720850:QKE720852 QTV720850:QUA720852 RDR720850:RDW720852 RNN720850:RNS720852 RXJ720850:RXO720852 SHF720850:SHK720852 SRB720850:SRG720852 TAX720850:TBC720852 TKT720850:TKY720852 TUP720850:TUU720852 UEL720850:UEQ720852 UOH720850:UOM720852 UYD720850:UYI720852 VHZ720850:VIE720852 VRV720850:VSA720852 WBR720850:WBW720852 WLN720850:WLS720852 WVJ720850:WVO720852 B786386:G786388 IX786386:JC786388 ST786386:SY786388 ACP786386:ACU786388 AML786386:AMQ786388 AWH786386:AWM786388 BGD786386:BGI786388 BPZ786386:BQE786388 BZV786386:CAA786388 CJR786386:CJW786388 CTN786386:CTS786388 DDJ786386:DDO786388 DNF786386:DNK786388 DXB786386:DXG786388 EGX786386:EHC786388 EQT786386:EQY786388 FAP786386:FAU786388 FKL786386:FKQ786388 FUH786386:FUM786388 GED786386:GEI786388 GNZ786386:GOE786388 GXV786386:GYA786388 HHR786386:HHW786388 HRN786386:HRS786388 IBJ786386:IBO786388 ILF786386:ILK786388 IVB786386:IVG786388 JEX786386:JFC786388 JOT786386:JOY786388 JYP786386:JYU786388 KIL786386:KIQ786388 KSH786386:KSM786388 LCD786386:LCI786388 LLZ786386:LME786388 LVV786386:LWA786388 MFR786386:MFW786388 MPN786386:MPS786388 MZJ786386:MZO786388 NJF786386:NJK786388 NTB786386:NTG786388 OCX786386:ODC786388 OMT786386:OMY786388 OWP786386:OWU786388 PGL786386:PGQ786388 PQH786386:PQM786388 QAD786386:QAI786388 QJZ786386:QKE786388 QTV786386:QUA786388 RDR786386:RDW786388 RNN786386:RNS786388 RXJ786386:RXO786388 SHF786386:SHK786388 SRB786386:SRG786388 TAX786386:TBC786388 TKT786386:TKY786388 TUP786386:TUU786388 UEL786386:UEQ786388 UOH786386:UOM786388 UYD786386:UYI786388 VHZ786386:VIE786388 VRV786386:VSA786388 WBR786386:WBW786388 WLN786386:WLS786388 WVJ786386:WVO786388 B851922:G851924 IX851922:JC851924 ST851922:SY851924 ACP851922:ACU851924 AML851922:AMQ851924 AWH851922:AWM851924 BGD851922:BGI851924 BPZ851922:BQE851924 BZV851922:CAA851924 CJR851922:CJW851924 CTN851922:CTS851924 DDJ851922:DDO851924 DNF851922:DNK851924 DXB851922:DXG851924 EGX851922:EHC851924 EQT851922:EQY851924 FAP851922:FAU851924 FKL851922:FKQ851924 FUH851922:FUM851924 GED851922:GEI851924 GNZ851922:GOE851924 GXV851922:GYA851924 HHR851922:HHW851924 HRN851922:HRS851924 IBJ851922:IBO851924 ILF851922:ILK851924 IVB851922:IVG851924 JEX851922:JFC851924 JOT851922:JOY851924 JYP851922:JYU851924 KIL851922:KIQ851924 KSH851922:KSM851924 LCD851922:LCI851924 LLZ851922:LME851924 LVV851922:LWA851924 MFR851922:MFW851924 MPN851922:MPS851924 MZJ851922:MZO851924 NJF851922:NJK851924 NTB851922:NTG851924 OCX851922:ODC851924 OMT851922:OMY851924 OWP851922:OWU851924 PGL851922:PGQ851924 PQH851922:PQM851924 QAD851922:QAI851924 QJZ851922:QKE851924 QTV851922:QUA851924 RDR851922:RDW851924 RNN851922:RNS851924 RXJ851922:RXO851924 SHF851922:SHK851924 SRB851922:SRG851924 TAX851922:TBC851924 TKT851922:TKY851924 TUP851922:TUU851924 UEL851922:UEQ851924 UOH851922:UOM851924 UYD851922:UYI851924 VHZ851922:VIE851924 VRV851922:VSA851924 WBR851922:WBW851924 WLN851922:WLS851924 WVJ851922:WVO851924 B917458:G917460 IX917458:JC917460 ST917458:SY917460 ACP917458:ACU917460 AML917458:AMQ917460 AWH917458:AWM917460 BGD917458:BGI917460 BPZ917458:BQE917460 BZV917458:CAA917460 CJR917458:CJW917460 CTN917458:CTS917460 DDJ917458:DDO917460 DNF917458:DNK917460 DXB917458:DXG917460 EGX917458:EHC917460 EQT917458:EQY917460 FAP917458:FAU917460 FKL917458:FKQ917460 FUH917458:FUM917460 GED917458:GEI917460 GNZ917458:GOE917460 GXV917458:GYA917460 HHR917458:HHW917460 HRN917458:HRS917460 IBJ917458:IBO917460 ILF917458:ILK917460 IVB917458:IVG917460 JEX917458:JFC917460 JOT917458:JOY917460 JYP917458:JYU917460 KIL917458:KIQ917460 KSH917458:KSM917460 LCD917458:LCI917460 LLZ917458:LME917460 LVV917458:LWA917460 MFR917458:MFW917460 MPN917458:MPS917460 MZJ917458:MZO917460 NJF917458:NJK917460 NTB917458:NTG917460 OCX917458:ODC917460 OMT917458:OMY917460 OWP917458:OWU917460 PGL917458:PGQ917460 PQH917458:PQM917460 QAD917458:QAI917460 QJZ917458:QKE917460 QTV917458:QUA917460 RDR917458:RDW917460 RNN917458:RNS917460 RXJ917458:RXO917460 SHF917458:SHK917460 SRB917458:SRG917460 TAX917458:TBC917460 TKT917458:TKY917460 TUP917458:TUU917460 UEL917458:UEQ917460 UOH917458:UOM917460 UYD917458:UYI917460 VHZ917458:VIE917460 VRV917458:VSA917460 WBR917458:WBW917460 WLN917458:WLS917460 WVJ917458:WVO917460 B982994:G982996 IX982994:JC982996 ST982994:SY982996 ACP982994:ACU982996 AML982994:AMQ982996 AWH982994:AWM982996 BGD982994:BGI982996 BPZ982994:BQE982996 BZV982994:CAA982996 CJR982994:CJW982996 CTN982994:CTS982996 DDJ982994:DDO982996 DNF982994:DNK982996 DXB982994:DXG982996 EGX982994:EHC982996 EQT982994:EQY982996 FAP982994:FAU982996 FKL982994:FKQ982996 FUH982994:FUM982996 GED982994:GEI982996 GNZ982994:GOE982996 GXV982994:GYA982996 HHR982994:HHW982996 HRN982994:HRS982996 IBJ982994:IBO982996 ILF982994:ILK982996 IVB982994:IVG982996 JEX982994:JFC982996 JOT982994:JOY982996 JYP982994:JYU982996 KIL982994:KIQ982996 KSH982994:KSM982996 LCD982994:LCI982996 LLZ982994:LME982996 LVV982994:LWA982996 MFR982994:MFW982996 MPN982994:MPS982996 MZJ982994:MZO982996 NJF982994:NJK982996 NTB982994:NTG982996 OCX982994:ODC982996 OMT982994:OMY982996 OWP982994:OWU982996 PGL982994:PGQ982996 PQH982994:PQM982996 QAD982994:QAI982996 QJZ982994:QKE982996 QTV982994:QUA982996 RDR982994:RDW982996 RNN982994:RNS982996 RXJ982994:RXO982996 SHF982994:SHK982996 SRB982994:SRG982996 TAX982994:TBC982996 TKT982994:TKY982996 TUP982994:TUU982996 UEL982994:UEQ982996 UOH982994:UOM982996 UYD982994:UYI982996 VHZ982994:VIE982996 VRV982994:VSA982996 WBR982994:WBW982996 WLN982994:WLS982996 WVJ982994:WVO982996 B65486:G65488 IX65486:JC65488 ST65486:SY65488 ACP65486:ACU65488 AML65486:AMQ65488 AWH65486:AWM65488 BGD65486:BGI65488 BPZ65486:BQE65488 BZV65486:CAA65488 CJR65486:CJW65488 CTN65486:CTS65488 DDJ65486:DDO65488 DNF65486:DNK65488 DXB65486:DXG65488 EGX65486:EHC65488 EQT65486:EQY65488 FAP65486:FAU65488 FKL65486:FKQ65488 FUH65486:FUM65488 GED65486:GEI65488 GNZ65486:GOE65488 GXV65486:GYA65488 HHR65486:HHW65488 HRN65486:HRS65488 IBJ65486:IBO65488 ILF65486:ILK65488 IVB65486:IVG65488 JEX65486:JFC65488 JOT65486:JOY65488 JYP65486:JYU65488 KIL65486:KIQ65488 KSH65486:KSM65488 LCD65486:LCI65488 LLZ65486:LME65488 LVV65486:LWA65488 MFR65486:MFW65488 MPN65486:MPS65488 MZJ65486:MZO65488 NJF65486:NJK65488 NTB65486:NTG65488 OCX65486:ODC65488 OMT65486:OMY65488 OWP65486:OWU65488 PGL65486:PGQ65488 PQH65486:PQM65488 QAD65486:QAI65488 QJZ65486:QKE65488 QTV65486:QUA65488 RDR65486:RDW65488 RNN65486:RNS65488 RXJ65486:RXO65488 SHF65486:SHK65488 SRB65486:SRG65488 TAX65486:TBC65488 TKT65486:TKY65488 TUP65486:TUU65488 UEL65486:UEQ65488 UOH65486:UOM65488 UYD65486:UYI65488 VHZ65486:VIE65488 VRV65486:VSA65488 WBR65486:WBW65488 WLN65486:WLS65488 WVJ65486:WVO65488 B131022:G131024 IX131022:JC131024 ST131022:SY131024 ACP131022:ACU131024 AML131022:AMQ131024 AWH131022:AWM131024 BGD131022:BGI131024 BPZ131022:BQE131024 BZV131022:CAA131024 CJR131022:CJW131024 CTN131022:CTS131024 DDJ131022:DDO131024 DNF131022:DNK131024 DXB131022:DXG131024 EGX131022:EHC131024 EQT131022:EQY131024 FAP131022:FAU131024 FKL131022:FKQ131024 FUH131022:FUM131024 GED131022:GEI131024 GNZ131022:GOE131024 GXV131022:GYA131024 HHR131022:HHW131024 HRN131022:HRS131024 IBJ131022:IBO131024 ILF131022:ILK131024 IVB131022:IVG131024 JEX131022:JFC131024 JOT131022:JOY131024 JYP131022:JYU131024 KIL131022:KIQ131024 KSH131022:KSM131024 LCD131022:LCI131024 LLZ131022:LME131024 LVV131022:LWA131024 MFR131022:MFW131024 MPN131022:MPS131024 MZJ131022:MZO131024 NJF131022:NJK131024 NTB131022:NTG131024 OCX131022:ODC131024 OMT131022:OMY131024 OWP131022:OWU131024 PGL131022:PGQ131024 PQH131022:PQM131024 QAD131022:QAI131024 QJZ131022:QKE131024 QTV131022:QUA131024 RDR131022:RDW131024 RNN131022:RNS131024 RXJ131022:RXO131024 SHF131022:SHK131024 SRB131022:SRG131024 TAX131022:TBC131024 TKT131022:TKY131024 TUP131022:TUU131024 UEL131022:UEQ131024 UOH131022:UOM131024 UYD131022:UYI131024 VHZ131022:VIE131024 VRV131022:VSA131024 WBR131022:WBW131024 WLN131022:WLS131024 WVJ131022:WVO131024 B196558:G196560 IX196558:JC196560 ST196558:SY196560 ACP196558:ACU196560 AML196558:AMQ196560 AWH196558:AWM196560 BGD196558:BGI196560 BPZ196558:BQE196560 BZV196558:CAA196560 CJR196558:CJW196560 CTN196558:CTS196560 DDJ196558:DDO196560 DNF196558:DNK196560 DXB196558:DXG196560 EGX196558:EHC196560 EQT196558:EQY196560 FAP196558:FAU196560 FKL196558:FKQ196560 FUH196558:FUM196560 GED196558:GEI196560 GNZ196558:GOE196560 GXV196558:GYA196560 HHR196558:HHW196560 HRN196558:HRS196560 IBJ196558:IBO196560 ILF196558:ILK196560 IVB196558:IVG196560 JEX196558:JFC196560 JOT196558:JOY196560 JYP196558:JYU196560 KIL196558:KIQ196560 KSH196558:KSM196560 LCD196558:LCI196560 LLZ196558:LME196560 LVV196558:LWA196560 MFR196558:MFW196560 MPN196558:MPS196560 MZJ196558:MZO196560 NJF196558:NJK196560 NTB196558:NTG196560 OCX196558:ODC196560 OMT196558:OMY196560 OWP196558:OWU196560 PGL196558:PGQ196560 PQH196558:PQM196560 QAD196558:QAI196560 QJZ196558:QKE196560 QTV196558:QUA196560 RDR196558:RDW196560 RNN196558:RNS196560 RXJ196558:RXO196560 SHF196558:SHK196560 SRB196558:SRG196560 TAX196558:TBC196560 TKT196558:TKY196560 TUP196558:TUU196560 UEL196558:UEQ196560 UOH196558:UOM196560 UYD196558:UYI196560 VHZ196558:VIE196560 VRV196558:VSA196560 WBR196558:WBW196560 WLN196558:WLS196560 WVJ196558:WVO196560 B262094:G262096 IX262094:JC262096 ST262094:SY262096 ACP262094:ACU262096 AML262094:AMQ262096 AWH262094:AWM262096 BGD262094:BGI262096 BPZ262094:BQE262096 BZV262094:CAA262096 CJR262094:CJW262096 CTN262094:CTS262096 DDJ262094:DDO262096 DNF262094:DNK262096 DXB262094:DXG262096 EGX262094:EHC262096 EQT262094:EQY262096 FAP262094:FAU262096 FKL262094:FKQ262096 FUH262094:FUM262096 GED262094:GEI262096 GNZ262094:GOE262096 GXV262094:GYA262096 HHR262094:HHW262096 HRN262094:HRS262096 IBJ262094:IBO262096 ILF262094:ILK262096 IVB262094:IVG262096 JEX262094:JFC262096 JOT262094:JOY262096 JYP262094:JYU262096 KIL262094:KIQ262096 KSH262094:KSM262096 LCD262094:LCI262096 LLZ262094:LME262096 LVV262094:LWA262096 MFR262094:MFW262096 MPN262094:MPS262096 MZJ262094:MZO262096 NJF262094:NJK262096 NTB262094:NTG262096 OCX262094:ODC262096 OMT262094:OMY262096 OWP262094:OWU262096 PGL262094:PGQ262096 PQH262094:PQM262096 QAD262094:QAI262096 QJZ262094:QKE262096 QTV262094:QUA262096 RDR262094:RDW262096 RNN262094:RNS262096 RXJ262094:RXO262096 SHF262094:SHK262096 SRB262094:SRG262096 TAX262094:TBC262096 TKT262094:TKY262096 TUP262094:TUU262096 UEL262094:UEQ262096 UOH262094:UOM262096 UYD262094:UYI262096 VHZ262094:VIE262096 VRV262094:VSA262096 WBR262094:WBW262096 WLN262094:WLS262096 WVJ262094:WVO262096 B327630:G327632 IX327630:JC327632 ST327630:SY327632 ACP327630:ACU327632 AML327630:AMQ327632 AWH327630:AWM327632 BGD327630:BGI327632 BPZ327630:BQE327632 BZV327630:CAA327632 CJR327630:CJW327632 CTN327630:CTS327632 DDJ327630:DDO327632 DNF327630:DNK327632 DXB327630:DXG327632 EGX327630:EHC327632 EQT327630:EQY327632 FAP327630:FAU327632 FKL327630:FKQ327632 FUH327630:FUM327632 GED327630:GEI327632 GNZ327630:GOE327632 GXV327630:GYA327632 HHR327630:HHW327632 HRN327630:HRS327632 IBJ327630:IBO327632 ILF327630:ILK327632 IVB327630:IVG327632 JEX327630:JFC327632 JOT327630:JOY327632 JYP327630:JYU327632 KIL327630:KIQ327632 KSH327630:KSM327632 LCD327630:LCI327632 LLZ327630:LME327632 LVV327630:LWA327632 MFR327630:MFW327632 MPN327630:MPS327632 MZJ327630:MZO327632 NJF327630:NJK327632 NTB327630:NTG327632 OCX327630:ODC327632 OMT327630:OMY327632 OWP327630:OWU327632 PGL327630:PGQ327632 PQH327630:PQM327632 QAD327630:QAI327632 QJZ327630:QKE327632 QTV327630:QUA327632 RDR327630:RDW327632 RNN327630:RNS327632 RXJ327630:RXO327632 SHF327630:SHK327632 SRB327630:SRG327632 TAX327630:TBC327632 TKT327630:TKY327632 TUP327630:TUU327632 UEL327630:UEQ327632 UOH327630:UOM327632 UYD327630:UYI327632 VHZ327630:VIE327632 VRV327630:VSA327632 WBR327630:WBW327632 WLN327630:WLS327632 WVJ327630:WVO327632 B393166:G393168 IX393166:JC393168 ST393166:SY393168 ACP393166:ACU393168 AML393166:AMQ393168 AWH393166:AWM393168 BGD393166:BGI393168 BPZ393166:BQE393168 BZV393166:CAA393168 CJR393166:CJW393168 CTN393166:CTS393168 DDJ393166:DDO393168 DNF393166:DNK393168 DXB393166:DXG393168 EGX393166:EHC393168 EQT393166:EQY393168 FAP393166:FAU393168 FKL393166:FKQ393168 FUH393166:FUM393168 GED393166:GEI393168 GNZ393166:GOE393168 GXV393166:GYA393168 HHR393166:HHW393168 HRN393166:HRS393168 IBJ393166:IBO393168 ILF393166:ILK393168 IVB393166:IVG393168 JEX393166:JFC393168 JOT393166:JOY393168 JYP393166:JYU393168 KIL393166:KIQ393168 KSH393166:KSM393168 LCD393166:LCI393168 LLZ393166:LME393168 LVV393166:LWA393168 MFR393166:MFW393168 MPN393166:MPS393168 MZJ393166:MZO393168 NJF393166:NJK393168 NTB393166:NTG393168 OCX393166:ODC393168 OMT393166:OMY393168 OWP393166:OWU393168 PGL393166:PGQ393168 PQH393166:PQM393168 QAD393166:QAI393168 QJZ393166:QKE393168 QTV393166:QUA393168 RDR393166:RDW393168 RNN393166:RNS393168 RXJ393166:RXO393168 SHF393166:SHK393168 SRB393166:SRG393168 TAX393166:TBC393168 TKT393166:TKY393168 TUP393166:TUU393168 UEL393166:UEQ393168 UOH393166:UOM393168 UYD393166:UYI393168 VHZ393166:VIE393168 VRV393166:VSA393168 WBR393166:WBW393168 WLN393166:WLS393168 WVJ393166:WVO393168 B458702:G458704 IX458702:JC458704 ST458702:SY458704 ACP458702:ACU458704 AML458702:AMQ458704 AWH458702:AWM458704 BGD458702:BGI458704 BPZ458702:BQE458704 BZV458702:CAA458704 CJR458702:CJW458704 CTN458702:CTS458704 DDJ458702:DDO458704 DNF458702:DNK458704 DXB458702:DXG458704 EGX458702:EHC458704 EQT458702:EQY458704 FAP458702:FAU458704 FKL458702:FKQ458704 FUH458702:FUM458704 GED458702:GEI458704 GNZ458702:GOE458704 GXV458702:GYA458704 HHR458702:HHW458704 HRN458702:HRS458704 IBJ458702:IBO458704 ILF458702:ILK458704 IVB458702:IVG458704 JEX458702:JFC458704 JOT458702:JOY458704 JYP458702:JYU458704 KIL458702:KIQ458704 KSH458702:KSM458704 LCD458702:LCI458704 LLZ458702:LME458704 LVV458702:LWA458704 MFR458702:MFW458704 MPN458702:MPS458704 MZJ458702:MZO458704 NJF458702:NJK458704 NTB458702:NTG458704 OCX458702:ODC458704 OMT458702:OMY458704 OWP458702:OWU458704 PGL458702:PGQ458704 PQH458702:PQM458704 QAD458702:QAI458704 QJZ458702:QKE458704 QTV458702:QUA458704 RDR458702:RDW458704 RNN458702:RNS458704 RXJ458702:RXO458704 SHF458702:SHK458704 SRB458702:SRG458704 TAX458702:TBC458704 TKT458702:TKY458704 TUP458702:TUU458704 UEL458702:UEQ458704 UOH458702:UOM458704 UYD458702:UYI458704 VHZ458702:VIE458704 VRV458702:VSA458704 WBR458702:WBW458704 WLN458702:WLS458704 WVJ458702:WVO458704 B524238:G524240 IX524238:JC524240 ST524238:SY524240 ACP524238:ACU524240 AML524238:AMQ524240 AWH524238:AWM524240 BGD524238:BGI524240 BPZ524238:BQE524240 BZV524238:CAA524240 CJR524238:CJW524240 CTN524238:CTS524240 DDJ524238:DDO524240 DNF524238:DNK524240 DXB524238:DXG524240 EGX524238:EHC524240 EQT524238:EQY524240 FAP524238:FAU524240 FKL524238:FKQ524240 FUH524238:FUM524240 GED524238:GEI524240 GNZ524238:GOE524240 GXV524238:GYA524240 HHR524238:HHW524240 HRN524238:HRS524240 IBJ524238:IBO524240 ILF524238:ILK524240 IVB524238:IVG524240 JEX524238:JFC524240 JOT524238:JOY524240 JYP524238:JYU524240 KIL524238:KIQ524240 KSH524238:KSM524240 LCD524238:LCI524240 LLZ524238:LME524240 LVV524238:LWA524240 MFR524238:MFW524240 MPN524238:MPS524240 MZJ524238:MZO524240 NJF524238:NJK524240 NTB524238:NTG524240 OCX524238:ODC524240 OMT524238:OMY524240 OWP524238:OWU524240 PGL524238:PGQ524240 PQH524238:PQM524240 QAD524238:QAI524240 QJZ524238:QKE524240 QTV524238:QUA524240 RDR524238:RDW524240 RNN524238:RNS524240 RXJ524238:RXO524240 SHF524238:SHK524240 SRB524238:SRG524240 TAX524238:TBC524240 TKT524238:TKY524240 TUP524238:TUU524240 UEL524238:UEQ524240 UOH524238:UOM524240 UYD524238:UYI524240 VHZ524238:VIE524240 VRV524238:VSA524240 WBR524238:WBW524240 WLN524238:WLS524240 WVJ524238:WVO524240 B589774:G589776 IX589774:JC589776 ST589774:SY589776 ACP589774:ACU589776 AML589774:AMQ589776 AWH589774:AWM589776 BGD589774:BGI589776 BPZ589774:BQE589776 BZV589774:CAA589776 CJR589774:CJW589776 CTN589774:CTS589776 DDJ589774:DDO589776 DNF589774:DNK589776 DXB589774:DXG589776 EGX589774:EHC589776 EQT589774:EQY589776 FAP589774:FAU589776 FKL589774:FKQ589776 FUH589774:FUM589776 GED589774:GEI589776 GNZ589774:GOE589776 GXV589774:GYA589776 HHR589774:HHW589776 HRN589774:HRS589776 IBJ589774:IBO589776 ILF589774:ILK589776 IVB589774:IVG589776 JEX589774:JFC589776 JOT589774:JOY589776 JYP589774:JYU589776 KIL589774:KIQ589776 KSH589774:KSM589776 LCD589774:LCI589776 LLZ589774:LME589776 LVV589774:LWA589776 MFR589774:MFW589776 MPN589774:MPS589776 MZJ589774:MZO589776 NJF589774:NJK589776 NTB589774:NTG589776 OCX589774:ODC589776 OMT589774:OMY589776 OWP589774:OWU589776 PGL589774:PGQ589776 PQH589774:PQM589776 QAD589774:QAI589776 QJZ589774:QKE589776 QTV589774:QUA589776 RDR589774:RDW589776 RNN589774:RNS589776 RXJ589774:RXO589776 SHF589774:SHK589776 SRB589774:SRG589776 TAX589774:TBC589776 TKT589774:TKY589776 TUP589774:TUU589776 UEL589774:UEQ589776 UOH589774:UOM589776 UYD589774:UYI589776 VHZ589774:VIE589776 VRV589774:VSA589776 WBR589774:WBW589776 WLN589774:WLS589776 WVJ589774:WVO589776 B655310:G655312 IX655310:JC655312 ST655310:SY655312 ACP655310:ACU655312 AML655310:AMQ655312 AWH655310:AWM655312 BGD655310:BGI655312 BPZ655310:BQE655312 BZV655310:CAA655312 CJR655310:CJW655312 CTN655310:CTS655312 DDJ655310:DDO655312 DNF655310:DNK655312 DXB655310:DXG655312 EGX655310:EHC655312 EQT655310:EQY655312 FAP655310:FAU655312 FKL655310:FKQ655312 FUH655310:FUM655312 GED655310:GEI655312 GNZ655310:GOE655312 GXV655310:GYA655312 HHR655310:HHW655312 HRN655310:HRS655312 IBJ655310:IBO655312 ILF655310:ILK655312 IVB655310:IVG655312 JEX655310:JFC655312 JOT655310:JOY655312 JYP655310:JYU655312 KIL655310:KIQ655312 KSH655310:KSM655312 LCD655310:LCI655312 LLZ655310:LME655312 LVV655310:LWA655312 MFR655310:MFW655312 MPN655310:MPS655312 MZJ655310:MZO655312 NJF655310:NJK655312 NTB655310:NTG655312 OCX655310:ODC655312 OMT655310:OMY655312 OWP655310:OWU655312 PGL655310:PGQ655312 PQH655310:PQM655312 QAD655310:QAI655312 QJZ655310:QKE655312 QTV655310:QUA655312 RDR655310:RDW655312 RNN655310:RNS655312 RXJ655310:RXO655312 SHF655310:SHK655312 SRB655310:SRG655312 TAX655310:TBC655312 TKT655310:TKY655312 TUP655310:TUU655312 UEL655310:UEQ655312 UOH655310:UOM655312 UYD655310:UYI655312 VHZ655310:VIE655312 VRV655310:VSA655312 WBR655310:WBW655312 WLN655310:WLS655312 WVJ655310:WVO655312 B720846:G720848 IX720846:JC720848 ST720846:SY720848 ACP720846:ACU720848 AML720846:AMQ720848 AWH720846:AWM720848 BGD720846:BGI720848 BPZ720846:BQE720848 BZV720846:CAA720848 CJR720846:CJW720848 CTN720846:CTS720848 DDJ720846:DDO720848 DNF720846:DNK720848 DXB720846:DXG720848 EGX720846:EHC720848 EQT720846:EQY720848 FAP720846:FAU720848 FKL720846:FKQ720848 FUH720846:FUM720848 GED720846:GEI720848 GNZ720846:GOE720848 GXV720846:GYA720848 HHR720846:HHW720848 HRN720846:HRS720848 IBJ720846:IBO720848 ILF720846:ILK720848 IVB720846:IVG720848 JEX720846:JFC720848 JOT720846:JOY720848 JYP720846:JYU720848 KIL720846:KIQ720848 KSH720846:KSM720848 LCD720846:LCI720848 LLZ720846:LME720848 LVV720846:LWA720848 MFR720846:MFW720848 MPN720846:MPS720848 MZJ720846:MZO720848 NJF720846:NJK720848 NTB720846:NTG720848 OCX720846:ODC720848 OMT720846:OMY720848 OWP720846:OWU720848 PGL720846:PGQ720848 PQH720846:PQM720848 QAD720846:QAI720848 QJZ720846:QKE720848 QTV720846:QUA720848 RDR720846:RDW720848 RNN720846:RNS720848 RXJ720846:RXO720848 SHF720846:SHK720848 SRB720846:SRG720848 TAX720846:TBC720848 TKT720846:TKY720848 TUP720846:TUU720848 UEL720846:UEQ720848 UOH720846:UOM720848 UYD720846:UYI720848 VHZ720846:VIE720848 VRV720846:VSA720848 WBR720846:WBW720848 WLN720846:WLS720848 WVJ720846:WVO720848 B786382:G786384 IX786382:JC786384 ST786382:SY786384 ACP786382:ACU786384 AML786382:AMQ786384 AWH786382:AWM786384 BGD786382:BGI786384 BPZ786382:BQE786384 BZV786382:CAA786384 CJR786382:CJW786384 CTN786382:CTS786384 DDJ786382:DDO786384 DNF786382:DNK786384 DXB786382:DXG786384 EGX786382:EHC786384 EQT786382:EQY786384 FAP786382:FAU786384 FKL786382:FKQ786384 FUH786382:FUM786384 GED786382:GEI786384 GNZ786382:GOE786384 GXV786382:GYA786384 HHR786382:HHW786384 HRN786382:HRS786384 IBJ786382:IBO786384 ILF786382:ILK786384 IVB786382:IVG786384 JEX786382:JFC786384 JOT786382:JOY786384 JYP786382:JYU786384 KIL786382:KIQ786384 KSH786382:KSM786384 LCD786382:LCI786384 LLZ786382:LME786384 LVV786382:LWA786384 MFR786382:MFW786384 MPN786382:MPS786384 MZJ786382:MZO786384 NJF786382:NJK786384 NTB786382:NTG786384 OCX786382:ODC786384 OMT786382:OMY786384 OWP786382:OWU786384 PGL786382:PGQ786384 PQH786382:PQM786384 QAD786382:QAI786384 QJZ786382:QKE786384 QTV786382:QUA786384 RDR786382:RDW786384 RNN786382:RNS786384 RXJ786382:RXO786384 SHF786382:SHK786384 SRB786382:SRG786384 TAX786382:TBC786384 TKT786382:TKY786384 TUP786382:TUU786384 UEL786382:UEQ786384 UOH786382:UOM786384 UYD786382:UYI786384 VHZ786382:VIE786384 VRV786382:VSA786384 WBR786382:WBW786384 WLN786382:WLS786384 WVJ786382:WVO786384 B851918:G851920 IX851918:JC851920 ST851918:SY851920 ACP851918:ACU851920 AML851918:AMQ851920 AWH851918:AWM851920 BGD851918:BGI851920 BPZ851918:BQE851920 BZV851918:CAA851920 CJR851918:CJW851920 CTN851918:CTS851920 DDJ851918:DDO851920 DNF851918:DNK851920 DXB851918:DXG851920 EGX851918:EHC851920 EQT851918:EQY851920 FAP851918:FAU851920 FKL851918:FKQ851920 FUH851918:FUM851920 GED851918:GEI851920 GNZ851918:GOE851920 GXV851918:GYA851920 HHR851918:HHW851920 HRN851918:HRS851920 IBJ851918:IBO851920 ILF851918:ILK851920 IVB851918:IVG851920 JEX851918:JFC851920 JOT851918:JOY851920 JYP851918:JYU851920 KIL851918:KIQ851920 KSH851918:KSM851920 LCD851918:LCI851920 LLZ851918:LME851920 LVV851918:LWA851920 MFR851918:MFW851920 MPN851918:MPS851920 MZJ851918:MZO851920 NJF851918:NJK851920 NTB851918:NTG851920 OCX851918:ODC851920 OMT851918:OMY851920 OWP851918:OWU851920 PGL851918:PGQ851920 PQH851918:PQM851920 QAD851918:QAI851920 QJZ851918:QKE851920 QTV851918:QUA851920 RDR851918:RDW851920 RNN851918:RNS851920 RXJ851918:RXO851920 SHF851918:SHK851920 SRB851918:SRG851920 TAX851918:TBC851920 TKT851918:TKY851920 TUP851918:TUU851920 UEL851918:UEQ851920 UOH851918:UOM851920 UYD851918:UYI851920 VHZ851918:VIE851920 VRV851918:VSA851920 WBR851918:WBW851920 WLN851918:WLS851920 WVJ851918:WVO851920 B917454:G917456 IX917454:JC917456 ST917454:SY917456 ACP917454:ACU917456 AML917454:AMQ917456 AWH917454:AWM917456 BGD917454:BGI917456 BPZ917454:BQE917456 BZV917454:CAA917456 CJR917454:CJW917456 CTN917454:CTS917456 DDJ917454:DDO917456 DNF917454:DNK917456 DXB917454:DXG917456 EGX917454:EHC917456 EQT917454:EQY917456 FAP917454:FAU917456 FKL917454:FKQ917456 FUH917454:FUM917456 GED917454:GEI917456 GNZ917454:GOE917456 GXV917454:GYA917456 HHR917454:HHW917456 HRN917454:HRS917456 IBJ917454:IBO917456 ILF917454:ILK917456 IVB917454:IVG917456 JEX917454:JFC917456 JOT917454:JOY917456 JYP917454:JYU917456 KIL917454:KIQ917456 KSH917454:KSM917456 LCD917454:LCI917456 LLZ917454:LME917456 LVV917454:LWA917456 MFR917454:MFW917456 MPN917454:MPS917456 MZJ917454:MZO917456 NJF917454:NJK917456 NTB917454:NTG917456 OCX917454:ODC917456 OMT917454:OMY917456 OWP917454:OWU917456 PGL917454:PGQ917456 PQH917454:PQM917456 QAD917454:QAI917456 QJZ917454:QKE917456 QTV917454:QUA917456 RDR917454:RDW917456 RNN917454:RNS917456 RXJ917454:RXO917456 SHF917454:SHK917456 SRB917454:SRG917456 TAX917454:TBC917456 TKT917454:TKY917456 TUP917454:TUU917456 UEL917454:UEQ917456 UOH917454:UOM917456 UYD917454:UYI917456 VHZ917454:VIE917456 VRV917454:VSA917456 WBR917454:WBW917456 WLN917454:WLS917456 WVJ917454:WVO917456 B982990:G982992 IX982990:JC982992 ST982990:SY982992 ACP982990:ACU982992 AML982990:AMQ982992 AWH982990:AWM982992 BGD982990:BGI982992 BPZ982990:BQE982992 BZV982990:CAA982992 CJR982990:CJW982992 CTN982990:CTS982992 DDJ982990:DDO982992 DNF982990:DNK982992 DXB982990:DXG982992 EGX982990:EHC982992 EQT982990:EQY982992 FAP982990:FAU982992 FKL982990:FKQ982992 FUH982990:FUM982992 GED982990:GEI982992 GNZ982990:GOE982992 GXV982990:GYA982992 HHR982990:HHW982992 HRN982990:HRS982992 IBJ982990:IBO982992 ILF982990:ILK982992 IVB982990:IVG982992 JEX982990:JFC982992 JOT982990:JOY982992 JYP982990:JYU982992 KIL982990:KIQ982992 KSH982990:KSM982992 LCD982990:LCI982992 LLZ982990:LME982992 LVV982990:LWA982992 MFR982990:MFW982992 MPN982990:MPS982992 MZJ982990:MZO982992 NJF982990:NJK982992 NTB982990:NTG982992 OCX982990:ODC982992 OMT982990:OMY982992 OWP982990:OWU982992 PGL982990:PGQ982992 PQH982990:PQM982992 QAD982990:QAI982992 QJZ982990:QKE982992 QTV982990:QUA982992 RDR982990:RDW982992 RNN982990:RNS982992 RXJ982990:RXO982992 SHF982990:SHK982992 SRB982990:SRG982992 TAX982990:TBC982992 TKT982990:TKY982992 TUP982990:TUU982992 UEL982990:UEQ982992 UOH982990:UOM982992 UYD982990:UYI982992 VHZ982990:VIE982992 VRV982990:VSA982992 WBR982990:WBW982992 WLN982990:WLS982992 WVJ982990:WVO982992 B65484:G65484 IX65484:JC65484 ST65484:SY65484 ACP65484:ACU65484 AML65484:AMQ65484 AWH65484:AWM65484 BGD65484:BGI65484 BPZ65484:BQE65484 BZV65484:CAA65484 CJR65484:CJW65484 CTN65484:CTS65484 DDJ65484:DDO65484 DNF65484:DNK65484 DXB65484:DXG65484 EGX65484:EHC65484 EQT65484:EQY65484 FAP65484:FAU65484 FKL65484:FKQ65484 FUH65484:FUM65484 GED65484:GEI65484 GNZ65484:GOE65484 GXV65484:GYA65484 HHR65484:HHW65484 HRN65484:HRS65484 IBJ65484:IBO65484 ILF65484:ILK65484 IVB65484:IVG65484 JEX65484:JFC65484 JOT65484:JOY65484 JYP65484:JYU65484 KIL65484:KIQ65484 KSH65484:KSM65484 LCD65484:LCI65484 LLZ65484:LME65484 LVV65484:LWA65484 MFR65484:MFW65484 MPN65484:MPS65484 MZJ65484:MZO65484 NJF65484:NJK65484 NTB65484:NTG65484 OCX65484:ODC65484 OMT65484:OMY65484 OWP65484:OWU65484 PGL65484:PGQ65484 PQH65484:PQM65484 QAD65484:QAI65484 QJZ65484:QKE65484 QTV65484:QUA65484 RDR65484:RDW65484 RNN65484:RNS65484 RXJ65484:RXO65484 SHF65484:SHK65484 SRB65484:SRG65484 TAX65484:TBC65484 TKT65484:TKY65484 TUP65484:TUU65484 UEL65484:UEQ65484 UOH65484:UOM65484 UYD65484:UYI65484 VHZ65484:VIE65484 VRV65484:VSA65484 WBR65484:WBW65484 WLN65484:WLS65484 WVJ65484:WVO65484 B131020:G131020 IX131020:JC131020 ST131020:SY131020 ACP131020:ACU131020 AML131020:AMQ131020 AWH131020:AWM131020 BGD131020:BGI131020 BPZ131020:BQE131020 BZV131020:CAA131020 CJR131020:CJW131020 CTN131020:CTS131020 DDJ131020:DDO131020 DNF131020:DNK131020 DXB131020:DXG131020 EGX131020:EHC131020 EQT131020:EQY131020 FAP131020:FAU131020 FKL131020:FKQ131020 FUH131020:FUM131020 GED131020:GEI131020 GNZ131020:GOE131020 GXV131020:GYA131020 HHR131020:HHW131020 HRN131020:HRS131020 IBJ131020:IBO131020 ILF131020:ILK131020 IVB131020:IVG131020 JEX131020:JFC131020 JOT131020:JOY131020 JYP131020:JYU131020 KIL131020:KIQ131020 KSH131020:KSM131020 LCD131020:LCI131020 LLZ131020:LME131020 LVV131020:LWA131020 MFR131020:MFW131020 MPN131020:MPS131020 MZJ131020:MZO131020 NJF131020:NJK131020 NTB131020:NTG131020 OCX131020:ODC131020 OMT131020:OMY131020 OWP131020:OWU131020 PGL131020:PGQ131020 PQH131020:PQM131020 QAD131020:QAI131020 QJZ131020:QKE131020 QTV131020:QUA131020 RDR131020:RDW131020 RNN131020:RNS131020 RXJ131020:RXO131020 SHF131020:SHK131020 SRB131020:SRG131020 TAX131020:TBC131020 TKT131020:TKY131020 TUP131020:TUU131020 UEL131020:UEQ131020 UOH131020:UOM131020 UYD131020:UYI131020 VHZ131020:VIE131020 VRV131020:VSA131020 WBR131020:WBW131020 WLN131020:WLS131020 WVJ131020:WVO131020 B196556:G196556 IX196556:JC196556 ST196556:SY196556 ACP196556:ACU196556 AML196556:AMQ196556 AWH196556:AWM196556 BGD196556:BGI196556 BPZ196556:BQE196556 BZV196556:CAA196556 CJR196556:CJW196556 CTN196556:CTS196556 DDJ196556:DDO196556 DNF196556:DNK196556 DXB196556:DXG196556 EGX196556:EHC196556 EQT196556:EQY196556 FAP196556:FAU196556 FKL196556:FKQ196556 FUH196556:FUM196556 GED196556:GEI196556 GNZ196556:GOE196556 GXV196556:GYA196556 HHR196556:HHW196556 HRN196556:HRS196556 IBJ196556:IBO196556 ILF196556:ILK196556 IVB196556:IVG196556 JEX196556:JFC196556 JOT196556:JOY196556 JYP196556:JYU196556 KIL196556:KIQ196556 KSH196556:KSM196556 LCD196556:LCI196556 LLZ196556:LME196556 LVV196556:LWA196556 MFR196556:MFW196556 MPN196556:MPS196556 MZJ196556:MZO196556 NJF196556:NJK196556 NTB196556:NTG196556 OCX196556:ODC196556 OMT196556:OMY196556 OWP196556:OWU196556 PGL196556:PGQ196556 PQH196556:PQM196556 QAD196556:QAI196556 QJZ196556:QKE196556 QTV196556:QUA196556 RDR196556:RDW196556 RNN196556:RNS196556 RXJ196556:RXO196556 SHF196556:SHK196556 SRB196556:SRG196556 TAX196556:TBC196556 TKT196556:TKY196556 TUP196556:TUU196556 UEL196556:UEQ196556 UOH196556:UOM196556 UYD196556:UYI196556 VHZ196556:VIE196556 VRV196556:VSA196556 WBR196556:WBW196556 WLN196556:WLS196556 WVJ196556:WVO196556 B262092:G262092 IX262092:JC262092 ST262092:SY262092 ACP262092:ACU262092 AML262092:AMQ262092 AWH262092:AWM262092 BGD262092:BGI262092 BPZ262092:BQE262092 BZV262092:CAA262092 CJR262092:CJW262092 CTN262092:CTS262092 DDJ262092:DDO262092 DNF262092:DNK262092 DXB262092:DXG262092 EGX262092:EHC262092 EQT262092:EQY262092 FAP262092:FAU262092 FKL262092:FKQ262092 FUH262092:FUM262092 GED262092:GEI262092 GNZ262092:GOE262092 GXV262092:GYA262092 HHR262092:HHW262092 HRN262092:HRS262092 IBJ262092:IBO262092 ILF262092:ILK262092 IVB262092:IVG262092 JEX262092:JFC262092 JOT262092:JOY262092 JYP262092:JYU262092 KIL262092:KIQ262092 KSH262092:KSM262092 LCD262092:LCI262092 LLZ262092:LME262092 LVV262092:LWA262092 MFR262092:MFW262092 MPN262092:MPS262092 MZJ262092:MZO262092 NJF262092:NJK262092 NTB262092:NTG262092 OCX262092:ODC262092 OMT262092:OMY262092 OWP262092:OWU262092 PGL262092:PGQ262092 PQH262092:PQM262092 QAD262092:QAI262092 QJZ262092:QKE262092 QTV262092:QUA262092 RDR262092:RDW262092 RNN262092:RNS262092 RXJ262092:RXO262092 SHF262092:SHK262092 SRB262092:SRG262092 TAX262092:TBC262092 TKT262092:TKY262092 TUP262092:TUU262092 UEL262092:UEQ262092 UOH262092:UOM262092 UYD262092:UYI262092 VHZ262092:VIE262092 VRV262092:VSA262092 WBR262092:WBW262092 WLN262092:WLS262092 WVJ262092:WVO262092 B327628:G327628 IX327628:JC327628 ST327628:SY327628 ACP327628:ACU327628 AML327628:AMQ327628 AWH327628:AWM327628 BGD327628:BGI327628 BPZ327628:BQE327628 BZV327628:CAA327628 CJR327628:CJW327628 CTN327628:CTS327628 DDJ327628:DDO327628 DNF327628:DNK327628 DXB327628:DXG327628 EGX327628:EHC327628 EQT327628:EQY327628 FAP327628:FAU327628 FKL327628:FKQ327628 FUH327628:FUM327628 GED327628:GEI327628 GNZ327628:GOE327628 GXV327628:GYA327628 HHR327628:HHW327628 HRN327628:HRS327628 IBJ327628:IBO327628 ILF327628:ILK327628 IVB327628:IVG327628 JEX327628:JFC327628 JOT327628:JOY327628 JYP327628:JYU327628 KIL327628:KIQ327628 KSH327628:KSM327628 LCD327628:LCI327628 LLZ327628:LME327628 LVV327628:LWA327628 MFR327628:MFW327628 MPN327628:MPS327628 MZJ327628:MZO327628 NJF327628:NJK327628 NTB327628:NTG327628 OCX327628:ODC327628 OMT327628:OMY327628 OWP327628:OWU327628 PGL327628:PGQ327628 PQH327628:PQM327628 QAD327628:QAI327628 QJZ327628:QKE327628 QTV327628:QUA327628 RDR327628:RDW327628 RNN327628:RNS327628 RXJ327628:RXO327628 SHF327628:SHK327628 SRB327628:SRG327628 TAX327628:TBC327628 TKT327628:TKY327628 TUP327628:TUU327628 UEL327628:UEQ327628 UOH327628:UOM327628 UYD327628:UYI327628 VHZ327628:VIE327628 VRV327628:VSA327628 WBR327628:WBW327628 WLN327628:WLS327628 WVJ327628:WVO327628 B393164:G393164 IX393164:JC393164 ST393164:SY393164 ACP393164:ACU393164 AML393164:AMQ393164 AWH393164:AWM393164 BGD393164:BGI393164 BPZ393164:BQE393164 BZV393164:CAA393164 CJR393164:CJW393164 CTN393164:CTS393164 DDJ393164:DDO393164 DNF393164:DNK393164 DXB393164:DXG393164 EGX393164:EHC393164 EQT393164:EQY393164 FAP393164:FAU393164 FKL393164:FKQ393164 FUH393164:FUM393164 GED393164:GEI393164 GNZ393164:GOE393164 GXV393164:GYA393164 HHR393164:HHW393164 HRN393164:HRS393164 IBJ393164:IBO393164 ILF393164:ILK393164 IVB393164:IVG393164 JEX393164:JFC393164 JOT393164:JOY393164 JYP393164:JYU393164 KIL393164:KIQ393164 KSH393164:KSM393164 LCD393164:LCI393164 LLZ393164:LME393164 LVV393164:LWA393164 MFR393164:MFW393164 MPN393164:MPS393164 MZJ393164:MZO393164 NJF393164:NJK393164 NTB393164:NTG393164 OCX393164:ODC393164 OMT393164:OMY393164 OWP393164:OWU393164 PGL393164:PGQ393164 PQH393164:PQM393164 QAD393164:QAI393164 QJZ393164:QKE393164 QTV393164:QUA393164 RDR393164:RDW393164 RNN393164:RNS393164 RXJ393164:RXO393164 SHF393164:SHK393164 SRB393164:SRG393164 TAX393164:TBC393164 TKT393164:TKY393164 TUP393164:TUU393164 UEL393164:UEQ393164 UOH393164:UOM393164 UYD393164:UYI393164 VHZ393164:VIE393164 VRV393164:VSA393164 WBR393164:WBW393164 WLN393164:WLS393164 WVJ393164:WVO393164 B458700:G458700 IX458700:JC458700 ST458700:SY458700 ACP458700:ACU458700 AML458700:AMQ458700 AWH458700:AWM458700 BGD458700:BGI458700 BPZ458700:BQE458700 BZV458700:CAA458700 CJR458700:CJW458700 CTN458700:CTS458700 DDJ458700:DDO458700 DNF458700:DNK458700 DXB458700:DXG458700 EGX458700:EHC458700 EQT458700:EQY458700 FAP458700:FAU458700 FKL458700:FKQ458700 FUH458700:FUM458700 GED458700:GEI458700 GNZ458700:GOE458700 GXV458700:GYA458700 HHR458700:HHW458700 HRN458700:HRS458700 IBJ458700:IBO458700 ILF458700:ILK458700 IVB458700:IVG458700 JEX458700:JFC458700 JOT458700:JOY458700 JYP458700:JYU458700 KIL458700:KIQ458700 KSH458700:KSM458700 LCD458700:LCI458700 LLZ458700:LME458700 LVV458700:LWA458700 MFR458700:MFW458700 MPN458700:MPS458700 MZJ458700:MZO458700 NJF458700:NJK458700 NTB458700:NTG458700 OCX458700:ODC458700 OMT458700:OMY458700 OWP458700:OWU458700 PGL458700:PGQ458700 PQH458700:PQM458700 QAD458700:QAI458700 QJZ458700:QKE458700 QTV458700:QUA458700 RDR458700:RDW458700 RNN458700:RNS458700 RXJ458700:RXO458700 SHF458700:SHK458700 SRB458700:SRG458700 TAX458700:TBC458700 TKT458700:TKY458700 TUP458700:TUU458700 UEL458700:UEQ458700 UOH458700:UOM458700 UYD458700:UYI458700 VHZ458700:VIE458700 VRV458700:VSA458700 WBR458700:WBW458700 WLN458700:WLS458700 WVJ458700:WVO458700 B524236:G524236 IX524236:JC524236 ST524236:SY524236 ACP524236:ACU524236 AML524236:AMQ524236 AWH524236:AWM524236 BGD524236:BGI524236 BPZ524236:BQE524236 BZV524236:CAA524236 CJR524236:CJW524236 CTN524236:CTS524236 DDJ524236:DDO524236 DNF524236:DNK524236 DXB524236:DXG524236 EGX524236:EHC524236 EQT524236:EQY524236 FAP524236:FAU524236 FKL524236:FKQ524236 FUH524236:FUM524236 GED524236:GEI524236 GNZ524236:GOE524236 GXV524236:GYA524236 HHR524236:HHW524236 HRN524236:HRS524236 IBJ524236:IBO524236 ILF524236:ILK524236 IVB524236:IVG524236 JEX524236:JFC524236 JOT524236:JOY524236 JYP524236:JYU524236 KIL524236:KIQ524236 KSH524236:KSM524236 LCD524236:LCI524236 LLZ524236:LME524236 LVV524236:LWA524236 MFR524236:MFW524236 MPN524236:MPS524236 MZJ524236:MZO524236 NJF524236:NJK524236 NTB524236:NTG524236 OCX524236:ODC524236 OMT524236:OMY524236 OWP524236:OWU524236 PGL524236:PGQ524236 PQH524236:PQM524236 QAD524236:QAI524236 QJZ524236:QKE524236 QTV524236:QUA524236 RDR524236:RDW524236 RNN524236:RNS524236 RXJ524236:RXO524236 SHF524236:SHK524236 SRB524236:SRG524236 TAX524236:TBC524236 TKT524236:TKY524236 TUP524236:TUU524236 UEL524236:UEQ524236 UOH524236:UOM524236 UYD524236:UYI524236 VHZ524236:VIE524236 VRV524236:VSA524236 WBR524236:WBW524236 WLN524236:WLS524236 WVJ524236:WVO524236 B589772:G589772 IX589772:JC589772 ST589772:SY589772 ACP589772:ACU589772 AML589772:AMQ589772 AWH589772:AWM589772 BGD589772:BGI589772 BPZ589772:BQE589772 BZV589772:CAA589772 CJR589772:CJW589772 CTN589772:CTS589772 DDJ589772:DDO589772 DNF589772:DNK589772 DXB589772:DXG589772 EGX589772:EHC589772 EQT589772:EQY589772 FAP589772:FAU589772 FKL589772:FKQ589772 FUH589772:FUM589772 GED589772:GEI589772 GNZ589772:GOE589772 GXV589772:GYA589772 HHR589772:HHW589772 HRN589772:HRS589772 IBJ589772:IBO589772 ILF589772:ILK589772 IVB589772:IVG589772 JEX589772:JFC589772 JOT589772:JOY589772 JYP589772:JYU589772 KIL589772:KIQ589772 KSH589772:KSM589772 LCD589772:LCI589772 LLZ589772:LME589772 LVV589772:LWA589772 MFR589772:MFW589772 MPN589772:MPS589772 MZJ589772:MZO589772 NJF589772:NJK589772 NTB589772:NTG589772 OCX589772:ODC589772 OMT589772:OMY589772 OWP589772:OWU589772 PGL589772:PGQ589772 PQH589772:PQM589772 QAD589772:QAI589772 QJZ589772:QKE589772 QTV589772:QUA589772 RDR589772:RDW589772 RNN589772:RNS589772 RXJ589772:RXO589772 SHF589772:SHK589772 SRB589772:SRG589772 TAX589772:TBC589772 TKT589772:TKY589772 TUP589772:TUU589772 UEL589772:UEQ589772 UOH589772:UOM589772 UYD589772:UYI589772 VHZ589772:VIE589772 VRV589772:VSA589772 WBR589772:WBW589772 WLN589772:WLS589772 WVJ589772:WVO589772 B655308:G655308 IX655308:JC655308 ST655308:SY655308 ACP655308:ACU655308 AML655308:AMQ655308 AWH655308:AWM655308 BGD655308:BGI655308 BPZ655308:BQE655308 BZV655308:CAA655308 CJR655308:CJW655308 CTN655308:CTS655308 DDJ655308:DDO655308 DNF655308:DNK655308 DXB655308:DXG655308 EGX655308:EHC655308 EQT655308:EQY655308 FAP655308:FAU655308 FKL655308:FKQ655308 FUH655308:FUM655308 GED655308:GEI655308 GNZ655308:GOE655308 GXV655308:GYA655308 HHR655308:HHW655308 HRN655308:HRS655308 IBJ655308:IBO655308 ILF655308:ILK655308 IVB655308:IVG655308 JEX655308:JFC655308 JOT655308:JOY655308 JYP655308:JYU655308 KIL655308:KIQ655308 KSH655308:KSM655308 LCD655308:LCI655308 LLZ655308:LME655308 LVV655308:LWA655308 MFR655308:MFW655308 MPN655308:MPS655308 MZJ655308:MZO655308 NJF655308:NJK655308 NTB655308:NTG655308 OCX655308:ODC655308 OMT655308:OMY655308 OWP655308:OWU655308 PGL655308:PGQ655308 PQH655308:PQM655308 QAD655308:QAI655308 QJZ655308:QKE655308 QTV655308:QUA655308 RDR655308:RDW655308 RNN655308:RNS655308 RXJ655308:RXO655308 SHF655308:SHK655308 SRB655308:SRG655308 TAX655308:TBC655308 TKT655308:TKY655308 TUP655308:TUU655308 UEL655308:UEQ655308 UOH655308:UOM655308 UYD655308:UYI655308 VHZ655308:VIE655308 VRV655308:VSA655308 WBR655308:WBW655308 WLN655308:WLS655308 WVJ655308:WVO655308 B720844:G720844 IX720844:JC720844 ST720844:SY720844 ACP720844:ACU720844 AML720844:AMQ720844 AWH720844:AWM720844 BGD720844:BGI720844 BPZ720844:BQE720844 BZV720844:CAA720844 CJR720844:CJW720844 CTN720844:CTS720844 DDJ720844:DDO720844 DNF720844:DNK720844 DXB720844:DXG720844 EGX720844:EHC720844 EQT720844:EQY720844 FAP720844:FAU720844 FKL720844:FKQ720844 FUH720844:FUM720844 GED720844:GEI720844 GNZ720844:GOE720844 GXV720844:GYA720844 HHR720844:HHW720844 HRN720844:HRS720844 IBJ720844:IBO720844 ILF720844:ILK720844 IVB720844:IVG720844 JEX720844:JFC720844 JOT720844:JOY720844 JYP720844:JYU720844 KIL720844:KIQ720844 KSH720844:KSM720844 LCD720844:LCI720844 LLZ720844:LME720844 LVV720844:LWA720844 MFR720844:MFW720844 MPN720844:MPS720844 MZJ720844:MZO720844 NJF720844:NJK720844 NTB720844:NTG720844 OCX720844:ODC720844 OMT720844:OMY720844 OWP720844:OWU720844 PGL720844:PGQ720844 PQH720844:PQM720844 QAD720844:QAI720844 QJZ720844:QKE720844 QTV720844:QUA720844 RDR720844:RDW720844 RNN720844:RNS720844 RXJ720844:RXO720844 SHF720844:SHK720844 SRB720844:SRG720844 TAX720844:TBC720844 TKT720844:TKY720844 TUP720844:TUU720844 UEL720844:UEQ720844 UOH720844:UOM720844 UYD720844:UYI720844 VHZ720844:VIE720844 VRV720844:VSA720844 WBR720844:WBW720844 WLN720844:WLS720844 WVJ720844:WVO720844 B786380:G786380 IX786380:JC786380 ST786380:SY786380 ACP786380:ACU786380 AML786380:AMQ786380 AWH786380:AWM786380 BGD786380:BGI786380 BPZ786380:BQE786380 BZV786380:CAA786380 CJR786380:CJW786380 CTN786380:CTS786380 DDJ786380:DDO786380 DNF786380:DNK786380 DXB786380:DXG786380 EGX786380:EHC786380 EQT786380:EQY786380 FAP786380:FAU786380 FKL786380:FKQ786380 FUH786380:FUM786380 GED786380:GEI786380 GNZ786380:GOE786380 GXV786380:GYA786380 HHR786380:HHW786380 HRN786380:HRS786380 IBJ786380:IBO786380 ILF786380:ILK786380 IVB786380:IVG786380 JEX786380:JFC786380 JOT786380:JOY786380 JYP786380:JYU786380 KIL786380:KIQ786380 KSH786380:KSM786380 LCD786380:LCI786380 LLZ786380:LME786380 LVV786380:LWA786380 MFR786380:MFW786380 MPN786380:MPS786380 MZJ786380:MZO786380 NJF786380:NJK786380 NTB786380:NTG786380 OCX786380:ODC786380 OMT786380:OMY786380 OWP786380:OWU786380 PGL786380:PGQ786380 PQH786380:PQM786380 QAD786380:QAI786380 QJZ786380:QKE786380 QTV786380:QUA786380 RDR786380:RDW786380 RNN786380:RNS786380 RXJ786380:RXO786380 SHF786380:SHK786380 SRB786380:SRG786380 TAX786380:TBC786380 TKT786380:TKY786380 TUP786380:TUU786380 UEL786380:UEQ786380 UOH786380:UOM786380 UYD786380:UYI786380 VHZ786380:VIE786380 VRV786380:VSA786380 WBR786380:WBW786380 WLN786380:WLS786380 WVJ786380:WVO786380 B851916:G851916 IX851916:JC851916 ST851916:SY851916 ACP851916:ACU851916 AML851916:AMQ851916 AWH851916:AWM851916 BGD851916:BGI851916 BPZ851916:BQE851916 BZV851916:CAA851916 CJR851916:CJW851916 CTN851916:CTS851916 DDJ851916:DDO851916 DNF851916:DNK851916 DXB851916:DXG851916 EGX851916:EHC851916 EQT851916:EQY851916 FAP851916:FAU851916 FKL851916:FKQ851916 FUH851916:FUM851916 GED851916:GEI851916 GNZ851916:GOE851916 GXV851916:GYA851916 HHR851916:HHW851916 HRN851916:HRS851916 IBJ851916:IBO851916 ILF851916:ILK851916 IVB851916:IVG851916 JEX851916:JFC851916 JOT851916:JOY851916 JYP851916:JYU851916 KIL851916:KIQ851916 KSH851916:KSM851916 LCD851916:LCI851916 LLZ851916:LME851916 LVV851916:LWA851916 MFR851916:MFW851916 MPN851916:MPS851916 MZJ851916:MZO851916 NJF851916:NJK851916 NTB851916:NTG851916 OCX851916:ODC851916 OMT851916:OMY851916 OWP851916:OWU851916 PGL851916:PGQ851916 PQH851916:PQM851916 QAD851916:QAI851916 QJZ851916:QKE851916 QTV851916:QUA851916 RDR851916:RDW851916 RNN851916:RNS851916 RXJ851916:RXO851916 SHF851916:SHK851916 SRB851916:SRG851916 TAX851916:TBC851916 TKT851916:TKY851916 TUP851916:TUU851916 UEL851916:UEQ851916 UOH851916:UOM851916 UYD851916:UYI851916 VHZ851916:VIE851916 VRV851916:VSA851916 WBR851916:WBW851916 WLN851916:WLS851916 WVJ851916:WVO851916 B917452:G917452 IX917452:JC917452 ST917452:SY917452 ACP917452:ACU917452 AML917452:AMQ917452 AWH917452:AWM917452 BGD917452:BGI917452 BPZ917452:BQE917452 BZV917452:CAA917452 CJR917452:CJW917452 CTN917452:CTS917452 DDJ917452:DDO917452 DNF917452:DNK917452 DXB917452:DXG917452 EGX917452:EHC917452 EQT917452:EQY917452 FAP917452:FAU917452 FKL917452:FKQ917452 FUH917452:FUM917452 GED917452:GEI917452 GNZ917452:GOE917452 GXV917452:GYA917452 HHR917452:HHW917452 HRN917452:HRS917452 IBJ917452:IBO917452 ILF917452:ILK917452 IVB917452:IVG917452 JEX917452:JFC917452 JOT917452:JOY917452 JYP917452:JYU917452 KIL917452:KIQ917452 KSH917452:KSM917452 LCD917452:LCI917452 LLZ917452:LME917452 LVV917452:LWA917452 MFR917452:MFW917452 MPN917452:MPS917452 MZJ917452:MZO917452 NJF917452:NJK917452 NTB917452:NTG917452 OCX917452:ODC917452 OMT917452:OMY917452 OWP917452:OWU917452 PGL917452:PGQ917452 PQH917452:PQM917452 QAD917452:QAI917452 QJZ917452:QKE917452 QTV917452:QUA917452 RDR917452:RDW917452 RNN917452:RNS917452 RXJ917452:RXO917452 SHF917452:SHK917452 SRB917452:SRG917452 TAX917452:TBC917452 TKT917452:TKY917452 TUP917452:TUU917452 UEL917452:UEQ917452 UOH917452:UOM917452 UYD917452:UYI917452 VHZ917452:VIE917452 VRV917452:VSA917452 WBR917452:WBW917452 WLN917452:WLS917452 WVJ917452:WVO917452 B982988:G982988 IX982988:JC982988 ST982988:SY982988 ACP982988:ACU982988 AML982988:AMQ982988 AWH982988:AWM982988 BGD982988:BGI982988 BPZ982988:BQE982988 BZV982988:CAA982988 CJR982988:CJW982988 CTN982988:CTS982988 DDJ982988:DDO982988 DNF982988:DNK982988 DXB982988:DXG982988 EGX982988:EHC982988 EQT982988:EQY982988 FAP982988:FAU982988 FKL982988:FKQ982988 FUH982988:FUM982988 GED982988:GEI982988 GNZ982988:GOE982988 GXV982988:GYA982988 HHR982988:HHW982988 HRN982988:HRS982988 IBJ982988:IBO982988 ILF982988:ILK982988 IVB982988:IVG982988 JEX982988:JFC982988 JOT982988:JOY982988 JYP982988:JYU982988 KIL982988:KIQ982988 KSH982988:KSM982988 LCD982988:LCI982988 LLZ982988:LME982988 LVV982988:LWA982988 MFR982988:MFW982988 MPN982988:MPS982988 MZJ982988:MZO982988 NJF982988:NJK982988 NTB982988:NTG982988 OCX982988:ODC982988 OMT982988:OMY982988 OWP982988:OWU982988 PGL982988:PGQ982988 PQH982988:PQM982988 QAD982988:QAI982988 QJZ982988:QKE982988 QTV982988:QUA982988 RDR982988:RDW982988 RNN982988:RNS982988 RXJ982988:RXO982988 SHF982988:SHK982988 SRB982988:SRG982988 TAX982988:TBC982988 TKT982988:TKY982988 TUP982988:TUU982988 UEL982988:UEQ982988 UOH982988:UOM982988 UYD982988:UYI982988 VHZ982988:VIE982988 VRV982988:VSA982988 WBR982988:WBW982988 WLN982988:WLS982988 WVJ982988:WVO982988 B65481:G65482 IX65481:JC65482 ST65481:SY65482 ACP65481:ACU65482 AML65481:AMQ65482 AWH65481:AWM65482 BGD65481:BGI65482 BPZ65481:BQE65482 BZV65481:CAA65482 CJR65481:CJW65482 CTN65481:CTS65482 DDJ65481:DDO65482 DNF65481:DNK65482 DXB65481:DXG65482 EGX65481:EHC65482 EQT65481:EQY65482 FAP65481:FAU65482 FKL65481:FKQ65482 FUH65481:FUM65482 GED65481:GEI65482 GNZ65481:GOE65482 GXV65481:GYA65482 HHR65481:HHW65482 HRN65481:HRS65482 IBJ65481:IBO65482 ILF65481:ILK65482 IVB65481:IVG65482 JEX65481:JFC65482 JOT65481:JOY65482 JYP65481:JYU65482 KIL65481:KIQ65482 KSH65481:KSM65482 LCD65481:LCI65482 LLZ65481:LME65482 LVV65481:LWA65482 MFR65481:MFW65482 MPN65481:MPS65482 MZJ65481:MZO65482 NJF65481:NJK65482 NTB65481:NTG65482 OCX65481:ODC65482 OMT65481:OMY65482 OWP65481:OWU65482 PGL65481:PGQ65482 PQH65481:PQM65482 QAD65481:QAI65482 QJZ65481:QKE65482 QTV65481:QUA65482 RDR65481:RDW65482 RNN65481:RNS65482 RXJ65481:RXO65482 SHF65481:SHK65482 SRB65481:SRG65482 TAX65481:TBC65482 TKT65481:TKY65482 TUP65481:TUU65482 UEL65481:UEQ65482 UOH65481:UOM65482 UYD65481:UYI65482 VHZ65481:VIE65482 VRV65481:VSA65482 WBR65481:WBW65482 WLN65481:WLS65482 WVJ65481:WVO65482 B131017:G131018 IX131017:JC131018 ST131017:SY131018 ACP131017:ACU131018 AML131017:AMQ131018 AWH131017:AWM131018 BGD131017:BGI131018 BPZ131017:BQE131018 BZV131017:CAA131018 CJR131017:CJW131018 CTN131017:CTS131018 DDJ131017:DDO131018 DNF131017:DNK131018 DXB131017:DXG131018 EGX131017:EHC131018 EQT131017:EQY131018 FAP131017:FAU131018 FKL131017:FKQ131018 FUH131017:FUM131018 GED131017:GEI131018 GNZ131017:GOE131018 GXV131017:GYA131018 HHR131017:HHW131018 HRN131017:HRS131018 IBJ131017:IBO131018 ILF131017:ILK131018 IVB131017:IVG131018 JEX131017:JFC131018 JOT131017:JOY131018 JYP131017:JYU131018 KIL131017:KIQ131018 KSH131017:KSM131018 LCD131017:LCI131018 LLZ131017:LME131018 LVV131017:LWA131018 MFR131017:MFW131018 MPN131017:MPS131018 MZJ131017:MZO131018 NJF131017:NJK131018 NTB131017:NTG131018 OCX131017:ODC131018 OMT131017:OMY131018 OWP131017:OWU131018 PGL131017:PGQ131018 PQH131017:PQM131018 QAD131017:QAI131018 QJZ131017:QKE131018 QTV131017:QUA131018 RDR131017:RDW131018 RNN131017:RNS131018 RXJ131017:RXO131018 SHF131017:SHK131018 SRB131017:SRG131018 TAX131017:TBC131018 TKT131017:TKY131018 TUP131017:TUU131018 UEL131017:UEQ131018 UOH131017:UOM131018 UYD131017:UYI131018 VHZ131017:VIE131018 VRV131017:VSA131018 WBR131017:WBW131018 WLN131017:WLS131018 WVJ131017:WVO131018 B196553:G196554 IX196553:JC196554 ST196553:SY196554 ACP196553:ACU196554 AML196553:AMQ196554 AWH196553:AWM196554 BGD196553:BGI196554 BPZ196553:BQE196554 BZV196553:CAA196554 CJR196553:CJW196554 CTN196553:CTS196554 DDJ196553:DDO196554 DNF196553:DNK196554 DXB196553:DXG196554 EGX196553:EHC196554 EQT196553:EQY196554 FAP196553:FAU196554 FKL196553:FKQ196554 FUH196553:FUM196554 GED196553:GEI196554 GNZ196553:GOE196554 GXV196553:GYA196554 HHR196553:HHW196554 HRN196553:HRS196554 IBJ196553:IBO196554 ILF196553:ILK196554 IVB196553:IVG196554 JEX196553:JFC196554 JOT196553:JOY196554 JYP196553:JYU196554 KIL196553:KIQ196554 KSH196553:KSM196554 LCD196553:LCI196554 LLZ196553:LME196554 LVV196553:LWA196554 MFR196553:MFW196554 MPN196553:MPS196554 MZJ196553:MZO196554 NJF196553:NJK196554 NTB196553:NTG196554 OCX196553:ODC196554 OMT196553:OMY196554 OWP196553:OWU196554 PGL196553:PGQ196554 PQH196553:PQM196554 QAD196553:QAI196554 QJZ196553:QKE196554 QTV196553:QUA196554 RDR196553:RDW196554 RNN196553:RNS196554 RXJ196553:RXO196554 SHF196553:SHK196554 SRB196553:SRG196554 TAX196553:TBC196554 TKT196553:TKY196554 TUP196553:TUU196554 UEL196553:UEQ196554 UOH196553:UOM196554 UYD196553:UYI196554 VHZ196553:VIE196554 VRV196553:VSA196554 WBR196553:WBW196554 WLN196553:WLS196554 WVJ196553:WVO196554 B262089:G262090 IX262089:JC262090 ST262089:SY262090 ACP262089:ACU262090 AML262089:AMQ262090 AWH262089:AWM262090 BGD262089:BGI262090 BPZ262089:BQE262090 BZV262089:CAA262090 CJR262089:CJW262090 CTN262089:CTS262090 DDJ262089:DDO262090 DNF262089:DNK262090 DXB262089:DXG262090 EGX262089:EHC262090 EQT262089:EQY262090 FAP262089:FAU262090 FKL262089:FKQ262090 FUH262089:FUM262090 GED262089:GEI262090 GNZ262089:GOE262090 GXV262089:GYA262090 HHR262089:HHW262090 HRN262089:HRS262090 IBJ262089:IBO262090 ILF262089:ILK262090 IVB262089:IVG262090 JEX262089:JFC262090 JOT262089:JOY262090 JYP262089:JYU262090 KIL262089:KIQ262090 KSH262089:KSM262090 LCD262089:LCI262090 LLZ262089:LME262090 LVV262089:LWA262090 MFR262089:MFW262090 MPN262089:MPS262090 MZJ262089:MZO262090 NJF262089:NJK262090 NTB262089:NTG262090 OCX262089:ODC262090 OMT262089:OMY262090 OWP262089:OWU262090 PGL262089:PGQ262090 PQH262089:PQM262090 QAD262089:QAI262090 QJZ262089:QKE262090 QTV262089:QUA262090 RDR262089:RDW262090 RNN262089:RNS262090 RXJ262089:RXO262090 SHF262089:SHK262090 SRB262089:SRG262090 TAX262089:TBC262090 TKT262089:TKY262090 TUP262089:TUU262090 UEL262089:UEQ262090 UOH262089:UOM262090 UYD262089:UYI262090 VHZ262089:VIE262090 VRV262089:VSA262090 WBR262089:WBW262090 WLN262089:WLS262090 WVJ262089:WVO262090 B327625:G327626 IX327625:JC327626 ST327625:SY327626 ACP327625:ACU327626 AML327625:AMQ327626 AWH327625:AWM327626 BGD327625:BGI327626 BPZ327625:BQE327626 BZV327625:CAA327626 CJR327625:CJW327626 CTN327625:CTS327626 DDJ327625:DDO327626 DNF327625:DNK327626 DXB327625:DXG327626 EGX327625:EHC327626 EQT327625:EQY327626 FAP327625:FAU327626 FKL327625:FKQ327626 FUH327625:FUM327626 GED327625:GEI327626 GNZ327625:GOE327626 GXV327625:GYA327626 HHR327625:HHW327626 HRN327625:HRS327626 IBJ327625:IBO327626 ILF327625:ILK327626 IVB327625:IVG327626 JEX327625:JFC327626 JOT327625:JOY327626 JYP327625:JYU327626 KIL327625:KIQ327626 KSH327625:KSM327626 LCD327625:LCI327626 LLZ327625:LME327626 LVV327625:LWA327626 MFR327625:MFW327626 MPN327625:MPS327626 MZJ327625:MZO327626 NJF327625:NJK327626 NTB327625:NTG327626 OCX327625:ODC327626 OMT327625:OMY327626 OWP327625:OWU327626 PGL327625:PGQ327626 PQH327625:PQM327626 QAD327625:QAI327626 QJZ327625:QKE327626 QTV327625:QUA327626 RDR327625:RDW327626 RNN327625:RNS327626 RXJ327625:RXO327626 SHF327625:SHK327626 SRB327625:SRG327626 TAX327625:TBC327626 TKT327625:TKY327626 TUP327625:TUU327626 UEL327625:UEQ327626 UOH327625:UOM327626 UYD327625:UYI327626 VHZ327625:VIE327626 VRV327625:VSA327626 WBR327625:WBW327626 WLN327625:WLS327626 WVJ327625:WVO327626 B393161:G393162 IX393161:JC393162 ST393161:SY393162 ACP393161:ACU393162 AML393161:AMQ393162 AWH393161:AWM393162 BGD393161:BGI393162 BPZ393161:BQE393162 BZV393161:CAA393162 CJR393161:CJW393162 CTN393161:CTS393162 DDJ393161:DDO393162 DNF393161:DNK393162 DXB393161:DXG393162 EGX393161:EHC393162 EQT393161:EQY393162 FAP393161:FAU393162 FKL393161:FKQ393162 FUH393161:FUM393162 GED393161:GEI393162 GNZ393161:GOE393162 GXV393161:GYA393162 HHR393161:HHW393162 HRN393161:HRS393162 IBJ393161:IBO393162 ILF393161:ILK393162 IVB393161:IVG393162 JEX393161:JFC393162 JOT393161:JOY393162 JYP393161:JYU393162 KIL393161:KIQ393162 KSH393161:KSM393162 LCD393161:LCI393162 LLZ393161:LME393162 LVV393161:LWA393162 MFR393161:MFW393162 MPN393161:MPS393162 MZJ393161:MZO393162 NJF393161:NJK393162 NTB393161:NTG393162 OCX393161:ODC393162 OMT393161:OMY393162 OWP393161:OWU393162 PGL393161:PGQ393162 PQH393161:PQM393162 QAD393161:QAI393162 QJZ393161:QKE393162 QTV393161:QUA393162 RDR393161:RDW393162 RNN393161:RNS393162 RXJ393161:RXO393162 SHF393161:SHK393162 SRB393161:SRG393162 TAX393161:TBC393162 TKT393161:TKY393162 TUP393161:TUU393162 UEL393161:UEQ393162 UOH393161:UOM393162 UYD393161:UYI393162 VHZ393161:VIE393162 VRV393161:VSA393162 WBR393161:WBW393162 WLN393161:WLS393162 WVJ393161:WVO393162 B458697:G458698 IX458697:JC458698 ST458697:SY458698 ACP458697:ACU458698 AML458697:AMQ458698 AWH458697:AWM458698 BGD458697:BGI458698 BPZ458697:BQE458698 BZV458697:CAA458698 CJR458697:CJW458698 CTN458697:CTS458698 DDJ458697:DDO458698 DNF458697:DNK458698 DXB458697:DXG458698 EGX458697:EHC458698 EQT458697:EQY458698 FAP458697:FAU458698 FKL458697:FKQ458698 FUH458697:FUM458698 GED458697:GEI458698 GNZ458697:GOE458698 GXV458697:GYA458698 HHR458697:HHW458698 HRN458697:HRS458698 IBJ458697:IBO458698 ILF458697:ILK458698 IVB458697:IVG458698 JEX458697:JFC458698 JOT458697:JOY458698 JYP458697:JYU458698 KIL458697:KIQ458698 KSH458697:KSM458698 LCD458697:LCI458698 LLZ458697:LME458698 LVV458697:LWA458698 MFR458697:MFW458698 MPN458697:MPS458698 MZJ458697:MZO458698 NJF458697:NJK458698 NTB458697:NTG458698 OCX458697:ODC458698 OMT458697:OMY458698 OWP458697:OWU458698 PGL458697:PGQ458698 PQH458697:PQM458698 QAD458697:QAI458698 QJZ458697:QKE458698 QTV458697:QUA458698 RDR458697:RDW458698 RNN458697:RNS458698 RXJ458697:RXO458698 SHF458697:SHK458698 SRB458697:SRG458698 TAX458697:TBC458698 TKT458697:TKY458698 TUP458697:TUU458698 UEL458697:UEQ458698 UOH458697:UOM458698 UYD458697:UYI458698 VHZ458697:VIE458698 VRV458697:VSA458698 WBR458697:WBW458698 WLN458697:WLS458698 WVJ458697:WVO458698 B524233:G524234 IX524233:JC524234 ST524233:SY524234 ACP524233:ACU524234 AML524233:AMQ524234 AWH524233:AWM524234 BGD524233:BGI524234 BPZ524233:BQE524234 BZV524233:CAA524234 CJR524233:CJW524234 CTN524233:CTS524234 DDJ524233:DDO524234 DNF524233:DNK524234 DXB524233:DXG524234 EGX524233:EHC524234 EQT524233:EQY524234 FAP524233:FAU524234 FKL524233:FKQ524234 FUH524233:FUM524234 GED524233:GEI524234 GNZ524233:GOE524234 GXV524233:GYA524234 HHR524233:HHW524234 HRN524233:HRS524234 IBJ524233:IBO524234 ILF524233:ILK524234 IVB524233:IVG524234 JEX524233:JFC524234 JOT524233:JOY524234 JYP524233:JYU524234 KIL524233:KIQ524234 KSH524233:KSM524234 LCD524233:LCI524234 LLZ524233:LME524234 LVV524233:LWA524234 MFR524233:MFW524234 MPN524233:MPS524234 MZJ524233:MZO524234 NJF524233:NJK524234 NTB524233:NTG524234 OCX524233:ODC524234 OMT524233:OMY524234 OWP524233:OWU524234 PGL524233:PGQ524234 PQH524233:PQM524234 QAD524233:QAI524234 QJZ524233:QKE524234 QTV524233:QUA524234 RDR524233:RDW524234 RNN524233:RNS524234 RXJ524233:RXO524234 SHF524233:SHK524234 SRB524233:SRG524234 TAX524233:TBC524234 TKT524233:TKY524234 TUP524233:TUU524234 UEL524233:UEQ524234 UOH524233:UOM524234 UYD524233:UYI524234 VHZ524233:VIE524234 VRV524233:VSA524234 WBR524233:WBW524234 WLN524233:WLS524234 WVJ524233:WVO524234 B589769:G589770 IX589769:JC589770 ST589769:SY589770 ACP589769:ACU589770 AML589769:AMQ589770 AWH589769:AWM589770 BGD589769:BGI589770 BPZ589769:BQE589770 BZV589769:CAA589770 CJR589769:CJW589770 CTN589769:CTS589770 DDJ589769:DDO589770 DNF589769:DNK589770 DXB589769:DXG589770 EGX589769:EHC589770 EQT589769:EQY589770 FAP589769:FAU589770 FKL589769:FKQ589770 FUH589769:FUM589770 GED589769:GEI589770 GNZ589769:GOE589770 GXV589769:GYA589770 HHR589769:HHW589770 HRN589769:HRS589770 IBJ589769:IBO589770 ILF589769:ILK589770 IVB589769:IVG589770 JEX589769:JFC589770 JOT589769:JOY589770 JYP589769:JYU589770 KIL589769:KIQ589770 KSH589769:KSM589770 LCD589769:LCI589770 LLZ589769:LME589770 LVV589769:LWA589770 MFR589769:MFW589770 MPN589769:MPS589770 MZJ589769:MZO589770 NJF589769:NJK589770 NTB589769:NTG589770 OCX589769:ODC589770 OMT589769:OMY589770 OWP589769:OWU589770 PGL589769:PGQ589770 PQH589769:PQM589770 QAD589769:QAI589770 QJZ589769:QKE589770 QTV589769:QUA589770 RDR589769:RDW589770 RNN589769:RNS589770 RXJ589769:RXO589770 SHF589769:SHK589770 SRB589769:SRG589770 TAX589769:TBC589770 TKT589769:TKY589770 TUP589769:TUU589770 UEL589769:UEQ589770 UOH589769:UOM589770 UYD589769:UYI589770 VHZ589769:VIE589770 VRV589769:VSA589770 WBR589769:WBW589770 WLN589769:WLS589770 WVJ589769:WVO589770 B655305:G655306 IX655305:JC655306 ST655305:SY655306 ACP655305:ACU655306 AML655305:AMQ655306 AWH655305:AWM655306 BGD655305:BGI655306 BPZ655305:BQE655306 BZV655305:CAA655306 CJR655305:CJW655306 CTN655305:CTS655306 DDJ655305:DDO655306 DNF655305:DNK655306 DXB655305:DXG655306 EGX655305:EHC655306 EQT655305:EQY655306 FAP655305:FAU655306 FKL655305:FKQ655306 FUH655305:FUM655306 GED655305:GEI655306 GNZ655305:GOE655306 GXV655305:GYA655306 HHR655305:HHW655306 HRN655305:HRS655306 IBJ655305:IBO655306 ILF655305:ILK655306 IVB655305:IVG655306 JEX655305:JFC655306 JOT655305:JOY655306 JYP655305:JYU655306 KIL655305:KIQ655306 KSH655305:KSM655306 LCD655305:LCI655306 LLZ655305:LME655306 LVV655305:LWA655306 MFR655305:MFW655306 MPN655305:MPS655306 MZJ655305:MZO655306 NJF655305:NJK655306 NTB655305:NTG655306 OCX655305:ODC655306 OMT655305:OMY655306 OWP655305:OWU655306 PGL655305:PGQ655306 PQH655305:PQM655306 QAD655305:QAI655306 QJZ655305:QKE655306 QTV655305:QUA655306 RDR655305:RDW655306 RNN655305:RNS655306 RXJ655305:RXO655306 SHF655305:SHK655306 SRB655305:SRG655306 TAX655305:TBC655306 TKT655305:TKY655306 TUP655305:TUU655306 UEL655305:UEQ655306 UOH655305:UOM655306 UYD655305:UYI655306 VHZ655305:VIE655306 VRV655305:VSA655306 WBR655305:WBW655306 WLN655305:WLS655306 WVJ655305:WVO655306 B720841:G720842 IX720841:JC720842 ST720841:SY720842 ACP720841:ACU720842 AML720841:AMQ720842 AWH720841:AWM720842 BGD720841:BGI720842 BPZ720841:BQE720842 BZV720841:CAA720842 CJR720841:CJW720842 CTN720841:CTS720842 DDJ720841:DDO720842 DNF720841:DNK720842 DXB720841:DXG720842 EGX720841:EHC720842 EQT720841:EQY720842 FAP720841:FAU720842 FKL720841:FKQ720842 FUH720841:FUM720842 GED720841:GEI720842 GNZ720841:GOE720842 GXV720841:GYA720842 HHR720841:HHW720842 HRN720841:HRS720842 IBJ720841:IBO720842 ILF720841:ILK720842 IVB720841:IVG720842 JEX720841:JFC720842 JOT720841:JOY720842 JYP720841:JYU720842 KIL720841:KIQ720842 KSH720841:KSM720842 LCD720841:LCI720842 LLZ720841:LME720842 LVV720841:LWA720842 MFR720841:MFW720842 MPN720841:MPS720842 MZJ720841:MZO720842 NJF720841:NJK720842 NTB720841:NTG720842 OCX720841:ODC720842 OMT720841:OMY720842 OWP720841:OWU720842 PGL720841:PGQ720842 PQH720841:PQM720842 QAD720841:QAI720842 QJZ720841:QKE720842 QTV720841:QUA720842 RDR720841:RDW720842 RNN720841:RNS720842 RXJ720841:RXO720842 SHF720841:SHK720842 SRB720841:SRG720842 TAX720841:TBC720842 TKT720841:TKY720842 TUP720841:TUU720842 UEL720841:UEQ720842 UOH720841:UOM720842 UYD720841:UYI720842 VHZ720841:VIE720842 VRV720841:VSA720842 WBR720841:WBW720842 WLN720841:WLS720842 WVJ720841:WVO720842 B786377:G786378 IX786377:JC786378 ST786377:SY786378 ACP786377:ACU786378 AML786377:AMQ786378 AWH786377:AWM786378 BGD786377:BGI786378 BPZ786377:BQE786378 BZV786377:CAA786378 CJR786377:CJW786378 CTN786377:CTS786378 DDJ786377:DDO786378 DNF786377:DNK786378 DXB786377:DXG786378 EGX786377:EHC786378 EQT786377:EQY786378 FAP786377:FAU786378 FKL786377:FKQ786378 FUH786377:FUM786378 GED786377:GEI786378 GNZ786377:GOE786378 GXV786377:GYA786378 HHR786377:HHW786378 HRN786377:HRS786378 IBJ786377:IBO786378 ILF786377:ILK786378 IVB786377:IVG786378 JEX786377:JFC786378 JOT786377:JOY786378 JYP786377:JYU786378 KIL786377:KIQ786378 KSH786377:KSM786378 LCD786377:LCI786378 LLZ786377:LME786378 LVV786377:LWA786378 MFR786377:MFW786378 MPN786377:MPS786378 MZJ786377:MZO786378 NJF786377:NJK786378 NTB786377:NTG786378 OCX786377:ODC786378 OMT786377:OMY786378 OWP786377:OWU786378 PGL786377:PGQ786378 PQH786377:PQM786378 QAD786377:QAI786378 QJZ786377:QKE786378 QTV786377:QUA786378 RDR786377:RDW786378 RNN786377:RNS786378 RXJ786377:RXO786378 SHF786377:SHK786378 SRB786377:SRG786378 TAX786377:TBC786378 TKT786377:TKY786378 TUP786377:TUU786378 UEL786377:UEQ786378 UOH786377:UOM786378 UYD786377:UYI786378 VHZ786377:VIE786378 VRV786377:VSA786378 WBR786377:WBW786378 WLN786377:WLS786378 WVJ786377:WVO786378 B851913:G851914 IX851913:JC851914 ST851913:SY851914 ACP851913:ACU851914 AML851913:AMQ851914 AWH851913:AWM851914 BGD851913:BGI851914 BPZ851913:BQE851914 BZV851913:CAA851914 CJR851913:CJW851914 CTN851913:CTS851914 DDJ851913:DDO851914 DNF851913:DNK851914 DXB851913:DXG851914 EGX851913:EHC851914 EQT851913:EQY851914 FAP851913:FAU851914 FKL851913:FKQ851914 FUH851913:FUM851914 GED851913:GEI851914 GNZ851913:GOE851914 GXV851913:GYA851914 HHR851913:HHW851914 HRN851913:HRS851914 IBJ851913:IBO851914 ILF851913:ILK851914 IVB851913:IVG851914 JEX851913:JFC851914 JOT851913:JOY851914 JYP851913:JYU851914 KIL851913:KIQ851914 KSH851913:KSM851914 LCD851913:LCI851914 LLZ851913:LME851914 LVV851913:LWA851914 MFR851913:MFW851914 MPN851913:MPS851914 MZJ851913:MZO851914 NJF851913:NJK851914 NTB851913:NTG851914 OCX851913:ODC851914 OMT851913:OMY851914 OWP851913:OWU851914 PGL851913:PGQ851914 PQH851913:PQM851914 QAD851913:QAI851914 QJZ851913:QKE851914 QTV851913:QUA851914 RDR851913:RDW851914 RNN851913:RNS851914 RXJ851913:RXO851914 SHF851913:SHK851914 SRB851913:SRG851914 TAX851913:TBC851914 TKT851913:TKY851914 TUP851913:TUU851914 UEL851913:UEQ851914 UOH851913:UOM851914 UYD851913:UYI851914 VHZ851913:VIE851914 VRV851913:VSA851914 WBR851913:WBW851914 WLN851913:WLS851914 WVJ851913:WVO851914 B917449:G917450 IX917449:JC917450 ST917449:SY917450 ACP917449:ACU917450 AML917449:AMQ917450 AWH917449:AWM917450 BGD917449:BGI917450 BPZ917449:BQE917450 BZV917449:CAA917450 CJR917449:CJW917450 CTN917449:CTS917450 DDJ917449:DDO917450 DNF917449:DNK917450 DXB917449:DXG917450 EGX917449:EHC917450 EQT917449:EQY917450 FAP917449:FAU917450 FKL917449:FKQ917450 FUH917449:FUM917450 GED917449:GEI917450 GNZ917449:GOE917450 GXV917449:GYA917450 HHR917449:HHW917450 HRN917449:HRS917450 IBJ917449:IBO917450 ILF917449:ILK917450 IVB917449:IVG917450 JEX917449:JFC917450 JOT917449:JOY917450 JYP917449:JYU917450 KIL917449:KIQ917450 KSH917449:KSM917450 LCD917449:LCI917450 LLZ917449:LME917450 LVV917449:LWA917450 MFR917449:MFW917450 MPN917449:MPS917450 MZJ917449:MZO917450 NJF917449:NJK917450 NTB917449:NTG917450 OCX917449:ODC917450 OMT917449:OMY917450 OWP917449:OWU917450 PGL917449:PGQ917450 PQH917449:PQM917450 QAD917449:QAI917450 QJZ917449:QKE917450 QTV917449:QUA917450 RDR917449:RDW917450 RNN917449:RNS917450 RXJ917449:RXO917450 SHF917449:SHK917450 SRB917449:SRG917450 TAX917449:TBC917450 TKT917449:TKY917450 TUP917449:TUU917450 UEL917449:UEQ917450 UOH917449:UOM917450 UYD917449:UYI917450 VHZ917449:VIE917450 VRV917449:VSA917450 WBR917449:WBW917450 WLN917449:WLS917450 WVJ917449:WVO917450 B982985:G982986 IX982985:JC982986 ST982985:SY982986 ACP982985:ACU982986 AML982985:AMQ982986 AWH982985:AWM982986 BGD982985:BGI982986 BPZ982985:BQE982986 BZV982985:CAA982986 CJR982985:CJW982986 CTN982985:CTS982986 DDJ982985:DDO982986 DNF982985:DNK982986 DXB982985:DXG982986 EGX982985:EHC982986 EQT982985:EQY982986 FAP982985:FAU982986 FKL982985:FKQ982986 FUH982985:FUM982986 GED982985:GEI982986 GNZ982985:GOE982986 GXV982985:GYA982986 HHR982985:HHW982986 HRN982985:HRS982986 IBJ982985:IBO982986 ILF982985:ILK982986 IVB982985:IVG982986 JEX982985:JFC982986 JOT982985:JOY982986 JYP982985:JYU982986 KIL982985:KIQ982986 KSH982985:KSM982986 LCD982985:LCI982986 LLZ982985:LME982986 LVV982985:LWA982986 MFR982985:MFW982986 MPN982985:MPS982986 MZJ982985:MZO982986 NJF982985:NJK982986 NTB982985:NTG982986 OCX982985:ODC982986 OMT982985:OMY982986 OWP982985:OWU982986 PGL982985:PGQ982986 PQH982985:PQM982986 QAD982985:QAI982986 QJZ982985:QKE982986 QTV982985:QUA982986 RDR982985:RDW982986 RNN982985:RNS982986 RXJ982985:RXO982986 SHF982985:SHK982986 SRB982985:SRG982986 TAX982985:TBC982986 TKT982985:TKY982986 TUP982985:TUU982986 UEL982985:UEQ982986 UOH982985:UOM982986 UYD982985:UYI982986 VHZ982985:VIE982986 VRV982985:VSA982986 WBR982985:WBW982986 WLN982985:WLS982986 WVJ982985:WVO982986 B65478:G65479 IX65478:JC65479 ST65478:SY65479 ACP65478:ACU65479 AML65478:AMQ65479 AWH65478:AWM65479 BGD65478:BGI65479 BPZ65478:BQE65479 BZV65478:CAA65479 CJR65478:CJW65479 CTN65478:CTS65479 DDJ65478:DDO65479 DNF65478:DNK65479 DXB65478:DXG65479 EGX65478:EHC65479 EQT65478:EQY65479 FAP65478:FAU65479 FKL65478:FKQ65479 FUH65478:FUM65479 GED65478:GEI65479 GNZ65478:GOE65479 GXV65478:GYA65479 HHR65478:HHW65479 HRN65478:HRS65479 IBJ65478:IBO65479 ILF65478:ILK65479 IVB65478:IVG65479 JEX65478:JFC65479 JOT65478:JOY65479 JYP65478:JYU65479 KIL65478:KIQ65479 KSH65478:KSM65479 LCD65478:LCI65479 LLZ65478:LME65479 LVV65478:LWA65479 MFR65478:MFW65479 MPN65478:MPS65479 MZJ65478:MZO65479 NJF65478:NJK65479 NTB65478:NTG65479 OCX65478:ODC65479 OMT65478:OMY65479 OWP65478:OWU65479 PGL65478:PGQ65479 PQH65478:PQM65479 QAD65478:QAI65479 QJZ65478:QKE65479 QTV65478:QUA65479 RDR65478:RDW65479 RNN65478:RNS65479 RXJ65478:RXO65479 SHF65478:SHK65479 SRB65478:SRG65479 TAX65478:TBC65479 TKT65478:TKY65479 TUP65478:TUU65479 UEL65478:UEQ65479 UOH65478:UOM65479 UYD65478:UYI65479 VHZ65478:VIE65479 VRV65478:VSA65479 WBR65478:WBW65479 WLN65478:WLS65479 WVJ65478:WVO65479 B131014:G131015 IX131014:JC131015 ST131014:SY131015 ACP131014:ACU131015 AML131014:AMQ131015 AWH131014:AWM131015 BGD131014:BGI131015 BPZ131014:BQE131015 BZV131014:CAA131015 CJR131014:CJW131015 CTN131014:CTS131015 DDJ131014:DDO131015 DNF131014:DNK131015 DXB131014:DXG131015 EGX131014:EHC131015 EQT131014:EQY131015 FAP131014:FAU131015 FKL131014:FKQ131015 FUH131014:FUM131015 GED131014:GEI131015 GNZ131014:GOE131015 GXV131014:GYA131015 HHR131014:HHW131015 HRN131014:HRS131015 IBJ131014:IBO131015 ILF131014:ILK131015 IVB131014:IVG131015 JEX131014:JFC131015 JOT131014:JOY131015 JYP131014:JYU131015 KIL131014:KIQ131015 KSH131014:KSM131015 LCD131014:LCI131015 LLZ131014:LME131015 LVV131014:LWA131015 MFR131014:MFW131015 MPN131014:MPS131015 MZJ131014:MZO131015 NJF131014:NJK131015 NTB131014:NTG131015 OCX131014:ODC131015 OMT131014:OMY131015 OWP131014:OWU131015 PGL131014:PGQ131015 PQH131014:PQM131015 QAD131014:QAI131015 QJZ131014:QKE131015 QTV131014:QUA131015 RDR131014:RDW131015 RNN131014:RNS131015 RXJ131014:RXO131015 SHF131014:SHK131015 SRB131014:SRG131015 TAX131014:TBC131015 TKT131014:TKY131015 TUP131014:TUU131015 UEL131014:UEQ131015 UOH131014:UOM131015 UYD131014:UYI131015 VHZ131014:VIE131015 VRV131014:VSA131015 WBR131014:WBW131015 WLN131014:WLS131015 WVJ131014:WVO131015 B196550:G196551 IX196550:JC196551 ST196550:SY196551 ACP196550:ACU196551 AML196550:AMQ196551 AWH196550:AWM196551 BGD196550:BGI196551 BPZ196550:BQE196551 BZV196550:CAA196551 CJR196550:CJW196551 CTN196550:CTS196551 DDJ196550:DDO196551 DNF196550:DNK196551 DXB196550:DXG196551 EGX196550:EHC196551 EQT196550:EQY196551 FAP196550:FAU196551 FKL196550:FKQ196551 FUH196550:FUM196551 GED196550:GEI196551 GNZ196550:GOE196551 GXV196550:GYA196551 HHR196550:HHW196551 HRN196550:HRS196551 IBJ196550:IBO196551 ILF196550:ILK196551 IVB196550:IVG196551 JEX196550:JFC196551 JOT196550:JOY196551 JYP196550:JYU196551 KIL196550:KIQ196551 KSH196550:KSM196551 LCD196550:LCI196551 LLZ196550:LME196551 LVV196550:LWA196551 MFR196550:MFW196551 MPN196550:MPS196551 MZJ196550:MZO196551 NJF196550:NJK196551 NTB196550:NTG196551 OCX196550:ODC196551 OMT196550:OMY196551 OWP196550:OWU196551 PGL196550:PGQ196551 PQH196550:PQM196551 QAD196550:QAI196551 QJZ196550:QKE196551 QTV196550:QUA196551 RDR196550:RDW196551 RNN196550:RNS196551 RXJ196550:RXO196551 SHF196550:SHK196551 SRB196550:SRG196551 TAX196550:TBC196551 TKT196550:TKY196551 TUP196550:TUU196551 UEL196550:UEQ196551 UOH196550:UOM196551 UYD196550:UYI196551 VHZ196550:VIE196551 VRV196550:VSA196551 WBR196550:WBW196551 WLN196550:WLS196551 WVJ196550:WVO196551 B262086:G262087 IX262086:JC262087 ST262086:SY262087 ACP262086:ACU262087 AML262086:AMQ262087 AWH262086:AWM262087 BGD262086:BGI262087 BPZ262086:BQE262087 BZV262086:CAA262087 CJR262086:CJW262087 CTN262086:CTS262087 DDJ262086:DDO262087 DNF262086:DNK262087 DXB262086:DXG262087 EGX262086:EHC262087 EQT262086:EQY262087 FAP262086:FAU262087 FKL262086:FKQ262087 FUH262086:FUM262087 GED262086:GEI262087 GNZ262086:GOE262087 GXV262086:GYA262087 HHR262086:HHW262087 HRN262086:HRS262087 IBJ262086:IBO262087 ILF262086:ILK262087 IVB262086:IVG262087 JEX262086:JFC262087 JOT262086:JOY262087 JYP262086:JYU262087 KIL262086:KIQ262087 KSH262086:KSM262087 LCD262086:LCI262087 LLZ262086:LME262087 LVV262086:LWA262087 MFR262086:MFW262087 MPN262086:MPS262087 MZJ262086:MZO262087 NJF262086:NJK262087 NTB262086:NTG262087 OCX262086:ODC262087 OMT262086:OMY262087 OWP262086:OWU262087 PGL262086:PGQ262087 PQH262086:PQM262087 QAD262086:QAI262087 QJZ262086:QKE262087 QTV262086:QUA262087 RDR262086:RDW262087 RNN262086:RNS262087 RXJ262086:RXO262087 SHF262086:SHK262087 SRB262086:SRG262087 TAX262086:TBC262087 TKT262086:TKY262087 TUP262086:TUU262087 UEL262086:UEQ262087 UOH262086:UOM262087 UYD262086:UYI262087 VHZ262086:VIE262087 VRV262086:VSA262087 WBR262086:WBW262087 WLN262086:WLS262087 WVJ262086:WVO262087 B327622:G327623 IX327622:JC327623 ST327622:SY327623 ACP327622:ACU327623 AML327622:AMQ327623 AWH327622:AWM327623 BGD327622:BGI327623 BPZ327622:BQE327623 BZV327622:CAA327623 CJR327622:CJW327623 CTN327622:CTS327623 DDJ327622:DDO327623 DNF327622:DNK327623 DXB327622:DXG327623 EGX327622:EHC327623 EQT327622:EQY327623 FAP327622:FAU327623 FKL327622:FKQ327623 FUH327622:FUM327623 GED327622:GEI327623 GNZ327622:GOE327623 GXV327622:GYA327623 HHR327622:HHW327623 HRN327622:HRS327623 IBJ327622:IBO327623 ILF327622:ILK327623 IVB327622:IVG327623 JEX327622:JFC327623 JOT327622:JOY327623 JYP327622:JYU327623 KIL327622:KIQ327623 KSH327622:KSM327623 LCD327622:LCI327623 LLZ327622:LME327623 LVV327622:LWA327623 MFR327622:MFW327623 MPN327622:MPS327623 MZJ327622:MZO327623 NJF327622:NJK327623 NTB327622:NTG327623 OCX327622:ODC327623 OMT327622:OMY327623 OWP327622:OWU327623 PGL327622:PGQ327623 PQH327622:PQM327623 QAD327622:QAI327623 QJZ327622:QKE327623 QTV327622:QUA327623 RDR327622:RDW327623 RNN327622:RNS327623 RXJ327622:RXO327623 SHF327622:SHK327623 SRB327622:SRG327623 TAX327622:TBC327623 TKT327622:TKY327623 TUP327622:TUU327623 UEL327622:UEQ327623 UOH327622:UOM327623 UYD327622:UYI327623 VHZ327622:VIE327623 VRV327622:VSA327623 WBR327622:WBW327623 WLN327622:WLS327623 WVJ327622:WVO327623 B393158:G393159 IX393158:JC393159 ST393158:SY393159 ACP393158:ACU393159 AML393158:AMQ393159 AWH393158:AWM393159 BGD393158:BGI393159 BPZ393158:BQE393159 BZV393158:CAA393159 CJR393158:CJW393159 CTN393158:CTS393159 DDJ393158:DDO393159 DNF393158:DNK393159 DXB393158:DXG393159 EGX393158:EHC393159 EQT393158:EQY393159 FAP393158:FAU393159 FKL393158:FKQ393159 FUH393158:FUM393159 GED393158:GEI393159 GNZ393158:GOE393159 GXV393158:GYA393159 HHR393158:HHW393159 HRN393158:HRS393159 IBJ393158:IBO393159 ILF393158:ILK393159 IVB393158:IVG393159 JEX393158:JFC393159 JOT393158:JOY393159 JYP393158:JYU393159 KIL393158:KIQ393159 KSH393158:KSM393159 LCD393158:LCI393159 LLZ393158:LME393159 LVV393158:LWA393159 MFR393158:MFW393159 MPN393158:MPS393159 MZJ393158:MZO393159 NJF393158:NJK393159 NTB393158:NTG393159 OCX393158:ODC393159 OMT393158:OMY393159 OWP393158:OWU393159 PGL393158:PGQ393159 PQH393158:PQM393159 QAD393158:QAI393159 QJZ393158:QKE393159 QTV393158:QUA393159 RDR393158:RDW393159 RNN393158:RNS393159 RXJ393158:RXO393159 SHF393158:SHK393159 SRB393158:SRG393159 TAX393158:TBC393159 TKT393158:TKY393159 TUP393158:TUU393159 UEL393158:UEQ393159 UOH393158:UOM393159 UYD393158:UYI393159 VHZ393158:VIE393159 VRV393158:VSA393159 WBR393158:WBW393159 WLN393158:WLS393159 WVJ393158:WVO393159 B458694:G458695 IX458694:JC458695 ST458694:SY458695 ACP458694:ACU458695 AML458694:AMQ458695 AWH458694:AWM458695 BGD458694:BGI458695 BPZ458694:BQE458695 BZV458694:CAA458695 CJR458694:CJW458695 CTN458694:CTS458695 DDJ458694:DDO458695 DNF458694:DNK458695 DXB458694:DXG458695 EGX458694:EHC458695 EQT458694:EQY458695 FAP458694:FAU458695 FKL458694:FKQ458695 FUH458694:FUM458695 GED458694:GEI458695 GNZ458694:GOE458695 GXV458694:GYA458695 HHR458694:HHW458695 HRN458694:HRS458695 IBJ458694:IBO458695 ILF458694:ILK458695 IVB458694:IVG458695 JEX458694:JFC458695 JOT458694:JOY458695 JYP458694:JYU458695 KIL458694:KIQ458695 KSH458694:KSM458695 LCD458694:LCI458695 LLZ458694:LME458695 LVV458694:LWA458695 MFR458694:MFW458695 MPN458694:MPS458695 MZJ458694:MZO458695 NJF458694:NJK458695 NTB458694:NTG458695 OCX458694:ODC458695 OMT458694:OMY458695 OWP458694:OWU458695 PGL458694:PGQ458695 PQH458694:PQM458695 QAD458694:QAI458695 QJZ458694:QKE458695 QTV458694:QUA458695 RDR458694:RDW458695 RNN458694:RNS458695 RXJ458694:RXO458695 SHF458694:SHK458695 SRB458694:SRG458695 TAX458694:TBC458695 TKT458694:TKY458695 TUP458694:TUU458695 UEL458694:UEQ458695 UOH458694:UOM458695 UYD458694:UYI458695 VHZ458694:VIE458695 VRV458694:VSA458695 WBR458694:WBW458695 WLN458694:WLS458695 WVJ458694:WVO458695 B524230:G524231 IX524230:JC524231 ST524230:SY524231 ACP524230:ACU524231 AML524230:AMQ524231 AWH524230:AWM524231 BGD524230:BGI524231 BPZ524230:BQE524231 BZV524230:CAA524231 CJR524230:CJW524231 CTN524230:CTS524231 DDJ524230:DDO524231 DNF524230:DNK524231 DXB524230:DXG524231 EGX524230:EHC524231 EQT524230:EQY524231 FAP524230:FAU524231 FKL524230:FKQ524231 FUH524230:FUM524231 GED524230:GEI524231 GNZ524230:GOE524231 GXV524230:GYA524231 HHR524230:HHW524231 HRN524230:HRS524231 IBJ524230:IBO524231 ILF524230:ILK524231 IVB524230:IVG524231 JEX524230:JFC524231 JOT524230:JOY524231 JYP524230:JYU524231 KIL524230:KIQ524231 KSH524230:KSM524231 LCD524230:LCI524231 LLZ524230:LME524231 LVV524230:LWA524231 MFR524230:MFW524231 MPN524230:MPS524231 MZJ524230:MZO524231 NJF524230:NJK524231 NTB524230:NTG524231 OCX524230:ODC524231 OMT524230:OMY524231 OWP524230:OWU524231 PGL524230:PGQ524231 PQH524230:PQM524231 QAD524230:QAI524231 QJZ524230:QKE524231 QTV524230:QUA524231 RDR524230:RDW524231 RNN524230:RNS524231 RXJ524230:RXO524231 SHF524230:SHK524231 SRB524230:SRG524231 TAX524230:TBC524231 TKT524230:TKY524231 TUP524230:TUU524231 UEL524230:UEQ524231 UOH524230:UOM524231 UYD524230:UYI524231 VHZ524230:VIE524231 VRV524230:VSA524231 WBR524230:WBW524231 WLN524230:WLS524231 WVJ524230:WVO524231 B589766:G589767 IX589766:JC589767 ST589766:SY589767 ACP589766:ACU589767 AML589766:AMQ589767 AWH589766:AWM589767 BGD589766:BGI589767 BPZ589766:BQE589767 BZV589766:CAA589767 CJR589766:CJW589767 CTN589766:CTS589767 DDJ589766:DDO589767 DNF589766:DNK589767 DXB589766:DXG589767 EGX589766:EHC589767 EQT589766:EQY589767 FAP589766:FAU589767 FKL589766:FKQ589767 FUH589766:FUM589767 GED589766:GEI589767 GNZ589766:GOE589767 GXV589766:GYA589767 HHR589766:HHW589767 HRN589766:HRS589767 IBJ589766:IBO589767 ILF589766:ILK589767 IVB589766:IVG589767 JEX589766:JFC589767 JOT589766:JOY589767 JYP589766:JYU589767 KIL589766:KIQ589767 KSH589766:KSM589767 LCD589766:LCI589767 LLZ589766:LME589767 LVV589766:LWA589767 MFR589766:MFW589767 MPN589766:MPS589767 MZJ589766:MZO589767 NJF589766:NJK589767 NTB589766:NTG589767 OCX589766:ODC589767 OMT589766:OMY589767 OWP589766:OWU589767 PGL589766:PGQ589767 PQH589766:PQM589767 QAD589766:QAI589767 QJZ589766:QKE589767 QTV589766:QUA589767 RDR589766:RDW589767 RNN589766:RNS589767 RXJ589766:RXO589767 SHF589766:SHK589767 SRB589766:SRG589767 TAX589766:TBC589767 TKT589766:TKY589767 TUP589766:TUU589767 UEL589766:UEQ589767 UOH589766:UOM589767 UYD589766:UYI589767 VHZ589766:VIE589767 VRV589766:VSA589767 WBR589766:WBW589767 WLN589766:WLS589767 WVJ589766:WVO589767 B655302:G655303 IX655302:JC655303 ST655302:SY655303 ACP655302:ACU655303 AML655302:AMQ655303 AWH655302:AWM655303 BGD655302:BGI655303 BPZ655302:BQE655303 BZV655302:CAA655303 CJR655302:CJW655303 CTN655302:CTS655303 DDJ655302:DDO655303 DNF655302:DNK655303 DXB655302:DXG655303 EGX655302:EHC655303 EQT655302:EQY655303 FAP655302:FAU655303 FKL655302:FKQ655303 FUH655302:FUM655303 GED655302:GEI655303 GNZ655302:GOE655303 GXV655302:GYA655303 HHR655302:HHW655303 HRN655302:HRS655303 IBJ655302:IBO655303 ILF655302:ILK655303 IVB655302:IVG655303 JEX655302:JFC655303 JOT655302:JOY655303 JYP655302:JYU655303 KIL655302:KIQ655303 KSH655302:KSM655303 LCD655302:LCI655303 LLZ655302:LME655303 LVV655302:LWA655303 MFR655302:MFW655303 MPN655302:MPS655303 MZJ655302:MZO655303 NJF655302:NJK655303 NTB655302:NTG655303 OCX655302:ODC655303 OMT655302:OMY655303 OWP655302:OWU655303 PGL655302:PGQ655303 PQH655302:PQM655303 QAD655302:QAI655303 QJZ655302:QKE655303 QTV655302:QUA655303 RDR655302:RDW655303 RNN655302:RNS655303 RXJ655302:RXO655303 SHF655302:SHK655303 SRB655302:SRG655303 TAX655302:TBC655303 TKT655302:TKY655303 TUP655302:TUU655303 UEL655302:UEQ655303 UOH655302:UOM655303 UYD655302:UYI655303 VHZ655302:VIE655303 VRV655302:VSA655303 WBR655302:WBW655303 WLN655302:WLS655303 WVJ655302:WVO655303 B720838:G720839 IX720838:JC720839 ST720838:SY720839 ACP720838:ACU720839 AML720838:AMQ720839 AWH720838:AWM720839 BGD720838:BGI720839 BPZ720838:BQE720839 BZV720838:CAA720839 CJR720838:CJW720839 CTN720838:CTS720839 DDJ720838:DDO720839 DNF720838:DNK720839 DXB720838:DXG720839 EGX720838:EHC720839 EQT720838:EQY720839 FAP720838:FAU720839 FKL720838:FKQ720839 FUH720838:FUM720839 GED720838:GEI720839 GNZ720838:GOE720839 GXV720838:GYA720839 HHR720838:HHW720839 HRN720838:HRS720839 IBJ720838:IBO720839 ILF720838:ILK720839 IVB720838:IVG720839 JEX720838:JFC720839 JOT720838:JOY720839 JYP720838:JYU720839 KIL720838:KIQ720839 KSH720838:KSM720839 LCD720838:LCI720839 LLZ720838:LME720839 LVV720838:LWA720839 MFR720838:MFW720839 MPN720838:MPS720839 MZJ720838:MZO720839 NJF720838:NJK720839 NTB720838:NTG720839 OCX720838:ODC720839 OMT720838:OMY720839 OWP720838:OWU720839 PGL720838:PGQ720839 PQH720838:PQM720839 QAD720838:QAI720839 QJZ720838:QKE720839 QTV720838:QUA720839 RDR720838:RDW720839 RNN720838:RNS720839 RXJ720838:RXO720839 SHF720838:SHK720839 SRB720838:SRG720839 TAX720838:TBC720839 TKT720838:TKY720839 TUP720838:TUU720839 UEL720838:UEQ720839 UOH720838:UOM720839 UYD720838:UYI720839 VHZ720838:VIE720839 VRV720838:VSA720839 WBR720838:WBW720839 WLN720838:WLS720839 WVJ720838:WVO720839 B786374:G786375 IX786374:JC786375 ST786374:SY786375 ACP786374:ACU786375 AML786374:AMQ786375 AWH786374:AWM786375 BGD786374:BGI786375 BPZ786374:BQE786375 BZV786374:CAA786375 CJR786374:CJW786375 CTN786374:CTS786375 DDJ786374:DDO786375 DNF786374:DNK786375 DXB786374:DXG786375 EGX786374:EHC786375 EQT786374:EQY786375 FAP786374:FAU786375 FKL786374:FKQ786375 FUH786374:FUM786375 GED786374:GEI786375 GNZ786374:GOE786375 GXV786374:GYA786375 HHR786374:HHW786375 HRN786374:HRS786375 IBJ786374:IBO786375 ILF786374:ILK786375 IVB786374:IVG786375 JEX786374:JFC786375 JOT786374:JOY786375 JYP786374:JYU786375 KIL786374:KIQ786375 KSH786374:KSM786375 LCD786374:LCI786375 LLZ786374:LME786375 LVV786374:LWA786375 MFR786374:MFW786375 MPN786374:MPS786375 MZJ786374:MZO786375 NJF786374:NJK786375 NTB786374:NTG786375 OCX786374:ODC786375 OMT786374:OMY786375 OWP786374:OWU786375 PGL786374:PGQ786375 PQH786374:PQM786375 QAD786374:QAI786375 QJZ786374:QKE786375 QTV786374:QUA786375 RDR786374:RDW786375 RNN786374:RNS786375 RXJ786374:RXO786375 SHF786374:SHK786375 SRB786374:SRG786375 TAX786374:TBC786375 TKT786374:TKY786375 TUP786374:TUU786375 UEL786374:UEQ786375 UOH786374:UOM786375 UYD786374:UYI786375 VHZ786374:VIE786375 VRV786374:VSA786375 WBR786374:WBW786375 WLN786374:WLS786375 WVJ786374:WVO786375 B851910:G851911 IX851910:JC851911 ST851910:SY851911 ACP851910:ACU851911 AML851910:AMQ851911 AWH851910:AWM851911 BGD851910:BGI851911 BPZ851910:BQE851911 BZV851910:CAA851911 CJR851910:CJW851911 CTN851910:CTS851911 DDJ851910:DDO851911 DNF851910:DNK851911 DXB851910:DXG851911 EGX851910:EHC851911 EQT851910:EQY851911 FAP851910:FAU851911 FKL851910:FKQ851911 FUH851910:FUM851911 GED851910:GEI851911 GNZ851910:GOE851911 GXV851910:GYA851911 HHR851910:HHW851911 HRN851910:HRS851911 IBJ851910:IBO851911 ILF851910:ILK851911 IVB851910:IVG851911 JEX851910:JFC851911 JOT851910:JOY851911 JYP851910:JYU851911 KIL851910:KIQ851911 KSH851910:KSM851911 LCD851910:LCI851911 LLZ851910:LME851911 LVV851910:LWA851911 MFR851910:MFW851911 MPN851910:MPS851911 MZJ851910:MZO851911 NJF851910:NJK851911 NTB851910:NTG851911 OCX851910:ODC851911 OMT851910:OMY851911 OWP851910:OWU851911 PGL851910:PGQ851911 PQH851910:PQM851911 QAD851910:QAI851911 QJZ851910:QKE851911 QTV851910:QUA851911 RDR851910:RDW851911 RNN851910:RNS851911 RXJ851910:RXO851911 SHF851910:SHK851911 SRB851910:SRG851911 TAX851910:TBC851911 TKT851910:TKY851911 TUP851910:TUU851911 UEL851910:UEQ851911 UOH851910:UOM851911 UYD851910:UYI851911 VHZ851910:VIE851911 VRV851910:VSA851911 WBR851910:WBW851911 WLN851910:WLS851911 WVJ851910:WVO851911 B917446:G917447 IX917446:JC917447 ST917446:SY917447 ACP917446:ACU917447 AML917446:AMQ917447 AWH917446:AWM917447 BGD917446:BGI917447 BPZ917446:BQE917447 BZV917446:CAA917447 CJR917446:CJW917447 CTN917446:CTS917447 DDJ917446:DDO917447 DNF917446:DNK917447 DXB917446:DXG917447 EGX917446:EHC917447 EQT917446:EQY917447 FAP917446:FAU917447 FKL917446:FKQ917447 FUH917446:FUM917447 GED917446:GEI917447 GNZ917446:GOE917447 GXV917446:GYA917447 HHR917446:HHW917447 HRN917446:HRS917447 IBJ917446:IBO917447 ILF917446:ILK917447 IVB917446:IVG917447 JEX917446:JFC917447 JOT917446:JOY917447 JYP917446:JYU917447 KIL917446:KIQ917447 KSH917446:KSM917447 LCD917446:LCI917447 LLZ917446:LME917447 LVV917446:LWA917447 MFR917446:MFW917447 MPN917446:MPS917447 MZJ917446:MZO917447 NJF917446:NJK917447 NTB917446:NTG917447 OCX917446:ODC917447 OMT917446:OMY917447 OWP917446:OWU917447 PGL917446:PGQ917447 PQH917446:PQM917447 QAD917446:QAI917447 QJZ917446:QKE917447 QTV917446:QUA917447 RDR917446:RDW917447 RNN917446:RNS917447 RXJ917446:RXO917447 SHF917446:SHK917447 SRB917446:SRG917447 TAX917446:TBC917447 TKT917446:TKY917447 TUP917446:TUU917447 UEL917446:UEQ917447 UOH917446:UOM917447 UYD917446:UYI917447 VHZ917446:VIE917447 VRV917446:VSA917447 WBR917446:WBW917447 WLN917446:WLS917447 WVJ917446:WVO917447 B982982:G982983 IX982982:JC982983 ST982982:SY982983 ACP982982:ACU982983 AML982982:AMQ982983 AWH982982:AWM982983 BGD982982:BGI982983 BPZ982982:BQE982983 BZV982982:CAA982983 CJR982982:CJW982983 CTN982982:CTS982983 DDJ982982:DDO982983 DNF982982:DNK982983 DXB982982:DXG982983 EGX982982:EHC982983 EQT982982:EQY982983 FAP982982:FAU982983 FKL982982:FKQ982983 FUH982982:FUM982983 GED982982:GEI982983 GNZ982982:GOE982983 GXV982982:GYA982983 HHR982982:HHW982983 HRN982982:HRS982983 IBJ982982:IBO982983 ILF982982:ILK982983 IVB982982:IVG982983 JEX982982:JFC982983 JOT982982:JOY982983 JYP982982:JYU982983 KIL982982:KIQ982983 KSH982982:KSM982983 LCD982982:LCI982983 LLZ982982:LME982983 LVV982982:LWA982983 MFR982982:MFW982983 MPN982982:MPS982983 MZJ982982:MZO982983 NJF982982:NJK982983 NTB982982:NTG982983 OCX982982:ODC982983 OMT982982:OMY982983 OWP982982:OWU982983 PGL982982:PGQ982983 PQH982982:PQM982983 QAD982982:QAI982983 QJZ982982:QKE982983 QTV982982:QUA982983 RDR982982:RDW982983 RNN982982:RNS982983 RXJ982982:RXO982983 SHF982982:SHK982983 SRB982982:SRG982983 TAX982982:TBC982983 TKT982982:TKY982983 TUP982982:TUU982983 UEL982982:UEQ982983 UOH982982:UOM982983 UYD982982:UYI982983 VHZ982982:VIE982983 VRV982982:VSA982983 WBR982982:WBW982983 WLN982982:WLS982983 WVJ982982:WVO982983 B65474:G65476 IX65474:JC65476 ST65474:SY65476 ACP65474:ACU65476 AML65474:AMQ65476 AWH65474:AWM65476 BGD65474:BGI65476 BPZ65474:BQE65476 BZV65474:CAA65476 CJR65474:CJW65476 CTN65474:CTS65476 DDJ65474:DDO65476 DNF65474:DNK65476 DXB65474:DXG65476 EGX65474:EHC65476 EQT65474:EQY65476 FAP65474:FAU65476 FKL65474:FKQ65476 FUH65474:FUM65476 GED65474:GEI65476 GNZ65474:GOE65476 GXV65474:GYA65476 HHR65474:HHW65476 HRN65474:HRS65476 IBJ65474:IBO65476 ILF65474:ILK65476 IVB65474:IVG65476 JEX65474:JFC65476 JOT65474:JOY65476 JYP65474:JYU65476 KIL65474:KIQ65476 KSH65474:KSM65476 LCD65474:LCI65476 LLZ65474:LME65476 LVV65474:LWA65476 MFR65474:MFW65476 MPN65474:MPS65476 MZJ65474:MZO65476 NJF65474:NJK65476 NTB65474:NTG65476 OCX65474:ODC65476 OMT65474:OMY65476 OWP65474:OWU65476 PGL65474:PGQ65476 PQH65474:PQM65476 QAD65474:QAI65476 QJZ65474:QKE65476 QTV65474:QUA65476 RDR65474:RDW65476 RNN65474:RNS65476 RXJ65474:RXO65476 SHF65474:SHK65476 SRB65474:SRG65476 TAX65474:TBC65476 TKT65474:TKY65476 TUP65474:TUU65476 UEL65474:UEQ65476 UOH65474:UOM65476 UYD65474:UYI65476 VHZ65474:VIE65476 VRV65474:VSA65476 WBR65474:WBW65476 WLN65474:WLS65476 WVJ65474:WVO65476 B131010:G131012 IX131010:JC131012 ST131010:SY131012 ACP131010:ACU131012 AML131010:AMQ131012 AWH131010:AWM131012 BGD131010:BGI131012 BPZ131010:BQE131012 BZV131010:CAA131012 CJR131010:CJW131012 CTN131010:CTS131012 DDJ131010:DDO131012 DNF131010:DNK131012 DXB131010:DXG131012 EGX131010:EHC131012 EQT131010:EQY131012 FAP131010:FAU131012 FKL131010:FKQ131012 FUH131010:FUM131012 GED131010:GEI131012 GNZ131010:GOE131012 GXV131010:GYA131012 HHR131010:HHW131012 HRN131010:HRS131012 IBJ131010:IBO131012 ILF131010:ILK131012 IVB131010:IVG131012 JEX131010:JFC131012 JOT131010:JOY131012 JYP131010:JYU131012 KIL131010:KIQ131012 KSH131010:KSM131012 LCD131010:LCI131012 LLZ131010:LME131012 LVV131010:LWA131012 MFR131010:MFW131012 MPN131010:MPS131012 MZJ131010:MZO131012 NJF131010:NJK131012 NTB131010:NTG131012 OCX131010:ODC131012 OMT131010:OMY131012 OWP131010:OWU131012 PGL131010:PGQ131012 PQH131010:PQM131012 QAD131010:QAI131012 QJZ131010:QKE131012 QTV131010:QUA131012 RDR131010:RDW131012 RNN131010:RNS131012 RXJ131010:RXO131012 SHF131010:SHK131012 SRB131010:SRG131012 TAX131010:TBC131012 TKT131010:TKY131012 TUP131010:TUU131012 UEL131010:UEQ131012 UOH131010:UOM131012 UYD131010:UYI131012 VHZ131010:VIE131012 VRV131010:VSA131012 WBR131010:WBW131012 WLN131010:WLS131012 WVJ131010:WVO131012 B196546:G196548 IX196546:JC196548 ST196546:SY196548 ACP196546:ACU196548 AML196546:AMQ196548 AWH196546:AWM196548 BGD196546:BGI196548 BPZ196546:BQE196548 BZV196546:CAA196548 CJR196546:CJW196548 CTN196546:CTS196548 DDJ196546:DDO196548 DNF196546:DNK196548 DXB196546:DXG196548 EGX196546:EHC196548 EQT196546:EQY196548 FAP196546:FAU196548 FKL196546:FKQ196548 FUH196546:FUM196548 GED196546:GEI196548 GNZ196546:GOE196548 GXV196546:GYA196548 HHR196546:HHW196548 HRN196546:HRS196548 IBJ196546:IBO196548 ILF196546:ILK196548 IVB196546:IVG196548 JEX196546:JFC196548 JOT196546:JOY196548 JYP196546:JYU196548 KIL196546:KIQ196548 KSH196546:KSM196548 LCD196546:LCI196548 LLZ196546:LME196548 LVV196546:LWA196548 MFR196546:MFW196548 MPN196546:MPS196548 MZJ196546:MZO196548 NJF196546:NJK196548 NTB196546:NTG196548 OCX196546:ODC196548 OMT196546:OMY196548 OWP196546:OWU196548 PGL196546:PGQ196548 PQH196546:PQM196548 QAD196546:QAI196548 QJZ196546:QKE196548 QTV196546:QUA196548 RDR196546:RDW196548 RNN196546:RNS196548 RXJ196546:RXO196548 SHF196546:SHK196548 SRB196546:SRG196548 TAX196546:TBC196548 TKT196546:TKY196548 TUP196546:TUU196548 UEL196546:UEQ196548 UOH196546:UOM196548 UYD196546:UYI196548 VHZ196546:VIE196548 VRV196546:VSA196548 WBR196546:WBW196548 WLN196546:WLS196548 WVJ196546:WVO196548 B262082:G262084 IX262082:JC262084 ST262082:SY262084 ACP262082:ACU262084 AML262082:AMQ262084 AWH262082:AWM262084 BGD262082:BGI262084 BPZ262082:BQE262084 BZV262082:CAA262084 CJR262082:CJW262084 CTN262082:CTS262084 DDJ262082:DDO262084 DNF262082:DNK262084 DXB262082:DXG262084 EGX262082:EHC262084 EQT262082:EQY262084 FAP262082:FAU262084 FKL262082:FKQ262084 FUH262082:FUM262084 GED262082:GEI262084 GNZ262082:GOE262084 GXV262082:GYA262084 HHR262082:HHW262084 HRN262082:HRS262084 IBJ262082:IBO262084 ILF262082:ILK262084 IVB262082:IVG262084 JEX262082:JFC262084 JOT262082:JOY262084 JYP262082:JYU262084 KIL262082:KIQ262084 KSH262082:KSM262084 LCD262082:LCI262084 LLZ262082:LME262084 LVV262082:LWA262084 MFR262082:MFW262084 MPN262082:MPS262084 MZJ262082:MZO262084 NJF262082:NJK262084 NTB262082:NTG262084 OCX262082:ODC262084 OMT262082:OMY262084 OWP262082:OWU262084 PGL262082:PGQ262084 PQH262082:PQM262084 QAD262082:QAI262084 QJZ262082:QKE262084 QTV262082:QUA262084 RDR262082:RDW262084 RNN262082:RNS262084 RXJ262082:RXO262084 SHF262082:SHK262084 SRB262082:SRG262084 TAX262082:TBC262084 TKT262082:TKY262084 TUP262082:TUU262084 UEL262082:UEQ262084 UOH262082:UOM262084 UYD262082:UYI262084 VHZ262082:VIE262084 VRV262082:VSA262084 WBR262082:WBW262084 WLN262082:WLS262084 WVJ262082:WVO262084 B327618:G327620 IX327618:JC327620 ST327618:SY327620 ACP327618:ACU327620 AML327618:AMQ327620 AWH327618:AWM327620 BGD327618:BGI327620 BPZ327618:BQE327620 BZV327618:CAA327620 CJR327618:CJW327620 CTN327618:CTS327620 DDJ327618:DDO327620 DNF327618:DNK327620 DXB327618:DXG327620 EGX327618:EHC327620 EQT327618:EQY327620 FAP327618:FAU327620 FKL327618:FKQ327620 FUH327618:FUM327620 GED327618:GEI327620 GNZ327618:GOE327620 GXV327618:GYA327620 HHR327618:HHW327620 HRN327618:HRS327620 IBJ327618:IBO327620 ILF327618:ILK327620 IVB327618:IVG327620 JEX327618:JFC327620 JOT327618:JOY327620 JYP327618:JYU327620 KIL327618:KIQ327620 KSH327618:KSM327620 LCD327618:LCI327620 LLZ327618:LME327620 LVV327618:LWA327620 MFR327618:MFW327620 MPN327618:MPS327620 MZJ327618:MZO327620 NJF327618:NJK327620 NTB327618:NTG327620 OCX327618:ODC327620 OMT327618:OMY327620 OWP327618:OWU327620 PGL327618:PGQ327620 PQH327618:PQM327620 QAD327618:QAI327620 QJZ327618:QKE327620 QTV327618:QUA327620 RDR327618:RDW327620 RNN327618:RNS327620 RXJ327618:RXO327620 SHF327618:SHK327620 SRB327618:SRG327620 TAX327618:TBC327620 TKT327618:TKY327620 TUP327618:TUU327620 UEL327618:UEQ327620 UOH327618:UOM327620 UYD327618:UYI327620 VHZ327618:VIE327620 VRV327618:VSA327620 WBR327618:WBW327620 WLN327618:WLS327620 WVJ327618:WVO327620 B393154:G393156 IX393154:JC393156 ST393154:SY393156 ACP393154:ACU393156 AML393154:AMQ393156 AWH393154:AWM393156 BGD393154:BGI393156 BPZ393154:BQE393156 BZV393154:CAA393156 CJR393154:CJW393156 CTN393154:CTS393156 DDJ393154:DDO393156 DNF393154:DNK393156 DXB393154:DXG393156 EGX393154:EHC393156 EQT393154:EQY393156 FAP393154:FAU393156 FKL393154:FKQ393156 FUH393154:FUM393156 GED393154:GEI393156 GNZ393154:GOE393156 GXV393154:GYA393156 HHR393154:HHW393156 HRN393154:HRS393156 IBJ393154:IBO393156 ILF393154:ILK393156 IVB393154:IVG393156 JEX393154:JFC393156 JOT393154:JOY393156 JYP393154:JYU393156 KIL393154:KIQ393156 KSH393154:KSM393156 LCD393154:LCI393156 LLZ393154:LME393156 LVV393154:LWA393156 MFR393154:MFW393156 MPN393154:MPS393156 MZJ393154:MZO393156 NJF393154:NJK393156 NTB393154:NTG393156 OCX393154:ODC393156 OMT393154:OMY393156 OWP393154:OWU393156 PGL393154:PGQ393156 PQH393154:PQM393156 QAD393154:QAI393156 QJZ393154:QKE393156 QTV393154:QUA393156 RDR393154:RDW393156 RNN393154:RNS393156 RXJ393154:RXO393156 SHF393154:SHK393156 SRB393154:SRG393156 TAX393154:TBC393156 TKT393154:TKY393156 TUP393154:TUU393156 UEL393154:UEQ393156 UOH393154:UOM393156 UYD393154:UYI393156 VHZ393154:VIE393156 VRV393154:VSA393156 WBR393154:WBW393156 WLN393154:WLS393156 WVJ393154:WVO393156 B458690:G458692 IX458690:JC458692 ST458690:SY458692 ACP458690:ACU458692 AML458690:AMQ458692 AWH458690:AWM458692 BGD458690:BGI458692 BPZ458690:BQE458692 BZV458690:CAA458692 CJR458690:CJW458692 CTN458690:CTS458692 DDJ458690:DDO458692 DNF458690:DNK458692 DXB458690:DXG458692 EGX458690:EHC458692 EQT458690:EQY458692 FAP458690:FAU458692 FKL458690:FKQ458692 FUH458690:FUM458692 GED458690:GEI458692 GNZ458690:GOE458692 GXV458690:GYA458692 HHR458690:HHW458692 HRN458690:HRS458692 IBJ458690:IBO458692 ILF458690:ILK458692 IVB458690:IVG458692 JEX458690:JFC458692 JOT458690:JOY458692 JYP458690:JYU458692 KIL458690:KIQ458692 KSH458690:KSM458692 LCD458690:LCI458692 LLZ458690:LME458692 LVV458690:LWA458692 MFR458690:MFW458692 MPN458690:MPS458692 MZJ458690:MZO458692 NJF458690:NJK458692 NTB458690:NTG458692 OCX458690:ODC458692 OMT458690:OMY458692 OWP458690:OWU458692 PGL458690:PGQ458692 PQH458690:PQM458692 QAD458690:QAI458692 QJZ458690:QKE458692 QTV458690:QUA458692 RDR458690:RDW458692 RNN458690:RNS458692 RXJ458690:RXO458692 SHF458690:SHK458692 SRB458690:SRG458692 TAX458690:TBC458692 TKT458690:TKY458692 TUP458690:TUU458692 UEL458690:UEQ458692 UOH458690:UOM458692 UYD458690:UYI458692 VHZ458690:VIE458692 VRV458690:VSA458692 WBR458690:WBW458692 WLN458690:WLS458692 WVJ458690:WVO458692 B524226:G524228 IX524226:JC524228 ST524226:SY524228 ACP524226:ACU524228 AML524226:AMQ524228 AWH524226:AWM524228 BGD524226:BGI524228 BPZ524226:BQE524228 BZV524226:CAA524228 CJR524226:CJW524228 CTN524226:CTS524228 DDJ524226:DDO524228 DNF524226:DNK524228 DXB524226:DXG524228 EGX524226:EHC524228 EQT524226:EQY524228 FAP524226:FAU524228 FKL524226:FKQ524228 FUH524226:FUM524228 GED524226:GEI524228 GNZ524226:GOE524228 GXV524226:GYA524228 HHR524226:HHW524228 HRN524226:HRS524228 IBJ524226:IBO524228 ILF524226:ILK524228 IVB524226:IVG524228 JEX524226:JFC524228 JOT524226:JOY524228 JYP524226:JYU524228 KIL524226:KIQ524228 KSH524226:KSM524228 LCD524226:LCI524228 LLZ524226:LME524228 LVV524226:LWA524228 MFR524226:MFW524228 MPN524226:MPS524228 MZJ524226:MZO524228 NJF524226:NJK524228 NTB524226:NTG524228 OCX524226:ODC524228 OMT524226:OMY524228 OWP524226:OWU524228 PGL524226:PGQ524228 PQH524226:PQM524228 QAD524226:QAI524228 QJZ524226:QKE524228 QTV524226:QUA524228 RDR524226:RDW524228 RNN524226:RNS524228 RXJ524226:RXO524228 SHF524226:SHK524228 SRB524226:SRG524228 TAX524226:TBC524228 TKT524226:TKY524228 TUP524226:TUU524228 UEL524226:UEQ524228 UOH524226:UOM524228 UYD524226:UYI524228 VHZ524226:VIE524228 VRV524226:VSA524228 WBR524226:WBW524228 WLN524226:WLS524228 WVJ524226:WVO524228 B589762:G589764 IX589762:JC589764 ST589762:SY589764 ACP589762:ACU589764 AML589762:AMQ589764 AWH589762:AWM589764 BGD589762:BGI589764 BPZ589762:BQE589764 BZV589762:CAA589764 CJR589762:CJW589764 CTN589762:CTS589764 DDJ589762:DDO589764 DNF589762:DNK589764 DXB589762:DXG589764 EGX589762:EHC589764 EQT589762:EQY589764 FAP589762:FAU589764 FKL589762:FKQ589764 FUH589762:FUM589764 GED589762:GEI589764 GNZ589762:GOE589764 GXV589762:GYA589764 HHR589762:HHW589764 HRN589762:HRS589764 IBJ589762:IBO589764 ILF589762:ILK589764 IVB589762:IVG589764 JEX589762:JFC589764 JOT589762:JOY589764 JYP589762:JYU589764 KIL589762:KIQ589764 KSH589762:KSM589764 LCD589762:LCI589764 LLZ589762:LME589764 LVV589762:LWA589764 MFR589762:MFW589764 MPN589762:MPS589764 MZJ589762:MZO589764 NJF589762:NJK589764 NTB589762:NTG589764 OCX589762:ODC589764 OMT589762:OMY589764 OWP589762:OWU589764 PGL589762:PGQ589764 PQH589762:PQM589764 QAD589762:QAI589764 QJZ589762:QKE589764 QTV589762:QUA589764 RDR589762:RDW589764 RNN589762:RNS589764 RXJ589762:RXO589764 SHF589762:SHK589764 SRB589762:SRG589764 TAX589762:TBC589764 TKT589762:TKY589764 TUP589762:TUU589764 UEL589762:UEQ589764 UOH589762:UOM589764 UYD589762:UYI589764 VHZ589762:VIE589764 VRV589762:VSA589764 WBR589762:WBW589764 WLN589762:WLS589764 WVJ589762:WVO589764 B655298:G655300 IX655298:JC655300 ST655298:SY655300 ACP655298:ACU655300 AML655298:AMQ655300 AWH655298:AWM655300 BGD655298:BGI655300 BPZ655298:BQE655300 BZV655298:CAA655300 CJR655298:CJW655300 CTN655298:CTS655300 DDJ655298:DDO655300 DNF655298:DNK655300 DXB655298:DXG655300 EGX655298:EHC655300 EQT655298:EQY655300 FAP655298:FAU655300 FKL655298:FKQ655300 FUH655298:FUM655300 GED655298:GEI655300 GNZ655298:GOE655300 GXV655298:GYA655300 HHR655298:HHW655300 HRN655298:HRS655300 IBJ655298:IBO655300 ILF655298:ILK655300 IVB655298:IVG655300 JEX655298:JFC655300 JOT655298:JOY655300 JYP655298:JYU655300 KIL655298:KIQ655300 KSH655298:KSM655300 LCD655298:LCI655300 LLZ655298:LME655300 LVV655298:LWA655300 MFR655298:MFW655300 MPN655298:MPS655300 MZJ655298:MZO655300 NJF655298:NJK655300 NTB655298:NTG655300 OCX655298:ODC655300 OMT655298:OMY655300 OWP655298:OWU655300 PGL655298:PGQ655300 PQH655298:PQM655300 QAD655298:QAI655300 QJZ655298:QKE655300 QTV655298:QUA655300 RDR655298:RDW655300 RNN655298:RNS655300 RXJ655298:RXO655300 SHF655298:SHK655300 SRB655298:SRG655300 TAX655298:TBC655300 TKT655298:TKY655300 TUP655298:TUU655300 UEL655298:UEQ655300 UOH655298:UOM655300 UYD655298:UYI655300 VHZ655298:VIE655300 VRV655298:VSA655300 WBR655298:WBW655300 WLN655298:WLS655300 WVJ655298:WVO655300 B720834:G720836 IX720834:JC720836 ST720834:SY720836 ACP720834:ACU720836 AML720834:AMQ720836 AWH720834:AWM720836 BGD720834:BGI720836 BPZ720834:BQE720836 BZV720834:CAA720836 CJR720834:CJW720836 CTN720834:CTS720836 DDJ720834:DDO720836 DNF720834:DNK720836 DXB720834:DXG720836 EGX720834:EHC720836 EQT720834:EQY720836 FAP720834:FAU720836 FKL720834:FKQ720836 FUH720834:FUM720836 GED720834:GEI720836 GNZ720834:GOE720836 GXV720834:GYA720836 HHR720834:HHW720836 HRN720834:HRS720836 IBJ720834:IBO720836 ILF720834:ILK720836 IVB720834:IVG720836 JEX720834:JFC720836 JOT720834:JOY720836 JYP720834:JYU720836 KIL720834:KIQ720836 KSH720834:KSM720836 LCD720834:LCI720836 LLZ720834:LME720836 LVV720834:LWA720836 MFR720834:MFW720836 MPN720834:MPS720836 MZJ720834:MZO720836 NJF720834:NJK720836 NTB720834:NTG720836 OCX720834:ODC720836 OMT720834:OMY720836 OWP720834:OWU720836 PGL720834:PGQ720836 PQH720834:PQM720836 QAD720834:QAI720836 QJZ720834:QKE720836 QTV720834:QUA720836 RDR720834:RDW720836 RNN720834:RNS720836 RXJ720834:RXO720836 SHF720834:SHK720836 SRB720834:SRG720836 TAX720834:TBC720836 TKT720834:TKY720836 TUP720834:TUU720836 UEL720834:UEQ720836 UOH720834:UOM720836 UYD720834:UYI720836 VHZ720834:VIE720836 VRV720834:VSA720836 WBR720834:WBW720836 WLN720834:WLS720836 WVJ720834:WVO720836 B786370:G786372 IX786370:JC786372 ST786370:SY786372 ACP786370:ACU786372 AML786370:AMQ786372 AWH786370:AWM786372 BGD786370:BGI786372 BPZ786370:BQE786372 BZV786370:CAA786372 CJR786370:CJW786372 CTN786370:CTS786372 DDJ786370:DDO786372 DNF786370:DNK786372 DXB786370:DXG786372 EGX786370:EHC786372 EQT786370:EQY786372 FAP786370:FAU786372 FKL786370:FKQ786372 FUH786370:FUM786372 GED786370:GEI786372 GNZ786370:GOE786372 GXV786370:GYA786372 HHR786370:HHW786372 HRN786370:HRS786372 IBJ786370:IBO786372 ILF786370:ILK786372 IVB786370:IVG786372 JEX786370:JFC786372 JOT786370:JOY786372 JYP786370:JYU786372 KIL786370:KIQ786372 KSH786370:KSM786372 LCD786370:LCI786372 LLZ786370:LME786372 LVV786370:LWA786372 MFR786370:MFW786372 MPN786370:MPS786372 MZJ786370:MZO786372 NJF786370:NJK786372 NTB786370:NTG786372 OCX786370:ODC786372 OMT786370:OMY786372 OWP786370:OWU786372 PGL786370:PGQ786372 PQH786370:PQM786372 QAD786370:QAI786372 QJZ786370:QKE786372 QTV786370:QUA786372 RDR786370:RDW786372 RNN786370:RNS786372 RXJ786370:RXO786372 SHF786370:SHK786372 SRB786370:SRG786372 TAX786370:TBC786372 TKT786370:TKY786372 TUP786370:TUU786372 UEL786370:UEQ786372 UOH786370:UOM786372 UYD786370:UYI786372 VHZ786370:VIE786372 VRV786370:VSA786372 WBR786370:WBW786372 WLN786370:WLS786372 WVJ786370:WVO786372 B851906:G851908 IX851906:JC851908 ST851906:SY851908 ACP851906:ACU851908 AML851906:AMQ851908 AWH851906:AWM851908 BGD851906:BGI851908 BPZ851906:BQE851908 BZV851906:CAA851908 CJR851906:CJW851908 CTN851906:CTS851908 DDJ851906:DDO851908 DNF851906:DNK851908 DXB851906:DXG851908 EGX851906:EHC851908 EQT851906:EQY851908 FAP851906:FAU851908 FKL851906:FKQ851908 FUH851906:FUM851908 GED851906:GEI851908 GNZ851906:GOE851908 GXV851906:GYA851908 HHR851906:HHW851908 HRN851906:HRS851908 IBJ851906:IBO851908 ILF851906:ILK851908 IVB851906:IVG851908 JEX851906:JFC851908 JOT851906:JOY851908 JYP851906:JYU851908 KIL851906:KIQ851908 KSH851906:KSM851908 LCD851906:LCI851908 LLZ851906:LME851908 LVV851906:LWA851908 MFR851906:MFW851908 MPN851906:MPS851908 MZJ851906:MZO851908 NJF851906:NJK851908 NTB851906:NTG851908 OCX851906:ODC851908 OMT851906:OMY851908 OWP851906:OWU851908 PGL851906:PGQ851908 PQH851906:PQM851908 QAD851906:QAI851908 QJZ851906:QKE851908 QTV851906:QUA851908 RDR851906:RDW851908 RNN851906:RNS851908 RXJ851906:RXO851908 SHF851906:SHK851908 SRB851906:SRG851908 TAX851906:TBC851908 TKT851906:TKY851908 TUP851906:TUU851908 UEL851906:UEQ851908 UOH851906:UOM851908 UYD851906:UYI851908 VHZ851906:VIE851908 VRV851906:VSA851908 WBR851906:WBW851908 WLN851906:WLS851908 WVJ851906:WVO851908 B917442:G917444 IX917442:JC917444 ST917442:SY917444 ACP917442:ACU917444 AML917442:AMQ917444 AWH917442:AWM917444 BGD917442:BGI917444 BPZ917442:BQE917444 BZV917442:CAA917444 CJR917442:CJW917444 CTN917442:CTS917444 DDJ917442:DDO917444 DNF917442:DNK917444 DXB917442:DXG917444 EGX917442:EHC917444 EQT917442:EQY917444 FAP917442:FAU917444 FKL917442:FKQ917444 FUH917442:FUM917444 GED917442:GEI917444 GNZ917442:GOE917444 GXV917442:GYA917444 HHR917442:HHW917444 HRN917442:HRS917444 IBJ917442:IBO917444 ILF917442:ILK917444 IVB917442:IVG917444 JEX917442:JFC917444 JOT917442:JOY917444 JYP917442:JYU917444 KIL917442:KIQ917444 KSH917442:KSM917444 LCD917442:LCI917444 LLZ917442:LME917444 LVV917442:LWA917444 MFR917442:MFW917444 MPN917442:MPS917444 MZJ917442:MZO917444 NJF917442:NJK917444 NTB917442:NTG917444 OCX917442:ODC917444 OMT917442:OMY917444 OWP917442:OWU917444 PGL917442:PGQ917444 PQH917442:PQM917444 QAD917442:QAI917444 QJZ917442:QKE917444 QTV917442:QUA917444 RDR917442:RDW917444 RNN917442:RNS917444 RXJ917442:RXO917444 SHF917442:SHK917444 SRB917442:SRG917444 TAX917442:TBC917444 TKT917442:TKY917444 TUP917442:TUU917444 UEL917442:UEQ917444 UOH917442:UOM917444 UYD917442:UYI917444 VHZ917442:VIE917444 VRV917442:VSA917444 WBR917442:WBW917444 WLN917442:WLS917444 WVJ917442:WVO917444 B982978:G982980 IX982978:JC982980 ST982978:SY982980 ACP982978:ACU982980 AML982978:AMQ982980 AWH982978:AWM982980 BGD982978:BGI982980 BPZ982978:BQE982980 BZV982978:CAA982980 CJR982978:CJW982980 CTN982978:CTS982980 DDJ982978:DDO982980 DNF982978:DNK982980 DXB982978:DXG982980 EGX982978:EHC982980 EQT982978:EQY982980 FAP982978:FAU982980 FKL982978:FKQ982980 FUH982978:FUM982980 GED982978:GEI982980 GNZ982978:GOE982980 GXV982978:GYA982980 HHR982978:HHW982980 HRN982978:HRS982980 IBJ982978:IBO982980 ILF982978:ILK982980 IVB982978:IVG982980 JEX982978:JFC982980 JOT982978:JOY982980 JYP982978:JYU982980 KIL982978:KIQ982980 KSH982978:KSM982980 LCD982978:LCI982980 LLZ982978:LME982980 LVV982978:LWA982980 MFR982978:MFW982980 MPN982978:MPS982980 MZJ982978:MZO982980 NJF982978:NJK982980 NTB982978:NTG982980 OCX982978:ODC982980 OMT982978:OMY982980 OWP982978:OWU982980 PGL982978:PGQ982980 PQH982978:PQM982980 QAD982978:QAI982980 QJZ982978:QKE982980 QTV982978:QUA982980 RDR982978:RDW982980 RNN982978:RNS982980 RXJ982978:RXO982980 SHF982978:SHK982980 SRB982978:SRG982980 TAX982978:TBC982980 TKT982978:TKY982980 TUP982978:TUU982980 UEL982978:UEQ982980 UOH982978:UOM982980 UYD982978:UYI982980 VHZ982978:VIE982980 VRV982978:VSA982980 WBR982978:WBW982980 WLN982978:WLS982980 WVJ982978:WVO982980 B65472:G65472 IX65472:JC65472 ST65472:SY65472 ACP65472:ACU65472 AML65472:AMQ65472 AWH65472:AWM65472 BGD65472:BGI65472 BPZ65472:BQE65472 BZV65472:CAA65472 CJR65472:CJW65472 CTN65472:CTS65472 DDJ65472:DDO65472 DNF65472:DNK65472 DXB65472:DXG65472 EGX65472:EHC65472 EQT65472:EQY65472 FAP65472:FAU65472 FKL65472:FKQ65472 FUH65472:FUM65472 GED65472:GEI65472 GNZ65472:GOE65472 GXV65472:GYA65472 HHR65472:HHW65472 HRN65472:HRS65472 IBJ65472:IBO65472 ILF65472:ILK65472 IVB65472:IVG65472 JEX65472:JFC65472 JOT65472:JOY65472 JYP65472:JYU65472 KIL65472:KIQ65472 KSH65472:KSM65472 LCD65472:LCI65472 LLZ65472:LME65472 LVV65472:LWA65472 MFR65472:MFW65472 MPN65472:MPS65472 MZJ65472:MZO65472 NJF65472:NJK65472 NTB65472:NTG65472 OCX65472:ODC65472 OMT65472:OMY65472 OWP65472:OWU65472 PGL65472:PGQ65472 PQH65472:PQM65472 QAD65472:QAI65472 QJZ65472:QKE65472 QTV65472:QUA65472 RDR65472:RDW65472 RNN65472:RNS65472 RXJ65472:RXO65472 SHF65472:SHK65472 SRB65472:SRG65472 TAX65472:TBC65472 TKT65472:TKY65472 TUP65472:TUU65472 UEL65472:UEQ65472 UOH65472:UOM65472 UYD65472:UYI65472 VHZ65472:VIE65472 VRV65472:VSA65472 WBR65472:WBW65472 WLN65472:WLS65472 WVJ65472:WVO65472 B131008:G131008 IX131008:JC131008 ST131008:SY131008 ACP131008:ACU131008 AML131008:AMQ131008 AWH131008:AWM131008 BGD131008:BGI131008 BPZ131008:BQE131008 BZV131008:CAA131008 CJR131008:CJW131008 CTN131008:CTS131008 DDJ131008:DDO131008 DNF131008:DNK131008 DXB131008:DXG131008 EGX131008:EHC131008 EQT131008:EQY131008 FAP131008:FAU131008 FKL131008:FKQ131008 FUH131008:FUM131008 GED131008:GEI131008 GNZ131008:GOE131008 GXV131008:GYA131008 HHR131008:HHW131008 HRN131008:HRS131008 IBJ131008:IBO131008 ILF131008:ILK131008 IVB131008:IVG131008 JEX131008:JFC131008 JOT131008:JOY131008 JYP131008:JYU131008 KIL131008:KIQ131008 KSH131008:KSM131008 LCD131008:LCI131008 LLZ131008:LME131008 LVV131008:LWA131008 MFR131008:MFW131008 MPN131008:MPS131008 MZJ131008:MZO131008 NJF131008:NJK131008 NTB131008:NTG131008 OCX131008:ODC131008 OMT131008:OMY131008 OWP131008:OWU131008 PGL131008:PGQ131008 PQH131008:PQM131008 QAD131008:QAI131008 QJZ131008:QKE131008 QTV131008:QUA131008 RDR131008:RDW131008 RNN131008:RNS131008 RXJ131008:RXO131008 SHF131008:SHK131008 SRB131008:SRG131008 TAX131008:TBC131008 TKT131008:TKY131008 TUP131008:TUU131008 UEL131008:UEQ131008 UOH131008:UOM131008 UYD131008:UYI131008 VHZ131008:VIE131008 VRV131008:VSA131008 WBR131008:WBW131008 WLN131008:WLS131008 WVJ131008:WVO131008 B196544:G196544 IX196544:JC196544 ST196544:SY196544 ACP196544:ACU196544 AML196544:AMQ196544 AWH196544:AWM196544 BGD196544:BGI196544 BPZ196544:BQE196544 BZV196544:CAA196544 CJR196544:CJW196544 CTN196544:CTS196544 DDJ196544:DDO196544 DNF196544:DNK196544 DXB196544:DXG196544 EGX196544:EHC196544 EQT196544:EQY196544 FAP196544:FAU196544 FKL196544:FKQ196544 FUH196544:FUM196544 GED196544:GEI196544 GNZ196544:GOE196544 GXV196544:GYA196544 HHR196544:HHW196544 HRN196544:HRS196544 IBJ196544:IBO196544 ILF196544:ILK196544 IVB196544:IVG196544 JEX196544:JFC196544 JOT196544:JOY196544 JYP196544:JYU196544 KIL196544:KIQ196544 KSH196544:KSM196544 LCD196544:LCI196544 LLZ196544:LME196544 LVV196544:LWA196544 MFR196544:MFW196544 MPN196544:MPS196544 MZJ196544:MZO196544 NJF196544:NJK196544 NTB196544:NTG196544 OCX196544:ODC196544 OMT196544:OMY196544 OWP196544:OWU196544 PGL196544:PGQ196544 PQH196544:PQM196544 QAD196544:QAI196544 QJZ196544:QKE196544 QTV196544:QUA196544 RDR196544:RDW196544 RNN196544:RNS196544 RXJ196544:RXO196544 SHF196544:SHK196544 SRB196544:SRG196544 TAX196544:TBC196544 TKT196544:TKY196544 TUP196544:TUU196544 UEL196544:UEQ196544 UOH196544:UOM196544 UYD196544:UYI196544 VHZ196544:VIE196544 VRV196544:VSA196544 WBR196544:WBW196544 WLN196544:WLS196544 WVJ196544:WVO196544 B262080:G262080 IX262080:JC262080 ST262080:SY262080 ACP262080:ACU262080 AML262080:AMQ262080 AWH262080:AWM262080 BGD262080:BGI262080 BPZ262080:BQE262080 BZV262080:CAA262080 CJR262080:CJW262080 CTN262080:CTS262080 DDJ262080:DDO262080 DNF262080:DNK262080 DXB262080:DXG262080 EGX262080:EHC262080 EQT262080:EQY262080 FAP262080:FAU262080 FKL262080:FKQ262080 FUH262080:FUM262080 GED262080:GEI262080 GNZ262080:GOE262080 GXV262080:GYA262080 HHR262080:HHW262080 HRN262080:HRS262080 IBJ262080:IBO262080 ILF262080:ILK262080 IVB262080:IVG262080 JEX262080:JFC262080 JOT262080:JOY262080 JYP262080:JYU262080 KIL262080:KIQ262080 KSH262080:KSM262080 LCD262080:LCI262080 LLZ262080:LME262080 LVV262080:LWA262080 MFR262080:MFW262080 MPN262080:MPS262080 MZJ262080:MZO262080 NJF262080:NJK262080 NTB262080:NTG262080 OCX262080:ODC262080 OMT262080:OMY262080 OWP262080:OWU262080 PGL262080:PGQ262080 PQH262080:PQM262080 QAD262080:QAI262080 QJZ262080:QKE262080 QTV262080:QUA262080 RDR262080:RDW262080 RNN262080:RNS262080 RXJ262080:RXO262080 SHF262080:SHK262080 SRB262080:SRG262080 TAX262080:TBC262080 TKT262080:TKY262080 TUP262080:TUU262080 UEL262080:UEQ262080 UOH262080:UOM262080 UYD262080:UYI262080 VHZ262080:VIE262080 VRV262080:VSA262080 WBR262080:WBW262080 WLN262080:WLS262080 WVJ262080:WVO262080 B327616:G327616 IX327616:JC327616 ST327616:SY327616 ACP327616:ACU327616 AML327616:AMQ327616 AWH327616:AWM327616 BGD327616:BGI327616 BPZ327616:BQE327616 BZV327616:CAA327616 CJR327616:CJW327616 CTN327616:CTS327616 DDJ327616:DDO327616 DNF327616:DNK327616 DXB327616:DXG327616 EGX327616:EHC327616 EQT327616:EQY327616 FAP327616:FAU327616 FKL327616:FKQ327616 FUH327616:FUM327616 GED327616:GEI327616 GNZ327616:GOE327616 GXV327616:GYA327616 HHR327616:HHW327616 HRN327616:HRS327616 IBJ327616:IBO327616 ILF327616:ILK327616 IVB327616:IVG327616 JEX327616:JFC327616 JOT327616:JOY327616 JYP327616:JYU327616 KIL327616:KIQ327616 KSH327616:KSM327616 LCD327616:LCI327616 LLZ327616:LME327616 LVV327616:LWA327616 MFR327616:MFW327616 MPN327616:MPS327616 MZJ327616:MZO327616 NJF327616:NJK327616 NTB327616:NTG327616 OCX327616:ODC327616 OMT327616:OMY327616 OWP327616:OWU327616 PGL327616:PGQ327616 PQH327616:PQM327616 QAD327616:QAI327616 QJZ327616:QKE327616 QTV327616:QUA327616 RDR327616:RDW327616 RNN327616:RNS327616 RXJ327616:RXO327616 SHF327616:SHK327616 SRB327616:SRG327616 TAX327616:TBC327616 TKT327616:TKY327616 TUP327616:TUU327616 UEL327616:UEQ327616 UOH327616:UOM327616 UYD327616:UYI327616 VHZ327616:VIE327616 VRV327616:VSA327616 WBR327616:WBW327616 WLN327616:WLS327616 WVJ327616:WVO327616 B393152:G393152 IX393152:JC393152 ST393152:SY393152 ACP393152:ACU393152 AML393152:AMQ393152 AWH393152:AWM393152 BGD393152:BGI393152 BPZ393152:BQE393152 BZV393152:CAA393152 CJR393152:CJW393152 CTN393152:CTS393152 DDJ393152:DDO393152 DNF393152:DNK393152 DXB393152:DXG393152 EGX393152:EHC393152 EQT393152:EQY393152 FAP393152:FAU393152 FKL393152:FKQ393152 FUH393152:FUM393152 GED393152:GEI393152 GNZ393152:GOE393152 GXV393152:GYA393152 HHR393152:HHW393152 HRN393152:HRS393152 IBJ393152:IBO393152 ILF393152:ILK393152 IVB393152:IVG393152 JEX393152:JFC393152 JOT393152:JOY393152 JYP393152:JYU393152 KIL393152:KIQ393152 KSH393152:KSM393152 LCD393152:LCI393152 LLZ393152:LME393152 LVV393152:LWA393152 MFR393152:MFW393152 MPN393152:MPS393152 MZJ393152:MZO393152 NJF393152:NJK393152 NTB393152:NTG393152 OCX393152:ODC393152 OMT393152:OMY393152 OWP393152:OWU393152 PGL393152:PGQ393152 PQH393152:PQM393152 QAD393152:QAI393152 QJZ393152:QKE393152 QTV393152:QUA393152 RDR393152:RDW393152 RNN393152:RNS393152 RXJ393152:RXO393152 SHF393152:SHK393152 SRB393152:SRG393152 TAX393152:TBC393152 TKT393152:TKY393152 TUP393152:TUU393152 UEL393152:UEQ393152 UOH393152:UOM393152 UYD393152:UYI393152 VHZ393152:VIE393152 VRV393152:VSA393152 WBR393152:WBW393152 WLN393152:WLS393152 WVJ393152:WVO393152 B458688:G458688 IX458688:JC458688 ST458688:SY458688 ACP458688:ACU458688 AML458688:AMQ458688 AWH458688:AWM458688 BGD458688:BGI458688 BPZ458688:BQE458688 BZV458688:CAA458688 CJR458688:CJW458688 CTN458688:CTS458688 DDJ458688:DDO458688 DNF458688:DNK458688 DXB458688:DXG458688 EGX458688:EHC458688 EQT458688:EQY458688 FAP458688:FAU458688 FKL458688:FKQ458688 FUH458688:FUM458688 GED458688:GEI458688 GNZ458688:GOE458688 GXV458688:GYA458688 HHR458688:HHW458688 HRN458688:HRS458688 IBJ458688:IBO458688 ILF458688:ILK458688 IVB458688:IVG458688 JEX458688:JFC458688 JOT458688:JOY458688 JYP458688:JYU458688 KIL458688:KIQ458688 KSH458688:KSM458688 LCD458688:LCI458688 LLZ458688:LME458688 LVV458688:LWA458688 MFR458688:MFW458688 MPN458688:MPS458688 MZJ458688:MZO458688 NJF458688:NJK458688 NTB458688:NTG458688 OCX458688:ODC458688 OMT458688:OMY458688 OWP458688:OWU458688 PGL458688:PGQ458688 PQH458688:PQM458688 QAD458688:QAI458688 QJZ458688:QKE458688 QTV458688:QUA458688 RDR458688:RDW458688 RNN458688:RNS458688 RXJ458688:RXO458688 SHF458688:SHK458688 SRB458688:SRG458688 TAX458688:TBC458688 TKT458688:TKY458688 TUP458688:TUU458688 UEL458688:UEQ458688 UOH458688:UOM458688 UYD458688:UYI458688 VHZ458688:VIE458688 VRV458688:VSA458688 WBR458688:WBW458688 WLN458688:WLS458688 WVJ458688:WVO458688 B524224:G524224 IX524224:JC524224 ST524224:SY524224 ACP524224:ACU524224 AML524224:AMQ524224 AWH524224:AWM524224 BGD524224:BGI524224 BPZ524224:BQE524224 BZV524224:CAA524224 CJR524224:CJW524224 CTN524224:CTS524224 DDJ524224:DDO524224 DNF524224:DNK524224 DXB524224:DXG524224 EGX524224:EHC524224 EQT524224:EQY524224 FAP524224:FAU524224 FKL524224:FKQ524224 FUH524224:FUM524224 GED524224:GEI524224 GNZ524224:GOE524224 GXV524224:GYA524224 HHR524224:HHW524224 HRN524224:HRS524224 IBJ524224:IBO524224 ILF524224:ILK524224 IVB524224:IVG524224 JEX524224:JFC524224 JOT524224:JOY524224 JYP524224:JYU524224 KIL524224:KIQ524224 KSH524224:KSM524224 LCD524224:LCI524224 LLZ524224:LME524224 LVV524224:LWA524224 MFR524224:MFW524224 MPN524224:MPS524224 MZJ524224:MZO524224 NJF524224:NJK524224 NTB524224:NTG524224 OCX524224:ODC524224 OMT524224:OMY524224 OWP524224:OWU524224 PGL524224:PGQ524224 PQH524224:PQM524224 QAD524224:QAI524224 QJZ524224:QKE524224 QTV524224:QUA524224 RDR524224:RDW524224 RNN524224:RNS524224 RXJ524224:RXO524224 SHF524224:SHK524224 SRB524224:SRG524224 TAX524224:TBC524224 TKT524224:TKY524224 TUP524224:TUU524224 UEL524224:UEQ524224 UOH524224:UOM524224 UYD524224:UYI524224 VHZ524224:VIE524224 VRV524224:VSA524224 WBR524224:WBW524224 WLN524224:WLS524224 WVJ524224:WVO524224 B589760:G589760 IX589760:JC589760 ST589760:SY589760 ACP589760:ACU589760 AML589760:AMQ589760 AWH589760:AWM589760 BGD589760:BGI589760 BPZ589760:BQE589760 BZV589760:CAA589760 CJR589760:CJW589760 CTN589760:CTS589760 DDJ589760:DDO589760 DNF589760:DNK589760 DXB589760:DXG589760 EGX589760:EHC589760 EQT589760:EQY589760 FAP589760:FAU589760 FKL589760:FKQ589760 FUH589760:FUM589760 GED589760:GEI589760 GNZ589760:GOE589760 GXV589760:GYA589760 HHR589760:HHW589760 HRN589760:HRS589760 IBJ589760:IBO589760 ILF589760:ILK589760 IVB589760:IVG589760 JEX589760:JFC589760 JOT589760:JOY589760 JYP589760:JYU589760 KIL589760:KIQ589760 KSH589760:KSM589760 LCD589760:LCI589760 LLZ589760:LME589760 LVV589760:LWA589760 MFR589760:MFW589760 MPN589760:MPS589760 MZJ589760:MZO589760 NJF589760:NJK589760 NTB589760:NTG589760 OCX589760:ODC589760 OMT589760:OMY589760 OWP589760:OWU589760 PGL589760:PGQ589760 PQH589760:PQM589760 QAD589760:QAI589760 QJZ589760:QKE589760 QTV589760:QUA589760 RDR589760:RDW589760 RNN589760:RNS589760 RXJ589760:RXO589760 SHF589760:SHK589760 SRB589760:SRG589760 TAX589760:TBC589760 TKT589760:TKY589760 TUP589760:TUU589760 UEL589760:UEQ589760 UOH589760:UOM589760 UYD589760:UYI589760 VHZ589760:VIE589760 VRV589760:VSA589760 WBR589760:WBW589760 WLN589760:WLS589760 WVJ589760:WVO589760 B655296:G655296 IX655296:JC655296 ST655296:SY655296 ACP655296:ACU655296 AML655296:AMQ655296 AWH655296:AWM655296 BGD655296:BGI655296 BPZ655296:BQE655296 BZV655296:CAA655296 CJR655296:CJW655296 CTN655296:CTS655296 DDJ655296:DDO655296 DNF655296:DNK655296 DXB655296:DXG655296 EGX655296:EHC655296 EQT655296:EQY655296 FAP655296:FAU655296 FKL655296:FKQ655296 FUH655296:FUM655296 GED655296:GEI655296 GNZ655296:GOE655296 GXV655296:GYA655296 HHR655296:HHW655296 HRN655296:HRS655296 IBJ655296:IBO655296 ILF655296:ILK655296 IVB655296:IVG655296 JEX655296:JFC655296 JOT655296:JOY655296 JYP655296:JYU655296 KIL655296:KIQ655296 KSH655296:KSM655296 LCD655296:LCI655296 LLZ655296:LME655296 LVV655296:LWA655296 MFR655296:MFW655296 MPN655296:MPS655296 MZJ655296:MZO655296 NJF655296:NJK655296 NTB655296:NTG655296 OCX655296:ODC655296 OMT655296:OMY655296 OWP655296:OWU655296 PGL655296:PGQ655296 PQH655296:PQM655296 QAD655296:QAI655296 QJZ655296:QKE655296 QTV655296:QUA655296 RDR655296:RDW655296 RNN655296:RNS655296 RXJ655296:RXO655296 SHF655296:SHK655296 SRB655296:SRG655296 TAX655296:TBC655296 TKT655296:TKY655296 TUP655296:TUU655296 UEL655296:UEQ655296 UOH655296:UOM655296 UYD655296:UYI655296 VHZ655296:VIE655296 VRV655296:VSA655296 WBR655296:WBW655296 WLN655296:WLS655296 WVJ655296:WVO655296 B720832:G720832 IX720832:JC720832 ST720832:SY720832 ACP720832:ACU720832 AML720832:AMQ720832 AWH720832:AWM720832 BGD720832:BGI720832 BPZ720832:BQE720832 BZV720832:CAA720832 CJR720832:CJW720832 CTN720832:CTS720832 DDJ720832:DDO720832 DNF720832:DNK720832 DXB720832:DXG720832 EGX720832:EHC720832 EQT720832:EQY720832 FAP720832:FAU720832 FKL720832:FKQ720832 FUH720832:FUM720832 GED720832:GEI720832 GNZ720832:GOE720832 GXV720832:GYA720832 HHR720832:HHW720832 HRN720832:HRS720832 IBJ720832:IBO720832 ILF720832:ILK720832 IVB720832:IVG720832 JEX720832:JFC720832 JOT720832:JOY720832 JYP720832:JYU720832 KIL720832:KIQ720832 KSH720832:KSM720832 LCD720832:LCI720832 LLZ720832:LME720832 LVV720832:LWA720832 MFR720832:MFW720832 MPN720832:MPS720832 MZJ720832:MZO720832 NJF720832:NJK720832 NTB720832:NTG720832 OCX720832:ODC720832 OMT720832:OMY720832 OWP720832:OWU720832 PGL720832:PGQ720832 PQH720832:PQM720832 QAD720832:QAI720832 QJZ720832:QKE720832 QTV720832:QUA720832 RDR720832:RDW720832 RNN720832:RNS720832 RXJ720832:RXO720832 SHF720832:SHK720832 SRB720832:SRG720832 TAX720832:TBC720832 TKT720832:TKY720832 TUP720832:TUU720832 UEL720832:UEQ720832 UOH720832:UOM720832 UYD720832:UYI720832 VHZ720832:VIE720832 VRV720832:VSA720832 WBR720832:WBW720832 WLN720832:WLS720832 WVJ720832:WVO720832 B786368:G786368 IX786368:JC786368 ST786368:SY786368 ACP786368:ACU786368 AML786368:AMQ786368 AWH786368:AWM786368 BGD786368:BGI786368 BPZ786368:BQE786368 BZV786368:CAA786368 CJR786368:CJW786368 CTN786368:CTS786368 DDJ786368:DDO786368 DNF786368:DNK786368 DXB786368:DXG786368 EGX786368:EHC786368 EQT786368:EQY786368 FAP786368:FAU786368 FKL786368:FKQ786368 FUH786368:FUM786368 GED786368:GEI786368 GNZ786368:GOE786368 GXV786368:GYA786368 HHR786368:HHW786368 HRN786368:HRS786368 IBJ786368:IBO786368 ILF786368:ILK786368 IVB786368:IVG786368 JEX786368:JFC786368 JOT786368:JOY786368 JYP786368:JYU786368 KIL786368:KIQ786368 KSH786368:KSM786368 LCD786368:LCI786368 LLZ786368:LME786368 LVV786368:LWA786368 MFR786368:MFW786368 MPN786368:MPS786368 MZJ786368:MZO786368 NJF786368:NJK786368 NTB786368:NTG786368 OCX786368:ODC786368 OMT786368:OMY786368 OWP786368:OWU786368 PGL786368:PGQ786368 PQH786368:PQM786368 QAD786368:QAI786368 QJZ786368:QKE786368 QTV786368:QUA786368 RDR786368:RDW786368 RNN786368:RNS786368 RXJ786368:RXO786368 SHF786368:SHK786368 SRB786368:SRG786368 TAX786368:TBC786368 TKT786368:TKY786368 TUP786368:TUU786368 UEL786368:UEQ786368 UOH786368:UOM786368 UYD786368:UYI786368 VHZ786368:VIE786368 VRV786368:VSA786368 WBR786368:WBW786368 WLN786368:WLS786368 WVJ786368:WVO786368 B851904:G851904 IX851904:JC851904 ST851904:SY851904 ACP851904:ACU851904 AML851904:AMQ851904 AWH851904:AWM851904 BGD851904:BGI851904 BPZ851904:BQE851904 BZV851904:CAA851904 CJR851904:CJW851904 CTN851904:CTS851904 DDJ851904:DDO851904 DNF851904:DNK851904 DXB851904:DXG851904 EGX851904:EHC851904 EQT851904:EQY851904 FAP851904:FAU851904 FKL851904:FKQ851904 FUH851904:FUM851904 GED851904:GEI851904 GNZ851904:GOE851904 GXV851904:GYA851904 HHR851904:HHW851904 HRN851904:HRS851904 IBJ851904:IBO851904 ILF851904:ILK851904 IVB851904:IVG851904 JEX851904:JFC851904 JOT851904:JOY851904 JYP851904:JYU851904 KIL851904:KIQ851904 KSH851904:KSM851904 LCD851904:LCI851904 LLZ851904:LME851904 LVV851904:LWA851904 MFR851904:MFW851904 MPN851904:MPS851904 MZJ851904:MZO851904 NJF851904:NJK851904 NTB851904:NTG851904 OCX851904:ODC851904 OMT851904:OMY851904 OWP851904:OWU851904 PGL851904:PGQ851904 PQH851904:PQM851904 QAD851904:QAI851904 QJZ851904:QKE851904 QTV851904:QUA851904 RDR851904:RDW851904 RNN851904:RNS851904 RXJ851904:RXO851904 SHF851904:SHK851904 SRB851904:SRG851904 TAX851904:TBC851904 TKT851904:TKY851904 TUP851904:TUU851904 UEL851904:UEQ851904 UOH851904:UOM851904 UYD851904:UYI851904 VHZ851904:VIE851904 VRV851904:VSA851904 WBR851904:WBW851904 WLN851904:WLS851904 WVJ851904:WVO851904 B917440:G917440 IX917440:JC917440 ST917440:SY917440 ACP917440:ACU917440 AML917440:AMQ917440 AWH917440:AWM917440 BGD917440:BGI917440 BPZ917440:BQE917440 BZV917440:CAA917440 CJR917440:CJW917440 CTN917440:CTS917440 DDJ917440:DDO917440 DNF917440:DNK917440 DXB917440:DXG917440 EGX917440:EHC917440 EQT917440:EQY917440 FAP917440:FAU917440 FKL917440:FKQ917440 FUH917440:FUM917440 GED917440:GEI917440 GNZ917440:GOE917440 GXV917440:GYA917440 HHR917440:HHW917440 HRN917440:HRS917440 IBJ917440:IBO917440 ILF917440:ILK917440 IVB917440:IVG917440 JEX917440:JFC917440 JOT917440:JOY917440 JYP917440:JYU917440 KIL917440:KIQ917440 KSH917440:KSM917440 LCD917440:LCI917440 LLZ917440:LME917440 LVV917440:LWA917440 MFR917440:MFW917440 MPN917440:MPS917440 MZJ917440:MZO917440 NJF917440:NJK917440 NTB917440:NTG917440 OCX917440:ODC917440 OMT917440:OMY917440 OWP917440:OWU917440 PGL917440:PGQ917440 PQH917440:PQM917440 QAD917440:QAI917440 QJZ917440:QKE917440 QTV917440:QUA917440 RDR917440:RDW917440 RNN917440:RNS917440 RXJ917440:RXO917440 SHF917440:SHK917440 SRB917440:SRG917440 TAX917440:TBC917440 TKT917440:TKY917440 TUP917440:TUU917440 UEL917440:UEQ917440 UOH917440:UOM917440 UYD917440:UYI917440 VHZ917440:VIE917440 VRV917440:VSA917440 WBR917440:WBW917440 WLN917440:WLS917440 WVJ917440:WVO917440 B982976:G982976 IX982976:JC982976 ST982976:SY982976 ACP982976:ACU982976 AML982976:AMQ982976 AWH982976:AWM982976 BGD982976:BGI982976 BPZ982976:BQE982976 BZV982976:CAA982976 CJR982976:CJW982976 CTN982976:CTS982976 DDJ982976:DDO982976 DNF982976:DNK982976 DXB982976:DXG982976 EGX982976:EHC982976 EQT982976:EQY982976 FAP982976:FAU982976 FKL982976:FKQ982976 FUH982976:FUM982976 GED982976:GEI982976 GNZ982976:GOE982976 GXV982976:GYA982976 HHR982976:HHW982976 HRN982976:HRS982976 IBJ982976:IBO982976 ILF982976:ILK982976 IVB982976:IVG982976 JEX982976:JFC982976 JOT982976:JOY982976 JYP982976:JYU982976 KIL982976:KIQ982976 KSH982976:KSM982976 LCD982976:LCI982976 LLZ982976:LME982976 LVV982976:LWA982976 MFR982976:MFW982976 MPN982976:MPS982976 MZJ982976:MZO982976 NJF982976:NJK982976 NTB982976:NTG982976 OCX982976:ODC982976 OMT982976:OMY982976 OWP982976:OWU982976 PGL982976:PGQ982976 PQH982976:PQM982976 QAD982976:QAI982976 QJZ982976:QKE982976 QTV982976:QUA982976 RDR982976:RDW982976 RNN982976:RNS982976 RXJ982976:RXO982976 SHF982976:SHK982976 SRB982976:SRG982976 TAX982976:TBC982976 TKT982976:TKY982976 TUP982976:TUU982976 UEL982976:UEQ982976 UOH982976:UOM982976 UYD982976:UYI982976 VHZ982976:VIE982976 VRV982976:VSA982976 WBR982976:WBW982976 WLN982976:WLS982976 WVJ982976:WVO982976 B65470:G65470 IX65470:JC65470 ST65470:SY65470 ACP65470:ACU65470 AML65470:AMQ65470 AWH65470:AWM65470 BGD65470:BGI65470 BPZ65470:BQE65470 BZV65470:CAA65470 CJR65470:CJW65470 CTN65470:CTS65470 DDJ65470:DDO65470 DNF65470:DNK65470 DXB65470:DXG65470 EGX65470:EHC65470 EQT65470:EQY65470 FAP65470:FAU65470 FKL65470:FKQ65470 FUH65470:FUM65470 GED65470:GEI65470 GNZ65470:GOE65470 GXV65470:GYA65470 HHR65470:HHW65470 HRN65470:HRS65470 IBJ65470:IBO65470 ILF65470:ILK65470 IVB65470:IVG65470 JEX65470:JFC65470 JOT65470:JOY65470 JYP65470:JYU65470 KIL65470:KIQ65470 KSH65470:KSM65470 LCD65470:LCI65470 LLZ65470:LME65470 LVV65470:LWA65470 MFR65470:MFW65470 MPN65470:MPS65470 MZJ65470:MZO65470 NJF65470:NJK65470 NTB65470:NTG65470 OCX65470:ODC65470 OMT65470:OMY65470 OWP65470:OWU65470 PGL65470:PGQ65470 PQH65470:PQM65470 QAD65470:QAI65470 QJZ65470:QKE65470 QTV65470:QUA65470 RDR65470:RDW65470 RNN65470:RNS65470 RXJ65470:RXO65470 SHF65470:SHK65470 SRB65470:SRG65470 TAX65470:TBC65470 TKT65470:TKY65470 TUP65470:TUU65470 UEL65470:UEQ65470 UOH65470:UOM65470 UYD65470:UYI65470 VHZ65470:VIE65470 VRV65470:VSA65470 WBR65470:WBW65470 WLN65470:WLS65470 WVJ65470:WVO65470 B131006:G131006 IX131006:JC131006 ST131006:SY131006 ACP131006:ACU131006 AML131006:AMQ131006 AWH131006:AWM131006 BGD131006:BGI131006 BPZ131006:BQE131006 BZV131006:CAA131006 CJR131006:CJW131006 CTN131006:CTS131006 DDJ131006:DDO131006 DNF131006:DNK131006 DXB131006:DXG131006 EGX131006:EHC131006 EQT131006:EQY131006 FAP131006:FAU131006 FKL131006:FKQ131006 FUH131006:FUM131006 GED131006:GEI131006 GNZ131006:GOE131006 GXV131006:GYA131006 HHR131006:HHW131006 HRN131006:HRS131006 IBJ131006:IBO131006 ILF131006:ILK131006 IVB131006:IVG131006 JEX131006:JFC131006 JOT131006:JOY131006 JYP131006:JYU131006 KIL131006:KIQ131006 KSH131006:KSM131006 LCD131006:LCI131006 LLZ131006:LME131006 LVV131006:LWA131006 MFR131006:MFW131006 MPN131006:MPS131006 MZJ131006:MZO131006 NJF131006:NJK131006 NTB131006:NTG131006 OCX131006:ODC131006 OMT131006:OMY131006 OWP131006:OWU131006 PGL131006:PGQ131006 PQH131006:PQM131006 QAD131006:QAI131006 QJZ131006:QKE131006 QTV131006:QUA131006 RDR131006:RDW131006 RNN131006:RNS131006 RXJ131006:RXO131006 SHF131006:SHK131006 SRB131006:SRG131006 TAX131006:TBC131006 TKT131006:TKY131006 TUP131006:TUU131006 UEL131006:UEQ131006 UOH131006:UOM131006 UYD131006:UYI131006 VHZ131006:VIE131006 VRV131006:VSA131006 WBR131006:WBW131006 WLN131006:WLS131006 WVJ131006:WVO131006 B196542:G196542 IX196542:JC196542 ST196542:SY196542 ACP196542:ACU196542 AML196542:AMQ196542 AWH196542:AWM196542 BGD196542:BGI196542 BPZ196542:BQE196542 BZV196542:CAA196542 CJR196542:CJW196542 CTN196542:CTS196542 DDJ196542:DDO196542 DNF196542:DNK196542 DXB196542:DXG196542 EGX196542:EHC196542 EQT196542:EQY196542 FAP196542:FAU196542 FKL196542:FKQ196542 FUH196542:FUM196542 GED196542:GEI196542 GNZ196542:GOE196542 GXV196542:GYA196542 HHR196542:HHW196542 HRN196542:HRS196542 IBJ196542:IBO196542 ILF196542:ILK196542 IVB196542:IVG196542 JEX196542:JFC196542 JOT196542:JOY196542 JYP196542:JYU196542 KIL196542:KIQ196542 KSH196542:KSM196542 LCD196542:LCI196542 LLZ196542:LME196542 LVV196542:LWA196542 MFR196542:MFW196542 MPN196542:MPS196542 MZJ196542:MZO196542 NJF196542:NJK196542 NTB196542:NTG196542 OCX196542:ODC196542 OMT196542:OMY196542 OWP196542:OWU196542 PGL196542:PGQ196542 PQH196542:PQM196542 QAD196542:QAI196542 QJZ196542:QKE196542 QTV196542:QUA196542 RDR196542:RDW196542 RNN196542:RNS196542 RXJ196542:RXO196542 SHF196542:SHK196542 SRB196542:SRG196542 TAX196542:TBC196542 TKT196542:TKY196542 TUP196542:TUU196542 UEL196542:UEQ196542 UOH196542:UOM196542 UYD196542:UYI196542 VHZ196542:VIE196542 VRV196542:VSA196542 WBR196542:WBW196542 WLN196542:WLS196542 WVJ196542:WVO196542 B262078:G262078 IX262078:JC262078 ST262078:SY262078 ACP262078:ACU262078 AML262078:AMQ262078 AWH262078:AWM262078 BGD262078:BGI262078 BPZ262078:BQE262078 BZV262078:CAA262078 CJR262078:CJW262078 CTN262078:CTS262078 DDJ262078:DDO262078 DNF262078:DNK262078 DXB262078:DXG262078 EGX262078:EHC262078 EQT262078:EQY262078 FAP262078:FAU262078 FKL262078:FKQ262078 FUH262078:FUM262078 GED262078:GEI262078 GNZ262078:GOE262078 GXV262078:GYA262078 HHR262078:HHW262078 HRN262078:HRS262078 IBJ262078:IBO262078 ILF262078:ILK262078 IVB262078:IVG262078 JEX262078:JFC262078 JOT262078:JOY262078 JYP262078:JYU262078 KIL262078:KIQ262078 KSH262078:KSM262078 LCD262078:LCI262078 LLZ262078:LME262078 LVV262078:LWA262078 MFR262078:MFW262078 MPN262078:MPS262078 MZJ262078:MZO262078 NJF262078:NJK262078 NTB262078:NTG262078 OCX262078:ODC262078 OMT262078:OMY262078 OWP262078:OWU262078 PGL262078:PGQ262078 PQH262078:PQM262078 QAD262078:QAI262078 QJZ262078:QKE262078 QTV262078:QUA262078 RDR262078:RDW262078 RNN262078:RNS262078 RXJ262078:RXO262078 SHF262078:SHK262078 SRB262078:SRG262078 TAX262078:TBC262078 TKT262078:TKY262078 TUP262078:TUU262078 UEL262078:UEQ262078 UOH262078:UOM262078 UYD262078:UYI262078 VHZ262078:VIE262078 VRV262078:VSA262078 WBR262078:WBW262078 WLN262078:WLS262078 WVJ262078:WVO262078 B327614:G327614 IX327614:JC327614 ST327614:SY327614 ACP327614:ACU327614 AML327614:AMQ327614 AWH327614:AWM327614 BGD327614:BGI327614 BPZ327614:BQE327614 BZV327614:CAA327614 CJR327614:CJW327614 CTN327614:CTS327614 DDJ327614:DDO327614 DNF327614:DNK327614 DXB327614:DXG327614 EGX327614:EHC327614 EQT327614:EQY327614 FAP327614:FAU327614 FKL327614:FKQ327614 FUH327614:FUM327614 GED327614:GEI327614 GNZ327614:GOE327614 GXV327614:GYA327614 HHR327614:HHW327614 HRN327614:HRS327614 IBJ327614:IBO327614 ILF327614:ILK327614 IVB327614:IVG327614 JEX327614:JFC327614 JOT327614:JOY327614 JYP327614:JYU327614 KIL327614:KIQ327614 KSH327614:KSM327614 LCD327614:LCI327614 LLZ327614:LME327614 LVV327614:LWA327614 MFR327614:MFW327614 MPN327614:MPS327614 MZJ327614:MZO327614 NJF327614:NJK327614 NTB327614:NTG327614 OCX327614:ODC327614 OMT327614:OMY327614 OWP327614:OWU327614 PGL327614:PGQ327614 PQH327614:PQM327614 QAD327614:QAI327614 QJZ327614:QKE327614 QTV327614:QUA327614 RDR327614:RDW327614 RNN327614:RNS327614 RXJ327614:RXO327614 SHF327614:SHK327614 SRB327614:SRG327614 TAX327614:TBC327614 TKT327614:TKY327614 TUP327614:TUU327614 UEL327614:UEQ327614 UOH327614:UOM327614 UYD327614:UYI327614 VHZ327614:VIE327614 VRV327614:VSA327614 WBR327614:WBW327614 WLN327614:WLS327614 WVJ327614:WVO327614 B393150:G393150 IX393150:JC393150 ST393150:SY393150 ACP393150:ACU393150 AML393150:AMQ393150 AWH393150:AWM393150 BGD393150:BGI393150 BPZ393150:BQE393150 BZV393150:CAA393150 CJR393150:CJW393150 CTN393150:CTS393150 DDJ393150:DDO393150 DNF393150:DNK393150 DXB393150:DXG393150 EGX393150:EHC393150 EQT393150:EQY393150 FAP393150:FAU393150 FKL393150:FKQ393150 FUH393150:FUM393150 GED393150:GEI393150 GNZ393150:GOE393150 GXV393150:GYA393150 HHR393150:HHW393150 HRN393150:HRS393150 IBJ393150:IBO393150 ILF393150:ILK393150 IVB393150:IVG393150 JEX393150:JFC393150 JOT393150:JOY393150 JYP393150:JYU393150 KIL393150:KIQ393150 KSH393150:KSM393150 LCD393150:LCI393150 LLZ393150:LME393150 LVV393150:LWA393150 MFR393150:MFW393150 MPN393150:MPS393150 MZJ393150:MZO393150 NJF393150:NJK393150 NTB393150:NTG393150 OCX393150:ODC393150 OMT393150:OMY393150 OWP393150:OWU393150 PGL393150:PGQ393150 PQH393150:PQM393150 QAD393150:QAI393150 QJZ393150:QKE393150 QTV393150:QUA393150 RDR393150:RDW393150 RNN393150:RNS393150 RXJ393150:RXO393150 SHF393150:SHK393150 SRB393150:SRG393150 TAX393150:TBC393150 TKT393150:TKY393150 TUP393150:TUU393150 UEL393150:UEQ393150 UOH393150:UOM393150 UYD393150:UYI393150 VHZ393150:VIE393150 VRV393150:VSA393150 WBR393150:WBW393150 WLN393150:WLS393150 WVJ393150:WVO393150 B458686:G458686 IX458686:JC458686 ST458686:SY458686 ACP458686:ACU458686 AML458686:AMQ458686 AWH458686:AWM458686 BGD458686:BGI458686 BPZ458686:BQE458686 BZV458686:CAA458686 CJR458686:CJW458686 CTN458686:CTS458686 DDJ458686:DDO458686 DNF458686:DNK458686 DXB458686:DXG458686 EGX458686:EHC458686 EQT458686:EQY458686 FAP458686:FAU458686 FKL458686:FKQ458686 FUH458686:FUM458686 GED458686:GEI458686 GNZ458686:GOE458686 GXV458686:GYA458686 HHR458686:HHW458686 HRN458686:HRS458686 IBJ458686:IBO458686 ILF458686:ILK458686 IVB458686:IVG458686 JEX458686:JFC458686 JOT458686:JOY458686 JYP458686:JYU458686 KIL458686:KIQ458686 KSH458686:KSM458686 LCD458686:LCI458686 LLZ458686:LME458686 LVV458686:LWA458686 MFR458686:MFW458686 MPN458686:MPS458686 MZJ458686:MZO458686 NJF458686:NJK458686 NTB458686:NTG458686 OCX458686:ODC458686 OMT458686:OMY458686 OWP458686:OWU458686 PGL458686:PGQ458686 PQH458686:PQM458686 QAD458686:QAI458686 QJZ458686:QKE458686 QTV458686:QUA458686 RDR458686:RDW458686 RNN458686:RNS458686 RXJ458686:RXO458686 SHF458686:SHK458686 SRB458686:SRG458686 TAX458686:TBC458686 TKT458686:TKY458686 TUP458686:TUU458686 UEL458686:UEQ458686 UOH458686:UOM458686 UYD458686:UYI458686 VHZ458686:VIE458686 VRV458686:VSA458686 WBR458686:WBW458686 WLN458686:WLS458686 WVJ458686:WVO458686 B524222:G524222 IX524222:JC524222 ST524222:SY524222 ACP524222:ACU524222 AML524222:AMQ524222 AWH524222:AWM524222 BGD524222:BGI524222 BPZ524222:BQE524222 BZV524222:CAA524222 CJR524222:CJW524222 CTN524222:CTS524222 DDJ524222:DDO524222 DNF524222:DNK524222 DXB524222:DXG524222 EGX524222:EHC524222 EQT524222:EQY524222 FAP524222:FAU524222 FKL524222:FKQ524222 FUH524222:FUM524222 GED524222:GEI524222 GNZ524222:GOE524222 GXV524222:GYA524222 HHR524222:HHW524222 HRN524222:HRS524222 IBJ524222:IBO524222 ILF524222:ILK524222 IVB524222:IVG524222 JEX524222:JFC524222 JOT524222:JOY524222 JYP524222:JYU524222 KIL524222:KIQ524222 KSH524222:KSM524222 LCD524222:LCI524222 LLZ524222:LME524222 LVV524222:LWA524222 MFR524222:MFW524222 MPN524222:MPS524222 MZJ524222:MZO524222 NJF524222:NJK524222 NTB524222:NTG524222 OCX524222:ODC524222 OMT524222:OMY524222 OWP524222:OWU524222 PGL524222:PGQ524222 PQH524222:PQM524222 QAD524222:QAI524222 QJZ524222:QKE524222 QTV524222:QUA524222 RDR524222:RDW524222 RNN524222:RNS524222 RXJ524222:RXO524222 SHF524222:SHK524222 SRB524222:SRG524222 TAX524222:TBC524222 TKT524222:TKY524222 TUP524222:TUU524222 UEL524222:UEQ524222 UOH524222:UOM524222 UYD524222:UYI524222 VHZ524222:VIE524222 VRV524222:VSA524222 WBR524222:WBW524222 WLN524222:WLS524222 WVJ524222:WVO524222 B589758:G589758 IX589758:JC589758 ST589758:SY589758 ACP589758:ACU589758 AML589758:AMQ589758 AWH589758:AWM589758 BGD589758:BGI589758 BPZ589758:BQE589758 BZV589758:CAA589758 CJR589758:CJW589758 CTN589758:CTS589758 DDJ589758:DDO589758 DNF589758:DNK589758 DXB589758:DXG589758 EGX589758:EHC589758 EQT589758:EQY589758 FAP589758:FAU589758 FKL589758:FKQ589758 FUH589758:FUM589758 GED589758:GEI589758 GNZ589758:GOE589758 GXV589758:GYA589758 HHR589758:HHW589758 HRN589758:HRS589758 IBJ589758:IBO589758 ILF589758:ILK589758 IVB589758:IVG589758 JEX589758:JFC589758 JOT589758:JOY589758 JYP589758:JYU589758 KIL589758:KIQ589758 KSH589758:KSM589758 LCD589758:LCI589758 LLZ589758:LME589758 LVV589758:LWA589758 MFR589758:MFW589758 MPN589758:MPS589758 MZJ589758:MZO589758 NJF589758:NJK589758 NTB589758:NTG589758 OCX589758:ODC589758 OMT589758:OMY589758 OWP589758:OWU589758 PGL589758:PGQ589758 PQH589758:PQM589758 QAD589758:QAI589758 QJZ589758:QKE589758 QTV589758:QUA589758 RDR589758:RDW589758 RNN589758:RNS589758 RXJ589758:RXO589758 SHF589758:SHK589758 SRB589758:SRG589758 TAX589758:TBC589758 TKT589758:TKY589758 TUP589758:TUU589758 UEL589758:UEQ589758 UOH589758:UOM589758 UYD589758:UYI589758 VHZ589758:VIE589758 VRV589758:VSA589758 WBR589758:WBW589758 WLN589758:WLS589758 WVJ589758:WVO589758 B655294:G655294 IX655294:JC655294 ST655294:SY655294 ACP655294:ACU655294 AML655294:AMQ655294 AWH655294:AWM655294 BGD655294:BGI655294 BPZ655294:BQE655294 BZV655294:CAA655294 CJR655294:CJW655294 CTN655294:CTS655294 DDJ655294:DDO655294 DNF655294:DNK655294 DXB655294:DXG655294 EGX655294:EHC655294 EQT655294:EQY655294 FAP655294:FAU655294 FKL655294:FKQ655294 FUH655294:FUM655294 GED655294:GEI655294 GNZ655294:GOE655294 GXV655294:GYA655294 HHR655294:HHW655294 HRN655294:HRS655294 IBJ655294:IBO655294 ILF655294:ILK655294 IVB655294:IVG655294 JEX655294:JFC655294 JOT655294:JOY655294 JYP655294:JYU655294 KIL655294:KIQ655294 KSH655294:KSM655294 LCD655294:LCI655294 LLZ655294:LME655294 LVV655294:LWA655294 MFR655294:MFW655294 MPN655294:MPS655294 MZJ655294:MZO655294 NJF655294:NJK655294 NTB655294:NTG655294 OCX655294:ODC655294 OMT655294:OMY655294 OWP655294:OWU655294 PGL655294:PGQ655294 PQH655294:PQM655294 QAD655294:QAI655294 QJZ655294:QKE655294 QTV655294:QUA655294 RDR655294:RDW655294 RNN655294:RNS655294 RXJ655294:RXO655294 SHF655294:SHK655294 SRB655294:SRG655294 TAX655294:TBC655294 TKT655294:TKY655294 TUP655294:TUU655294 UEL655294:UEQ655294 UOH655294:UOM655294 UYD655294:UYI655294 VHZ655294:VIE655294 VRV655294:VSA655294 WBR655294:WBW655294 WLN655294:WLS655294 WVJ655294:WVO655294 B720830:G720830 IX720830:JC720830 ST720830:SY720830 ACP720830:ACU720830 AML720830:AMQ720830 AWH720830:AWM720830 BGD720830:BGI720830 BPZ720830:BQE720830 BZV720830:CAA720830 CJR720830:CJW720830 CTN720830:CTS720830 DDJ720830:DDO720830 DNF720830:DNK720830 DXB720830:DXG720830 EGX720830:EHC720830 EQT720830:EQY720830 FAP720830:FAU720830 FKL720830:FKQ720830 FUH720830:FUM720830 GED720830:GEI720830 GNZ720830:GOE720830 GXV720830:GYA720830 HHR720830:HHW720830 HRN720830:HRS720830 IBJ720830:IBO720830 ILF720830:ILK720830 IVB720830:IVG720830 JEX720830:JFC720830 JOT720830:JOY720830 JYP720830:JYU720830 KIL720830:KIQ720830 KSH720830:KSM720830 LCD720830:LCI720830 LLZ720830:LME720830 LVV720830:LWA720830 MFR720830:MFW720830 MPN720830:MPS720830 MZJ720830:MZO720830 NJF720830:NJK720830 NTB720830:NTG720830 OCX720830:ODC720830 OMT720830:OMY720830 OWP720830:OWU720830 PGL720830:PGQ720830 PQH720830:PQM720830 QAD720830:QAI720830 QJZ720830:QKE720830 QTV720830:QUA720830 RDR720830:RDW720830 RNN720830:RNS720830 RXJ720830:RXO720830 SHF720830:SHK720830 SRB720830:SRG720830 TAX720830:TBC720830 TKT720830:TKY720830 TUP720830:TUU720830 UEL720830:UEQ720830 UOH720830:UOM720830 UYD720830:UYI720830 VHZ720830:VIE720830 VRV720830:VSA720830 WBR720830:WBW720830 WLN720830:WLS720830 WVJ720830:WVO720830 B786366:G786366 IX786366:JC786366 ST786366:SY786366 ACP786366:ACU786366 AML786366:AMQ786366 AWH786366:AWM786366 BGD786366:BGI786366 BPZ786366:BQE786366 BZV786366:CAA786366 CJR786366:CJW786366 CTN786366:CTS786366 DDJ786366:DDO786366 DNF786366:DNK786366 DXB786366:DXG786366 EGX786366:EHC786366 EQT786366:EQY786366 FAP786366:FAU786366 FKL786366:FKQ786366 FUH786366:FUM786366 GED786366:GEI786366 GNZ786366:GOE786366 GXV786366:GYA786366 HHR786366:HHW786366 HRN786366:HRS786366 IBJ786366:IBO786366 ILF786366:ILK786366 IVB786366:IVG786366 JEX786366:JFC786366 JOT786366:JOY786366 JYP786366:JYU786366 KIL786366:KIQ786366 KSH786366:KSM786366 LCD786366:LCI786366 LLZ786366:LME786366 LVV786366:LWA786366 MFR786366:MFW786366 MPN786366:MPS786366 MZJ786366:MZO786366 NJF786366:NJK786366 NTB786366:NTG786366 OCX786366:ODC786366 OMT786366:OMY786366 OWP786366:OWU786366 PGL786366:PGQ786366 PQH786366:PQM786366 QAD786366:QAI786366 QJZ786366:QKE786366 QTV786366:QUA786366 RDR786366:RDW786366 RNN786366:RNS786366 RXJ786366:RXO786366 SHF786366:SHK786366 SRB786366:SRG786366 TAX786366:TBC786366 TKT786366:TKY786366 TUP786366:TUU786366 UEL786366:UEQ786366 UOH786366:UOM786366 UYD786366:UYI786366 VHZ786366:VIE786366 VRV786366:VSA786366 WBR786366:WBW786366 WLN786366:WLS786366 WVJ786366:WVO786366 B851902:G851902 IX851902:JC851902 ST851902:SY851902 ACP851902:ACU851902 AML851902:AMQ851902 AWH851902:AWM851902 BGD851902:BGI851902 BPZ851902:BQE851902 BZV851902:CAA851902 CJR851902:CJW851902 CTN851902:CTS851902 DDJ851902:DDO851902 DNF851902:DNK851902 DXB851902:DXG851902 EGX851902:EHC851902 EQT851902:EQY851902 FAP851902:FAU851902 FKL851902:FKQ851902 FUH851902:FUM851902 GED851902:GEI851902 GNZ851902:GOE851902 GXV851902:GYA851902 HHR851902:HHW851902 HRN851902:HRS851902 IBJ851902:IBO851902 ILF851902:ILK851902 IVB851902:IVG851902 JEX851902:JFC851902 JOT851902:JOY851902 JYP851902:JYU851902 KIL851902:KIQ851902 KSH851902:KSM851902 LCD851902:LCI851902 LLZ851902:LME851902 LVV851902:LWA851902 MFR851902:MFW851902 MPN851902:MPS851902 MZJ851902:MZO851902 NJF851902:NJK851902 NTB851902:NTG851902 OCX851902:ODC851902 OMT851902:OMY851902 OWP851902:OWU851902 PGL851902:PGQ851902 PQH851902:PQM851902 QAD851902:QAI851902 QJZ851902:QKE851902 QTV851902:QUA851902 RDR851902:RDW851902 RNN851902:RNS851902 RXJ851902:RXO851902 SHF851902:SHK851902 SRB851902:SRG851902 TAX851902:TBC851902 TKT851902:TKY851902 TUP851902:TUU851902 UEL851902:UEQ851902 UOH851902:UOM851902 UYD851902:UYI851902 VHZ851902:VIE851902 VRV851902:VSA851902 WBR851902:WBW851902 WLN851902:WLS851902 WVJ851902:WVO851902 B917438:G917438 IX917438:JC917438 ST917438:SY917438 ACP917438:ACU917438 AML917438:AMQ917438 AWH917438:AWM917438 BGD917438:BGI917438 BPZ917438:BQE917438 BZV917438:CAA917438 CJR917438:CJW917438 CTN917438:CTS917438 DDJ917438:DDO917438 DNF917438:DNK917438 DXB917438:DXG917438 EGX917438:EHC917438 EQT917438:EQY917438 FAP917438:FAU917438 FKL917438:FKQ917438 FUH917438:FUM917438 GED917438:GEI917438 GNZ917438:GOE917438 GXV917438:GYA917438 HHR917438:HHW917438 HRN917438:HRS917438 IBJ917438:IBO917438 ILF917438:ILK917438 IVB917438:IVG917438 JEX917438:JFC917438 JOT917438:JOY917438 JYP917438:JYU917438 KIL917438:KIQ917438 KSH917438:KSM917438 LCD917438:LCI917438 LLZ917438:LME917438 LVV917438:LWA917438 MFR917438:MFW917438 MPN917438:MPS917438 MZJ917438:MZO917438 NJF917438:NJK917438 NTB917438:NTG917438 OCX917438:ODC917438 OMT917438:OMY917438 OWP917438:OWU917438 PGL917438:PGQ917438 PQH917438:PQM917438 QAD917438:QAI917438 QJZ917438:QKE917438 QTV917438:QUA917438 RDR917438:RDW917438 RNN917438:RNS917438 RXJ917438:RXO917438 SHF917438:SHK917438 SRB917438:SRG917438 TAX917438:TBC917438 TKT917438:TKY917438 TUP917438:TUU917438 UEL917438:UEQ917438 UOH917438:UOM917438 UYD917438:UYI917438 VHZ917438:VIE917438 VRV917438:VSA917438 WBR917438:WBW917438 WLN917438:WLS917438 WVJ917438:WVO917438 B982974:G982974 IX982974:JC982974 ST982974:SY982974 ACP982974:ACU982974 AML982974:AMQ982974 AWH982974:AWM982974 BGD982974:BGI982974 BPZ982974:BQE982974 BZV982974:CAA982974 CJR982974:CJW982974 CTN982974:CTS982974 DDJ982974:DDO982974 DNF982974:DNK982974 DXB982974:DXG982974 EGX982974:EHC982974 EQT982974:EQY982974 FAP982974:FAU982974 FKL982974:FKQ982974 FUH982974:FUM982974 GED982974:GEI982974 GNZ982974:GOE982974 GXV982974:GYA982974 HHR982974:HHW982974 HRN982974:HRS982974 IBJ982974:IBO982974 ILF982974:ILK982974 IVB982974:IVG982974 JEX982974:JFC982974 JOT982974:JOY982974 JYP982974:JYU982974 KIL982974:KIQ982974 KSH982974:KSM982974 LCD982974:LCI982974 LLZ982974:LME982974 LVV982974:LWA982974 MFR982974:MFW982974 MPN982974:MPS982974 MZJ982974:MZO982974 NJF982974:NJK982974 NTB982974:NTG982974 OCX982974:ODC982974 OMT982974:OMY982974 OWP982974:OWU982974 PGL982974:PGQ982974 PQH982974:PQM982974 QAD982974:QAI982974 QJZ982974:QKE982974 QTV982974:QUA982974 RDR982974:RDW982974 RNN982974:RNS982974 RXJ982974:RXO982974 SHF982974:SHK982974 SRB982974:SRG982974 TAX982974:TBC982974 TKT982974:TKY982974 TUP982974:TUU982974 UEL982974:UEQ982974 UOH982974:UOM982974 UYD982974:UYI982974 VHZ982974:VIE982974 VRV982974:VSA982974 WBR982974:WBW982974 WLN982974:WLS982974 WVJ982974:WVO982974 B65466:G65468 IX65466:JC65468 ST65466:SY65468 ACP65466:ACU65468 AML65466:AMQ65468 AWH65466:AWM65468 BGD65466:BGI65468 BPZ65466:BQE65468 BZV65466:CAA65468 CJR65466:CJW65468 CTN65466:CTS65468 DDJ65466:DDO65468 DNF65466:DNK65468 DXB65466:DXG65468 EGX65466:EHC65468 EQT65466:EQY65468 FAP65466:FAU65468 FKL65466:FKQ65468 FUH65466:FUM65468 GED65466:GEI65468 GNZ65466:GOE65468 GXV65466:GYA65468 HHR65466:HHW65468 HRN65466:HRS65468 IBJ65466:IBO65468 ILF65466:ILK65468 IVB65466:IVG65468 JEX65466:JFC65468 JOT65466:JOY65468 JYP65466:JYU65468 KIL65466:KIQ65468 KSH65466:KSM65468 LCD65466:LCI65468 LLZ65466:LME65468 LVV65466:LWA65468 MFR65466:MFW65468 MPN65466:MPS65468 MZJ65466:MZO65468 NJF65466:NJK65468 NTB65466:NTG65468 OCX65466:ODC65468 OMT65466:OMY65468 OWP65466:OWU65468 PGL65466:PGQ65468 PQH65466:PQM65468 QAD65466:QAI65468 QJZ65466:QKE65468 QTV65466:QUA65468 RDR65466:RDW65468 RNN65466:RNS65468 RXJ65466:RXO65468 SHF65466:SHK65468 SRB65466:SRG65468 TAX65466:TBC65468 TKT65466:TKY65468 TUP65466:TUU65468 UEL65466:UEQ65468 UOH65466:UOM65468 UYD65466:UYI65468 VHZ65466:VIE65468 VRV65466:VSA65468 WBR65466:WBW65468 WLN65466:WLS65468 WVJ65466:WVO65468 B131002:G131004 IX131002:JC131004 ST131002:SY131004 ACP131002:ACU131004 AML131002:AMQ131004 AWH131002:AWM131004 BGD131002:BGI131004 BPZ131002:BQE131004 BZV131002:CAA131004 CJR131002:CJW131004 CTN131002:CTS131004 DDJ131002:DDO131004 DNF131002:DNK131004 DXB131002:DXG131004 EGX131002:EHC131004 EQT131002:EQY131004 FAP131002:FAU131004 FKL131002:FKQ131004 FUH131002:FUM131004 GED131002:GEI131004 GNZ131002:GOE131004 GXV131002:GYA131004 HHR131002:HHW131004 HRN131002:HRS131004 IBJ131002:IBO131004 ILF131002:ILK131004 IVB131002:IVG131004 JEX131002:JFC131004 JOT131002:JOY131004 JYP131002:JYU131004 KIL131002:KIQ131004 KSH131002:KSM131004 LCD131002:LCI131004 LLZ131002:LME131004 LVV131002:LWA131004 MFR131002:MFW131004 MPN131002:MPS131004 MZJ131002:MZO131004 NJF131002:NJK131004 NTB131002:NTG131004 OCX131002:ODC131004 OMT131002:OMY131004 OWP131002:OWU131004 PGL131002:PGQ131004 PQH131002:PQM131004 QAD131002:QAI131004 QJZ131002:QKE131004 QTV131002:QUA131004 RDR131002:RDW131004 RNN131002:RNS131004 RXJ131002:RXO131004 SHF131002:SHK131004 SRB131002:SRG131004 TAX131002:TBC131004 TKT131002:TKY131004 TUP131002:TUU131004 UEL131002:UEQ131004 UOH131002:UOM131004 UYD131002:UYI131004 VHZ131002:VIE131004 VRV131002:VSA131004 WBR131002:WBW131004 WLN131002:WLS131004 WVJ131002:WVO131004 B196538:G196540 IX196538:JC196540 ST196538:SY196540 ACP196538:ACU196540 AML196538:AMQ196540 AWH196538:AWM196540 BGD196538:BGI196540 BPZ196538:BQE196540 BZV196538:CAA196540 CJR196538:CJW196540 CTN196538:CTS196540 DDJ196538:DDO196540 DNF196538:DNK196540 DXB196538:DXG196540 EGX196538:EHC196540 EQT196538:EQY196540 FAP196538:FAU196540 FKL196538:FKQ196540 FUH196538:FUM196540 GED196538:GEI196540 GNZ196538:GOE196540 GXV196538:GYA196540 HHR196538:HHW196540 HRN196538:HRS196540 IBJ196538:IBO196540 ILF196538:ILK196540 IVB196538:IVG196540 JEX196538:JFC196540 JOT196538:JOY196540 JYP196538:JYU196540 KIL196538:KIQ196540 KSH196538:KSM196540 LCD196538:LCI196540 LLZ196538:LME196540 LVV196538:LWA196540 MFR196538:MFW196540 MPN196538:MPS196540 MZJ196538:MZO196540 NJF196538:NJK196540 NTB196538:NTG196540 OCX196538:ODC196540 OMT196538:OMY196540 OWP196538:OWU196540 PGL196538:PGQ196540 PQH196538:PQM196540 QAD196538:QAI196540 QJZ196538:QKE196540 QTV196538:QUA196540 RDR196538:RDW196540 RNN196538:RNS196540 RXJ196538:RXO196540 SHF196538:SHK196540 SRB196538:SRG196540 TAX196538:TBC196540 TKT196538:TKY196540 TUP196538:TUU196540 UEL196538:UEQ196540 UOH196538:UOM196540 UYD196538:UYI196540 VHZ196538:VIE196540 VRV196538:VSA196540 WBR196538:WBW196540 WLN196538:WLS196540 WVJ196538:WVO196540 B262074:G262076 IX262074:JC262076 ST262074:SY262076 ACP262074:ACU262076 AML262074:AMQ262076 AWH262074:AWM262076 BGD262074:BGI262076 BPZ262074:BQE262076 BZV262074:CAA262076 CJR262074:CJW262076 CTN262074:CTS262076 DDJ262074:DDO262076 DNF262074:DNK262076 DXB262074:DXG262076 EGX262074:EHC262076 EQT262074:EQY262076 FAP262074:FAU262076 FKL262074:FKQ262076 FUH262074:FUM262076 GED262074:GEI262076 GNZ262074:GOE262076 GXV262074:GYA262076 HHR262074:HHW262076 HRN262074:HRS262076 IBJ262074:IBO262076 ILF262074:ILK262076 IVB262074:IVG262076 JEX262074:JFC262076 JOT262074:JOY262076 JYP262074:JYU262076 KIL262074:KIQ262076 KSH262074:KSM262076 LCD262074:LCI262076 LLZ262074:LME262076 LVV262074:LWA262076 MFR262074:MFW262076 MPN262074:MPS262076 MZJ262074:MZO262076 NJF262074:NJK262076 NTB262074:NTG262076 OCX262074:ODC262076 OMT262074:OMY262076 OWP262074:OWU262076 PGL262074:PGQ262076 PQH262074:PQM262076 QAD262074:QAI262076 QJZ262074:QKE262076 QTV262074:QUA262076 RDR262074:RDW262076 RNN262074:RNS262076 RXJ262074:RXO262076 SHF262074:SHK262076 SRB262074:SRG262076 TAX262074:TBC262076 TKT262074:TKY262076 TUP262074:TUU262076 UEL262074:UEQ262076 UOH262074:UOM262076 UYD262074:UYI262076 VHZ262074:VIE262076 VRV262074:VSA262076 WBR262074:WBW262076 WLN262074:WLS262076 WVJ262074:WVO262076 B327610:G327612 IX327610:JC327612 ST327610:SY327612 ACP327610:ACU327612 AML327610:AMQ327612 AWH327610:AWM327612 BGD327610:BGI327612 BPZ327610:BQE327612 BZV327610:CAA327612 CJR327610:CJW327612 CTN327610:CTS327612 DDJ327610:DDO327612 DNF327610:DNK327612 DXB327610:DXG327612 EGX327610:EHC327612 EQT327610:EQY327612 FAP327610:FAU327612 FKL327610:FKQ327612 FUH327610:FUM327612 GED327610:GEI327612 GNZ327610:GOE327612 GXV327610:GYA327612 HHR327610:HHW327612 HRN327610:HRS327612 IBJ327610:IBO327612 ILF327610:ILK327612 IVB327610:IVG327612 JEX327610:JFC327612 JOT327610:JOY327612 JYP327610:JYU327612 KIL327610:KIQ327612 KSH327610:KSM327612 LCD327610:LCI327612 LLZ327610:LME327612 LVV327610:LWA327612 MFR327610:MFW327612 MPN327610:MPS327612 MZJ327610:MZO327612 NJF327610:NJK327612 NTB327610:NTG327612 OCX327610:ODC327612 OMT327610:OMY327612 OWP327610:OWU327612 PGL327610:PGQ327612 PQH327610:PQM327612 QAD327610:QAI327612 QJZ327610:QKE327612 QTV327610:QUA327612 RDR327610:RDW327612 RNN327610:RNS327612 RXJ327610:RXO327612 SHF327610:SHK327612 SRB327610:SRG327612 TAX327610:TBC327612 TKT327610:TKY327612 TUP327610:TUU327612 UEL327610:UEQ327612 UOH327610:UOM327612 UYD327610:UYI327612 VHZ327610:VIE327612 VRV327610:VSA327612 WBR327610:WBW327612 WLN327610:WLS327612 WVJ327610:WVO327612 B393146:G393148 IX393146:JC393148 ST393146:SY393148 ACP393146:ACU393148 AML393146:AMQ393148 AWH393146:AWM393148 BGD393146:BGI393148 BPZ393146:BQE393148 BZV393146:CAA393148 CJR393146:CJW393148 CTN393146:CTS393148 DDJ393146:DDO393148 DNF393146:DNK393148 DXB393146:DXG393148 EGX393146:EHC393148 EQT393146:EQY393148 FAP393146:FAU393148 FKL393146:FKQ393148 FUH393146:FUM393148 GED393146:GEI393148 GNZ393146:GOE393148 GXV393146:GYA393148 HHR393146:HHW393148 HRN393146:HRS393148 IBJ393146:IBO393148 ILF393146:ILK393148 IVB393146:IVG393148 JEX393146:JFC393148 JOT393146:JOY393148 JYP393146:JYU393148 KIL393146:KIQ393148 KSH393146:KSM393148 LCD393146:LCI393148 LLZ393146:LME393148 LVV393146:LWA393148 MFR393146:MFW393148 MPN393146:MPS393148 MZJ393146:MZO393148 NJF393146:NJK393148 NTB393146:NTG393148 OCX393146:ODC393148 OMT393146:OMY393148 OWP393146:OWU393148 PGL393146:PGQ393148 PQH393146:PQM393148 QAD393146:QAI393148 QJZ393146:QKE393148 QTV393146:QUA393148 RDR393146:RDW393148 RNN393146:RNS393148 RXJ393146:RXO393148 SHF393146:SHK393148 SRB393146:SRG393148 TAX393146:TBC393148 TKT393146:TKY393148 TUP393146:TUU393148 UEL393146:UEQ393148 UOH393146:UOM393148 UYD393146:UYI393148 VHZ393146:VIE393148 VRV393146:VSA393148 WBR393146:WBW393148 WLN393146:WLS393148 WVJ393146:WVO393148 B458682:G458684 IX458682:JC458684 ST458682:SY458684 ACP458682:ACU458684 AML458682:AMQ458684 AWH458682:AWM458684 BGD458682:BGI458684 BPZ458682:BQE458684 BZV458682:CAA458684 CJR458682:CJW458684 CTN458682:CTS458684 DDJ458682:DDO458684 DNF458682:DNK458684 DXB458682:DXG458684 EGX458682:EHC458684 EQT458682:EQY458684 FAP458682:FAU458684 FKL458682:FKQ458684 FUH458682:FUM458684 GED458682:GEI458684 GNZ458682:GOE458684 GXV458682:GYA458684 HHR458682:HHW458684 HRN458682:HRS458684 IBJ458682:IBO458684 ILF458682:ILK458684 IVB458682:IVG458684 JEX458682:JFC458684 JOT458682:JOY458684 JYP458682:JYU458684 KIL458682:KIQ458684 KSH458682:KSM458684 LCD458682:LCI458684 LLZ458682:LME458684 LVV458682:LWA458684 MFR458682:MFW458684 MPN458682:MPS458684 MZJ458682:MZO458684 NJF458682:NJK458684 NTB458682:NTG458684 OCX458682:ODC458684 OMT458682:OMY458684 OWP458682:OWU458684 PGL458682:PGQ458684 PQH458682:PQM458684 QAD458682:QAI458684 QJZ458682:QKE458684 QTV458682:QUA458684 RDR458682:RDW458684 RNN458682:RNS458684 RXJ458682:RXO458684 SHF458682:SHK458684 SRB458682:SRG458684 TAX458682:TBC458684 TKT458682:TKY458684 TUP458682:TUU458684 UEL458682:UEQ458684 UOH458682:UOM458684 UYD458682:UYI458684 VHZ458682:VIE458684 VRV458682:VSA458684 WBR458682:WBW458684 WLN458682:WLS458684 WVJ458682:WVO458684 B524218:G524220 IX524218:JC524220 ST524218:SY524220 ACP524218:ACU524220 AML524218:AMQ524220 AWH524218:AWM524220 BGD524218:BGI524220 BPZ524218:BQE524220 BZV524218:CAA524220 CJR524218:CJW524220 CTN524218:CTS524220 DDJ524218:DDO524220 DNF524218:DNK524220 DXB524218:DXG524220 EGX524218:EHC524220 EQT524218:EQY524220 FAP524218:FAU524220 FKL524218:FKQ524220 FUH524218:FUM524220 GED524218:GEI524220 GNZ524218:GOE524220 GXV524218:GYA524220 HHR524218:HHW524220 HRN524218:HRS524220 IBJ524218:IBO524220 ILF524218:ILK524220 IVB524218:IVG524220 JEX524218:JFC524220 JOT524218:JOY524220 JYP524218:JYU524220 KIL524218:KIQ524220 KSH524218:KSM524220 LCD524218:LCI524220 LLZ524218:LME524220 LVV524218:LWA524220 MFR524218:MFW524220 MPN524218:MPS524220 MZJ524218:MZO524220 NJF524218:NJK524220 NTB524218:NTG524220 OCX524218:ODC524220 OMT524218:OMY524220 OWP524218:OWU524220 PGL524218:PGQ524220 PQH524218:PQM524220 QAD524218:QAI524220 QJZ524218:QKE524220 QTV524218:QUA524220 RDR524218:RDW524220 RNN524218:RNS524220 RXJ524218:RXO524220 SHF524218:SHK524220 SRB524218:SRG524220 TAX524218:TBC524220 TKT524218:TKY524220 TUP524218:TUU524220 UEL524218:UEQ524220 UOH524218:UOM524220 UYD524218:UYI524220 VHZ524218:VIE524220 VRV524218:VSA524220 WBR524218:WBW524220 WLN524218:WLS524220 WVJ524218:WVO524220 B589754:G589756 IX589754:JC589756 ST589754:SY589756 ACP589754:ACU589756 AML589754:AMQ589756 AWH589754:AWM589756 BGD589754:BGI589756 BPZ589754:BQE589756 BZV589754:CAA589756 CJR589754:CJW589756 CTN589754:CTS589756 DDJ589754:DDO589756 DNF589754:DNK589756 DXB589754:DXG589756 EGX589754:EHC589756 EQT589754:EQY589756 FAP589754:FAU589756 FKL589754:FKQ589756 FUH589754:FUM589756 GED589754:GEI589756 GNZ589754:GOE589756 GXV589754:GYA589756 HHR589754:HHW589756 HRN589754:HRS589756 IBJ589754:IBO589756 ILF589754:ILK589756 IVB589754:IVG589756 JEX589754:JFC589756 JOT589754:JOY589756 JYP589754:JYU589756 KIL589754:KIQ589756 KSH589754:KSM589756 LCD589754:LCI589756 LLZ589754:LME589756 LVV589754:LWA589756 MFR589754:MFW589756 MPN589754:MPS589756 MZJ589754:MZO589756 NJF589754:NJK589756 NTB589754:NTG589756 OCX589754:ODC589756 OMT589754:OMY589756 OWP589754:OWU589756 PGL589754:PGQ589756 PQH589754:PQM589756 QAD589754:QAI589756 QJZ589754:QKE589756 QTV589754:QUA589756 RDR589754:RDW589756 RNN589754:RNS589756 RXJ589754:RXO589756 SHF589754:SHK589756 SRB589754:SRG589756 TAX589754:TBC589756 TKT589754:TKY589756 TUP589754:TUU589756 UEL589754:UEQ589756 UOH589754:UOM589756 UYD589754:UYI589756 VHZ589754:VIE589756 VRV589754:VSA589756 WBR589754:WBW589756 WLN589754:WLS589756 WVJ589754:WVO589756 B655290:G655292 IX655290:JC655292 ST655290:SY655292 ACP655290:ACU655292 AML655290:AMQ655292 AWH655290:AWM655292 BGD655290:BGI655292 BPZ655290:BQE655292 BZV655290:CAA655292 CJR655290:CJW655292 CTN655290:CTS655292 DDJ655290:DDO655292 DNF655290:DNK655292 DXB655290:DXG655292 EGX655290:EHC655292 EQT655290:EQY655292 FAP655290:FAU655292 FKL655290:FKQ655292 FUH655290:FUM655292 GED655290:GEI655292 GNZ655290:GOE655292 GXV655290:GYA655292 HHR655290:HHW655292 HRN655290:HRS655292 IBJ655290:IBO655292 ILF655290:ILK655292 IVB655290:IVG655292 JEX655290:JFC655292 JOT655290:JOY655292 JYP655290:JYU655292 KIL655290:KIQ655292 KSH655290:KSM655292 LCD655290:LCI655292 LLZ655290:LME655292 LVV655290:LWA655292 MFR655290:MFW655292 MPN655290:MPS655292 MZJ655290:MZO655292 NJF655290:NJK655292 NTB655290:NTG655292 OCX655290:ODC655292 OMT655290:OMY655292 OWP655290:OWU655292 PGL655290:PGQ655292 PQH655290:PQM655292 QAD655290:QAI655292 QJZ655290:QKE655292 QTV655290:QUA655292 RDR655290:RDW655292 RNN655290:RNS655292 RXJ655290:RXO655292 SHF655290:SHK655292 SRB655290:SRG655292 TAX655290:TBC655292 TKT655290:TKY655292 TUP655290:TUU655292 UEL655290:UEQ655292 UOH655290:UOM655292 UYD655290:UYI655292 VHZ655290:VIE655292 VRV655290:VSA655292 WBR655290:WBW655292 WLN655290:WLS655292 WVJ655290:WVO655292 B720826:G720828 IX720826:JC720828 ST720826:SY720828 ACP720826:ACU720828 AML720826:AMQ720828 AWH720826:AWM720828 BGD720826:BGI720828 BPZ720826:BQE720828 BZV720826:CAA720828 CJR720826:CJW720828 CTN720826:CTS720828 DDJ720826:DDO720828 DNF720826:DNK720828 DXB720826:DXG720828 EGX720826:EHC720828 EQT720826:EQY720828 FAP720826:FAU720828 FKL720826:FKQ720828 FUH720826:FUM720828 GED720826:GEI720828 GNZ720826:GOE720828 GXV720826:GYA720828 HHR720826:HHW720828 HRN720826:HRS720828 IBJ720826:IBO720828 ILF720826:ILK720828 IVB720826:IVG720828 JEX720826:JFC720828 JOT720826:JOY720828 JYP720826:JYU720828 KIL720826:KIQ720828 KSH720826:KSM720828 LCD720826:LCI720828 LLZ720826:LME720828 LVV720826:LWA720828 MFR720826:MFW720828 MPN720826:MPS720828 MZJ720826:MZO720828 NJF720826:NJK720828 NTB720826:NTG720828 OCX720826:ODC720828 OMT720826:OMY720828 OWP720826:OWU720828 PGL720826:PGQ720828 PQH720826:PQM720828 QAD720826:QAI720828 QJZ720826:QKE720828 QTV720826:QUA720828 RDR720826:RDW720828 RNN720826:RNS720828 RXJ720826:RXO720828 SHF720826:SHK720828 SRB720826:SRG720828 TAX720826:TBC720828 TKT720826:TKY720828 TUP720826:TUU720828 UEL720826:UEQ720828 UOH720826:UOM720828 UYD720826:UYI720828 VHZ720826:VIE720828 VRV720826:VSA720828 WBR720826:WBW720828 WLN720826:WLS720828 WVJ720826:WVO720828 B786362:G786364 IX786362:JC786364 ST786362:SY786364 ACP786362:ACU786364 AML786362:AMQ786364 AWH786362:AWM786364 BGD786362:BGI786364 BPZ786362:BQE786364 BZV786362:CAA786364 CJR786362:CJW786364 CTN786362:CTS786364 DDJ786362:DDO786364 DNF786362:DNK786364 DXB786362:DXG786364 EGX786362:EHC786364 EQT786362:EQY786364 FAP786362:FAU786364 FKL786362:FKQ786364 FUH786362:FUM786364 GED786362:GEI786364 GNZ786362:GOE786364 GXV786362:GYA786364 HHR786362:HHW786364 HRN786362:HRS786364 IBJ786362:IBO786364 ILF786362:ILK786364 IVB786362:IVG786364 JEX786362:JFC786364 JOT786362:JOY786364 JYP786362:JYU786364 KIL786362:KIQ786364 KSH786362:KSM786364 LCD786362:LCI786364 LLZ786362:LME786364 LVV786362:LWA786364 MFR786362:MFW786364 MPN786362:MPS786364 MZJ786362:MZO786364 NJF786362:NJK786364 NTB786362:NTG786364 OCX786362:ODC786364 OMT786362:OMY786364 OWP786362:OWU786364 PGL786362:PGQ786364 PQH786362:PQM786364 QAD786362:QAI786364 QJZ786362:QKE786364 QTV786362:QUA786364 RDR786362:RDW786364 RNN786362:RNS786364 RXJ786362:RXO786364 SHF786362:SHK786364 SRB786362:SRG786364 TAX786362:TBC786364 TKT786362:TKY786364 TUP786362:TUU786364 UEL786362:UEQ786364 UOH786362:UOM786364 UYD786362:UYI786364 VHZ786362:VIE786364 VRV786362:VSA786364 WBR786362:WBW786364 WLN786362:WLS786364 WVJ786362:WVO786364 B851898:G851900 IX851898:JC851900 ST851898:SY851900 ACP851898:ACU851900 AML851898:AMQ851900 AWH851898:AWM851900 BGD851898:BGI851900 BPZ851898:BQE851900 BZV851898:CAA851900 CJR851898:CJW851900 CTN851898:CTS851900 DDJ851898:DDO851900 DNF851898:DNK851900 DXB851898:DXG851900 EGX851898:EHC851900 EQT851898:EQY851900 FAP851898:FAU851900 FKL851898:FKQ851900 FUH851898:FUM851900 GED851898:GEI851900 GNZ851898:GOE851900 GXV851898:GYA851900 HHR851898:HHW851900 HRN851898:HRS851900 IBJ851898:IBO851900 ILF851898:ILK851900 IVB851898:IVG851900 JEX851898:JFC851900 JOT851898:JOY851900 JYP851898:JYU851900 KIL851898:KIQ851900 KSH851898:KSM851900 LCD851898:LCI851900 LLZ851898:LME851900 LVV851898:LWA851900 MFR851898:MFW851900 MPN851898:MPS851900 MZJ851898:MZO851900 NJF851898:NJK851900 NTB851898:NTG851900 OCX851898:ODC851900 OMT851898:OMY851900 OWP851898:OWU851900 PGL851898:PGQ851900 PQH851898:PQM851900 QAD851898:QAI851900 QJZ851898:QKE851900 QTV851898:QUA851900 RDR851898:RDW851900 RNN851898:RNS851900 RXJ851898:RXO851900 SHF851898:SHK851900 SRB851898:SRG851900 TAX851898:TBC851900 TKT851898:TKY851900 TUP851898:TUU851900 UEL851898:UEQ851900 UOH851898:UOM851900 UYD851898:UYI851900 VHZ851898:VIE851900 VRV851898:VSA851900 WBR851898:WBW851900 WLN851898:WLS851900 WVJ851898:WVO851900 B917434:G917436 IX917434:JC917436 ST917434:SY917436 ACP917434:ACU917436 AML917434:AMQ917436 AWH917434:AWM917436 BGD917434:BGI917436 BPZ917434:BQE917436 BZV917434:CAA917436 CJR917434:CJW917436 CTN917434:CTS917436 DDJ917434:DDO917436 DNF917434:DNK917436 DXB917434:DXG917436 EGX917434:EHC917436 EQT917434:EQY917436 FAP917434:FAU917436 FKL917434:FKQ917436 FUH917434:FUM917436 GED917434:GEI917436 GNZ917434:GOE917436 GXV917434:GYA917436 HHR917434:HHW917436 HRN917434:HRS917436 IBJ917434:IBO917436 ILF917434:ILK917436 IVB917434:IVG917436 JEX917434:JFC917436 JOT917434:JOY917436 JYP917434:JYU917436 KIL917434:KIQ917436 KSH917434:KSM917436 LCD917434:LCI917436 LLZ917434:LME917436 LVV917434:LWA917436 MFR917434:MFW917436 MPN917434:MPS917436 MZJ917434:MZO917436 NJF917434:NJK917436 NTB917434:NTG917436 OCX917434:ODC917436 OMT917434:OMY917436 OWP917434:OWU917436 PGL917434:PGQ917436 PQH917434:PQM917436 QAD917434:QAI917436 QJZ917434:QKE917436 QTV917434:QUA917436 RDR917434:RDW917436 RNN917434:RNS917436 RXJ917434:RXO917436 SHF917434:SHK917436 SRB917434:SRG917436 TAX917434:TBC917436 TKT917434:TKY917436 TUP917434:TUU917436 UEL917434:UEQ917436 UOH917434:UOM917436 UYD917434:UYI917436 VHZ917434:VIE917436 VRV917434:VSA917436 WBR917434:WBW917436 WLN917434:WLS917436 WVJ917434:WVO917436 B982970:G982972 IX982970:JC982972 ST982970:SY982972 ACP982970:ACU982972 AML982970:AMQ982972 AWH982970:AWM982972 BGD982970:BGI982972 BPZ982970:BQE982972 BZV982970:CAA982972 CJR982970:CJW982972 CTN982970:CTS982972 DDJ982970:DDO982972 DNF982970:DNK982972 DXB982970:DXG982972 EGX982970:EHC982972 EQT982970:EQY982972 FAP982970:FAU982972 FKL982970:FKQ982972 FUH982970:FUM982972 GED982970:GEI982972 GNZ982970:GOE982972 GXV982970:GYA982972 HHR982970:HHW982972 HRN982970:HRS982972 IBJ982970:IBO982972 ILF982970:ILK982972 IVB982970:IVG982972 JEX982970:JFC982972 JOT982970:JOY982972 JYP982970:JYU982972 KIL982970:KIQ982972 KSH982970:KSM982972 LCD982970:LCI982972 LLZ982970:LME982972 LVV982970:LWA982972 MFR982970:MFW982972 MPN982970:MPS982972 MZJ982970:MZO982972 NJF982970:NJK982972 NTB982970:NTG982972 OCX982970:ODC982972 OMT982970:OMY982972 OWP982970:OWU982972 PGL982970:PGQ982972 PQH982970:PQM982972 QAD982970:QAI982972 QJZ982970:QKE982972 QTV982970:QUA982972 RDR982970:RDW982972 RNN982970:RNS982972 RXJ982970:RXO982972 SHF982970:SHK982972 SRB982970:SRG982972 TAX982970:TBC982972 TKT982970:TKY982972 TUP982970:TUU982972 UEL982970:UEQ982972 UOH982970:UOM982972 UYD982970:UYI982972 VHZ982970:VIE982972 VRV982970:VSA982972 WBR982970:WBW982972 WLN982970:WLS982972 WVJ982970:WVO982972 B65462:G65464 IX65462:JC65464 ST65462:SY65464 ACP65462:ACU65464 AML65462:AMQ65464 AWH65462:AWM65464 BGD65462:BGI65464 BPZ65462:BQE65464 BZV65462:CAA65464 CJR65462:CJW65464 CTN65462:CTS65464 DDJ65462:DDO65464 DNF65462:DNK65464 DXB65462:DXG65464 EGX65462:EHC65464 EQT65462:EQY65464 FAP65462:FAU65464 FKL65462:FKQ65464 FUH65462:FUM65464 GED65462:GEI65464 GNZ65462:GOE65464 GXV65462:GYA65464 HHR65462:HHW65464 HRN65462:HRS65464 IBJ65462:IBO65464 ILF65462:ILK65464 IVB65462:IVG65464 JEX65462:JFC65464 JOT65462:JOY65464 JYP65462:JYU65464 KIL65462:KIQ65464 KSH65462:KSM65464 LCD65462:LCI65464 LLZ65462:LME65464 LVV65462:LWA65464 MFR65462:MFW65464 MPN65462:MPS65464 MZJ65462:MZO65464 NJF65462:NJK65464 NTB65462:NTG65464 OCX65462:ODC65464 OMT65462:OMY65464 OWP65462:OWU65464 PGL65462:PGQ65464 PQH65462:PQM65464 QAD65462:QAI65464 QJZ65462:QKE65464 QTV65462:QUA65464 RDR65462:RDW65464 RNN65462:RNS65464 RXJ65462:RXO65464 SHF65462:SHK65464 SRB65462:SRG65464 TAX65462:TBC65464 TKT65462:TKY65464 TUP65462:TUU65464 UEL65462:UEQ65464 UOH65462:UOM65464 UYD65462:UYI65464 VHZ65462:VIE65464 VRV65462:VSA65464 WBR65462:WBW65464 WLN65462:WLS65464 WVJ65462:WVO65464 B130998:G131000 IX130998:JC131000 ST130998:SY131000 ACP130998:ACU131000 AML130998:AMQ131000 AWH130998:AWM131000 BGD130998:BGI131000 BPZ130998:BQE131000 BZV130998:CAA131000 CJR130998:CJW131000 CTN130998:CTS131000 DDJ130998:DDO131000 DNF130998:DNK131000 DXB130998:DXG131000 EGX130998:EHC131000 EQT130998:EQY131000 FAP130998:FAU131000 FKL130998:FKQ131000 FUH130998:FUM131000 GED130998:GEI131000 GNZ130998:GOE131000 GXV130998:GYA131000 HHR130998:HHW131000 HRN130998:HRS131000 IBJ130998:IBO131000 ILF130998:ILK131000 IVB130998:IVG131000 JEX130998:JFC131000 JOT130998:JOY131000 JYP130998:JYU131000 KIL130998:KIQ131000 KSH130998:KSM131000 LCD130998:LCI131000 LLZ130998:LME131000 LVV130998:LWA131000 MFR130998:MFW131000 MPN130998:MPS131000 MZJ130998:MZO131000 NJF130998:NJK131000 NTB130998:NTG131000 OCX130998:ODC131000 OMT130998:OMY131000 OWP130998:OWU131000 PGL130998:PGQ131000 PQH130998:PQM131000 QAD130998:QAI131000 QJZ130998:QKE131000 QTV130998:QUA131000 RDR130998:RDW131000 RNN130998:RNS131000 RXJ130998:RXO131000 SHF130998:SHK131000 SRB130998:SRG131000 TAX130998:TBC131000 TKT130998:TKY131000 TUP130998:TUU131000 UEL130998:UEQ131000 UOH130998:UOM131000 UYD130998:UYI131000 VHZ130998:VIE131000 VRV130998:VSA131000 WBR130998:WBW131000 WLN130998:WLS131000 WVJ130998:WVO131000 B196534:G196536 IX196534:JC196536 ST196534:SY196536 ACP196534:ACU196536 AML196534:AMQ196536 AWH196534:AWM196536 BGD196534:BGI196536 BPZ196534:BQE196536 BZV196534:CAA196536 CJR196534:CJW196536 CTN196534:CTS196536 DDJ196534:DDO196536 DNF196534:DNK196536 DXB196534:DXG196536 EGX196534:EHC196536 EQT196534:EQY196536 FAP196534:FAU196536 FKL196534:FKQ196536 FUH196534:FUM196536 GED196534:GEI196536 GNZ196534:GOE196536 GXV196534:GYA196536 HHR196534:HHW196536 HRN196534:HRS196536 IBJ196534:IBO196536 ILF196534:ILK196536 IVB196534:IVG196536 JEX196534:JFC196536 JOT196534:JOY196536 JYP196534:JYU196536 KIL196534:KIQ196536 KSH196534:KSM196536 LCD196534:LCI196536 LLZ196534:LME196536 LVV196534:LWA196536 MFR196534:MFW196536 MPN196534:MPS196536 MZJ196534:MZO196536 NJF196534:NJK196536 NTB196534:NTG196536 OCX196534:ODC196536 OMT196534:OMY196536 OWP196534:OWU196536 PGL196534:PGQ196536 PQH196534:PQM196536 QAD196534:QAI196536 QJZ196534:QKE196536 QTV196534:QUA196536 RDR196534:RDW196536 RNN196534:RNS196536 RXJ196534:RXO196536 SHF196534:SHK196536 SRB196534:SRG196536 TAX196534:TBC196536 TKT196534:TKY196536 TUP196534:TUU196536 UEL196534:UEQ196536 UOH196534:UOM196536 UYD196534:UYI196536 VHZ196534:VIE196536 VRV196534:VSA196536 WBR196534:WBW196536 WLN196534:WLS196536 WVJ196534:WVO196536 B262070:G262072 IX262070:JC262072 ST262070:SY262072 ACP262070:ACU262072 AML262070:AMQ262072 AWH262070:AWM262072 BGD262070:BGI262072 BPZ262070:BQE262072 BZV262070:CAA262072 CJR262070:CJW262072 CTN262070:CTS262072 DDJ262070:DDO262072 DNF262070:DNK262072 DXB262070:DXG262072 EGX262070:EHC262072 EQT262070:EQY262072 FAP262070:FAU262072 FKL262070:FKQ262072 FUH262070:FUM262072 GED262070:GEI262072 GNZ262070:GOE262072 GXV262070:GYA262072 HHR262070:HHW262072 HRN262070:HRS262072 IBJ262070:IBO262072 ILF262070:ILK262072 IVB262070:IVG262072 JEX262070:JFC262072 JOT262070:JOY262072 JYP262070:JYU262072 KIL262070:KIQ262072 KSH262070:KSM262072 LCD262070:LCI262072 LLZ262070:LME262072 LVV262070:LWA262072 MFR262070:MFW262072 MPN262070:MPS262072 MZJ262070:MZO262072 NJF262070:NJK262072 NTB262070:NTG262072 OCX262070:ODC262072 OMT262070:OMY262072 OWP262070:OWU262072 PGL262070:PGQ262072 PQH262070:PQM262072 QAD262070:QAI262072 QJZ262070:QKE262072 QTV262070:QUA262072 RDR262070:RDW262072 RNN262070:RNS262072 RXJ262070:RXO262072 SHF262070:SHK262072 SRB262070:SRG262072 TAX262070:TBC262072 TKT262070:TKY262072 TUP262070:TUU262072 UEL262070:UEQ262072 UOH262070:UOM262072 UYD262070:UYI262072 VHZ262070:VIE262072 VRV262070:VSA262072 WBR262070:WBW262072 WLN262070:WLS262072 WVJ262070:WVO262072 B327606:G327608 IX327606:JC327608 ST327606:SY327608 ACP327606:ACU327608 AML327606:AMQ327608 AWH327606:AWM327608 BGD327606:BGI327608 BPZ327606:BQE327608 BZV327606:CAA327608 CJR327606:CJW327608 CTN327606:CTS327608 DDJ327606:DDO327608 DNF327606:DNK327608 DXB327606:DXG327608 EGX327606:EHC327608 EQT327606:EQY327608 FAP327606:FAU327608 FKL327606:FKQ327608 FUH327606:FUM327608 GED327606:GEI327608 GNZ327606:GOE327608 GXV327606:GYA327608 HHR327606:HHW327608 HRN327606:HRS327608 IBJ327606:IBO327608 ILF327606:ILK327608 IVB327606:IVG327608 JEX327606:JFC327608 JOT327606:JOY327608 JYP327606:JYU327608 KIL327606:KIQ327608 KSH327606:KSM327608 LCD327606:LCI327608 LLZ327606:LME327608 LVV327606:LWA327608 MFR327606:MFW327608 MPN327606:MPS327608 MZJ327606:MZO327608 NJF327606:NJK327608 NTB327606:NTG327608 OCX327606:ODC327608 OMT327606:OMY327608 OWP327606:OWU327608 PGL327606:PGQ327608 PQH327606:PQM327608 QAD327606:QAI327608 QJZ327606:QKE327608 QTV327606:QUA327608 RDR327606:RDW327608 RNN327606:RNS327608 RXJ327606:RXO327608 SHF327606:SHK327608 SRB327606:SRG327608 TAX327606:TBC327608 TKT327606:TKY327608 TUP327606:TUU327608 UEL327606:UEQ327608 UOH327606:UOM327608 UYD327606:UYI327608 VHZ327606:VIE327608 VRV327606:VSA327608 WBR327606:WBW327608 WLN327606:WLS327608 WVJ327606:WVO327608 B393142:G393144 IX393142:JC393144 ST393142:SY393144 ACP393142:ACU393144 AML393142:AMQ393144 AWH393142:AWM393144 BGD393142:BGI393144 BPZ393142:BQE393144 BZV393142:CAA393144 CJR393142:CJW393144 CTN393142:CTS393144 DDJ393142:DDO393144 DNF393142:DNK393144 DXB393142:DXG393144 EGX393142:EHC393144 EQT393142:EQY393144 FAP393142:FAU393144 FKL393142:FKQ393144 FUH393142:FUM393144 GED393142:GEI393144 GNZ393142:GOE393144 GXV393142:GYA393144 HHR393142:HHW393144 HRN393142:HRS393144 IBJ393142:IBO393144 ILF393142:ILK393144 IVB393142:IVG393144 JEX393142:JFC393144 JOT393142:JOY393144 JYP393142:JYU393144 KIL393142:KIQ393144 KSH393142:KSM393144 LCD393142:LCI393144 LLZ393142:LME393144 LVV393142:LWA393144 MFR393142:MFW393144 MPN393142:MPS393144 MZJ393142:MZO393144 NJF393142:NJK393144 NTB393142:NTG393144 OCX393142:ODC393144 OMT393142:OMY393144 OWP393142:OWU393144 PGL393142:PGQ393144 PQH393142:PQM393144 QAD393142:QAI393144 QJZ393142:QKE393144 QTV393142:QUA393144 RDR393142:RDW393144 RNN393142:RNS393144 RXJ393142:RXO393144 SHF393142:SHK393144 SRB393142:SRG393144 TAX393142:TBC393144 TKT393142:TKY393144 TUP393142:TUU393144 UEL393142:UEQ393144 UOH393142:UOM393144 UYD393142:UYI393144 VHZ393142:VIE393144 VRV393142:VSA393144 WBR393142:WBW393144 WLN393142:WLS393144 WVJ393142:WVO393144 B458678:G458680 IX458678:JC458680 ST458678:SY458680 ACP458678:ACU458680 AML458678:AMQ458680 AWH458678:AWM458680 BGD458678:BGI458680 BPZ458678:BQE458680 BZV458678:CAA458680 CJR458678:CJW458680 CTN458678:CTS458680 DDJ458678:DDO458680 DNF458678:DNK458680 DXB458678:DXG458680 EGX458678:EHC458680 EQT458678:EQY458680 FAP458678:FAU458680 FKL458678:FKQ458680 FUH458678:FUM458680 GED458678:GEI458680 GNZ458678:GOE458680 GXV458678:GYA458680 HHR458678:HHW458680 HRN458678:HRS458680 IBJ458678:IBO458680 ILF458678:ILK458680 IVB458678:IVG458680 JEX458678:JFC458680 JOT458678:JOY458680 JYP458678:JYU458680 KIL458678:KIQ458680 KSH458678:KSM458680 LCD458678:LCI458680 LLZ458678:LME458680 LVV458678:LWA458680 MFR458678:MFW458680 MPN458678:MPS458680 MZJ458678:MZO458680 NJF458678:NJK458680 NTB458678:NTG458680 OCX458678:ODC458680 OMT458678:OMY458680 OWP458678:OWU458680 PGL458678:PGQ458680 PQH458678:PQM458680 QAD458678:QAI458680 QJZ458678:QKE458680 QTV458678:QUA458680 RDR458678:RDW458680 RNN458678:RNS458680 RXJ458678:RXO458680 SHF458678:SHK458680 SRB458678:SRG458680 TAX458678:TBC458680 TKT458678:TKY458680 TUP458678:TUU458680 UEL458678:UEQ458680 UOH458678:UOM458680 UYD458678:UYI458680 VHZ458678:VIE458680 VRV458678:VSA458680 WBR458678:WBW458680 WLN458678:WLS458680 WVJ458678:WVO458680 B524214:G524216 IX524214:JC524216 ST524214:SY524216 ACP524214:ACU524216 AML524214:AMQ524216 AWH524214:AWM524216 BGD524214:BGI524216 BPZ524214:BQE524216 BZV524214:CAA524216 CJR524214:CJW524216 CTN524214:CTS524216 DDJ524214:DDO524216 DNF524214:DNK524216 DXB524214:DXG524216 EGX524214:EHC524216 EQT524214:EQY524216 FAP524214:FAU524216 FKL524214:FKQ524216 FUH524214:FUM524216 GED524214:GEI524216 GNZ524214:GOE524216 GXV524214:GYA524216 HHR524214:HHW524216 HRN524214:HRS524216 IBJ524214:IBO524216 ILF524214:ILK524216 IVB524214:IVG524216 JEX524214:JFC524216 JOT524214:JOY524216 JYP524214:JYU524216 KIL524214:KIQ524216 KSH524214:KSM524216 LCD524214:LCI524216 LLZ524214:LME524216 LVV524214:LWA524216 MFR524214:MFW524216 MPN524214:MPS524216 MZJ524214:MZO524216 NJF524214:NJK524216 NTB524214:NTG524216 OCX524214:ODC524216 OMT524214:OMY524216 OWP524214:OWU524216 PGL524214:PGQ524216 PQH524214:PQM524216 QAD524214:QAI524216 QJZ524214:QKE524216 QTV524214:QUA524216 RDR524214:RDW524216 RNN524214:RNS524216 RXJ524214:RXO524216 SHF524214:SHK524216 SRB524214:SRG524216 TAX524214:TBC524216 TKT524214:TKY524216 TUP524214:TUU524216 UEL524214:UEQ524216 UOH524214:UOM524216 UYD524214:UYI524216 VHZ524214:VIE524216 VRV524214:VSA524216 WBR524214:WBW524216 WLN524214:WLS524216 WVJ524214:WVO524216 B589750:G589752 IX589750:JC589752 ST589750:SY589752 ACP589750:ACU589752 AML589750:AMQ589752 AWH589750:AWM589752 BGD589750:BGI589752 BPZ589750:BQE589752 BZV589750:CAA589752 CJR589750:CJW589752 CTN589750:CTS589752 DDJ589750:DDO589752 DNF589750:DNK589752 DXB589750:DXG589752 EGX589750:EHC589752 EQT589750:EQY589752 FAP589750:FAU589752 FKL589750:FKQ589752 FUH589750:FUM589752 GED589750:GEI589752 GNZ589750:GOE589752 GXV589750:GYA589752 HHR589750:HHW589752 HRN589750:HRS589752 IBJ589750:IBO589752 ILF589750:ILK589752 IVB589750:IVG589752 JEX589750:JFC589752 JOT589750:JOY589752 JYP589750:JYU589752 KIL589750:KIQ589752 KSH589750:KSM589752 LCD589750:LCI589752 LLZ589750:LME589752 LVV589750:LWA589752 MFR589750:MFW589752 MPN589750:MPS589752 MZJ589750:MZO589752 NJF589750:NJK589752 NTB589750:NTG589752 OCX589750:ODC589752 OMT589750:OMY589752 OWP589750:OWU589752 PGL589750:PGQ589752 PQH589750:PQM589752 QAD589750:QAI589752 QJZ589750:QKE589752 QTV589750:QUA589752 RDR589750:RDW589752 RNN589750:RNS589752 RXJ589750:RXO589752 SHF589750:SHK589752 SRB589750:SRG589752 TAX589750:TBC589752 TKT589750:TKY589752 TUP589750:TUU589752 UEL589750:UEQ589752 UOH589750:UOM589752 UYD589750:UYI589752 VHZ589750:VIE589752 VRV589750:VSA589752 WBR589750:WBW589752 WLN589750:WLS589752 WVJ589750:WVO589752 B655286:G655288 IX655286:JC655288 ST655286:SY655288 ACP655286:ACU655288 AML655286:AMQ655288 AWH655286:AWM655288 BGD655286:BGI655288 BPZ655286:BQE655288 BZV655286:CAA655288 CJR655286:CJW655288 CTN655286:CTS655288 DDJ655286:DDO655288 DNF655286:DNK655288 DXB655286:DXG655288 EGX655286:EHC655288 EQT655286:EQY655288 FAP655286:FAU655288 FKL655286:FKQ655288 FUH655286:FUM655288 GED655286:GEI655288 GNZ655286:GOE655288 GXV655286:GYA655288 HHR655286:HHW655288 HRN655286:HRS655288 IBJ655286:IBO655288 ILF655286:ILK655288 IVB655286:IVG655288 JEX655286:JFC655288 JOT655286:JOY655288 JYP655286:JYU655288 KIL655286:KIQ655288 KSH655286:KSM655288 LCD655286:LCI655288 LLZ655286:LME655288 LVV655286:LWA655288 MFR655286:MFW655288 MPN655286:MPS655288 MZJ655286:MZO655288 NJF655286:NJK655288 NTB655286:NTG655288 OCX655286:ODC655288 OMT655286:OMY655288 OWP655286:OWU655288 PGL655286:PGQ655288 PQH655286:PQM655288 QAD655286:QAI655288 QJZ655286:QKE655288 QTV655286:QUA655288 RDR655286:RDW655288 RNN655286:RNS655288 RXJ655286:RXO655288 SHF655286:SHK655288 SRB655286:SRG655288 TAX655286:TBC655288 TKT655286:TKY655288 TUP655286:TUU655288 UEL655286:UEQ655288 UOH655286:UOM655288 UYD655286:UYI655288 VHZ655286:VIE655288 VRV655286:VSA655288 WBR655286:WBW655288 WLN655286:WLS655288 WVJ655286:WVO655288 B720822:G720824 IX720822:JC720824 ST720822:SY720824 ACP720822:ACU720824 AML720822:AMQ720824 AWH720822:AWM720824 BGD720822:BGI720824 BPZ720822:BQE720824 BZV720822:CAA720824 CJR720822:CJW720824 CTN720822:CTS720824 DDJ720822:DDO720824 DNF720822:DNK720824 DXB720822:DXG720824 EGX720822:EHC720824 EQT720822:EQY720824 FAP720822:FAU720824 FKL720822:FKQ720824 FUH720822:FUM720824 GED720822:GEI720824 GNZ720822:GOE720824 GXV720822:GYA720824 HHR720822:HHW720824 HRN720822:HRS720824 IBJ720822:IBO720824 ILF720822:ILK720824 IVB720822:IVG720824 JEX720822:JFC720824 JOT720822:JOY720824 JYP720822:JYU720824 KIL720822:KIQ720824 KSH720822:KSM720824 LCD720822:LCI720824 LLZ720822:LME720824 LVV720822:LWA720824 MFR720822:MFW720824 MPN720822:MPS720824 MZJ720822:MZO720824 NJF720822:NJK720824 NTB720822:NTG720824 OCX720822:ODC720824 OMT720822:OMY720824 OWP720822:OWU720824 PGL720822:PGQ720824 PQH720822:PQM720824 QAD720822:QAI720824 QJZ720822:QKE720824 QTV720822:QUA720824 RDR720822:RDW720824 RNN720822:RNS720824 RXJ720822:RXO720824 SHF720822:SHK720824 SRB720822:SRG720824 TAX720822:TBC720824 TKT720822:TKY720824 TUP720822:TUU720824 UEL720822:UEQ720824 UOH720822:UOM720824 UYD720822:UYI720824 VHZ720822:VIE720824 VRV720822:VSA720824 WBR720822:WBW720824 WLN720822:WLS720824 WVJ720822:WVO720824 B786358:G786360 IX786358:JC786360 ST786358:SY786360 ACP786358:ACU786360 AML786358:AMQ786360 AWH786358:AWM786360 BGD786358:BGI786360 BPZ786358:BQE786360 BZV786358:CAA786360 CJR786358:CJW786360 CTN786358:CTS786360 DDJ786358:DDO786360 DNF786358:DNK786360 DXB786358:DXG786360 EGX786358:EHC786360 EQT786358:EQY786360 FAP786358:FAU786360 FKL786358:FKQ786360 FUH786358:FUM786360 GED786358:GEI786360 GNZ786358:GOE786360 GXV786358:GYA786360 HHR786358:HHW786360 HRN786358:HRS786360 IBJ786358:IBO786360 ILF786358:ILK786360 IVB786358:IVG786360 JEX786358:JFC786360 JOT786358:JOY786360 JYP786358:JYU786360 KIL786358:KIQ786360 KSH786358:KSM786360 LCD786358:LCI786360 LLZ786358:LME786360 LVV786358:LWA786360 MFR786358:MFW786360 MPN786358:MPS786360 MZJ786358:MZO786360 NJF786358:NJK786360 NTB786358:NTG786360 OCX786358:ODC786360 OMT786358:OMY786360 OWP786358:OWU786360 PGL786358:PGQ786360 PQH786358:PQM786360 QAD786358:QAI786360 QJZ786358:QKE786360 QTV786358:QUA786360 RDR786358:RDW786360 RNN786358:RNS786360 RXJ786358:RXO786360 SHF786358:SHK786360 SRB786358:SRG786360 TAX786358:TBC786360 TKT786358:TKY786360 TUP786358:TUU786360 UEL786358:UEQ786360 UOH786358:UOM786360 UYD786358:UYI786360 VHZ786358:VIE786360 VRV786358:VSA786360 WBR786358:WBW786360 WLN786358:WLS786360 WVJ786358:WVO786360 B851894:G851896 IX851894:JC851896 ST851894:SY851896 ACP851894:ACU851896 AML851894:AMQ851896 AWH851894:AWM851896 BGD851894:BGI851896 BPZ851894:BQE851896 BZV851894:CAA851896 CJR851894:CJW851896 CTN851894:CTS851896 DDJ851894:DDO851896 DNF851894:DNK851896 DXB851894:DXG851896 EGX851894:EHC851896 EQT851894:EQY851896 FAP851894:FAU851896 FKL851894:FKQ851896 FUH851894:FUM851896 GED851894:GEI851896 GNZ851894:GOE851896 GXV851894:GYA851896 HHR851894:HHW851896 HRN851894:HRS851896 IBJ851894:IBO851896 ILF851894:ILK851896 IVB851894:IVG851896 JEX851894:JFC851896 JOT851894:JOY851896 JYP851894:JYU851896 KIL851894:KIQ851896 KSH851894:KSM851896 LCD851894:LCI851896 LLZ851894:LME851896 LVV851894:LWA851896 MFR851894:MFW851896 MPN851894:MPS851896 MZJ851894:MZO851896 NJF851894:NJK851896 NTB851894:NTG851896 OCX851894:ODC851896 OMT851894:OMY851896 OWP851894:OWU851896 PGL851894:PGQ851896 PQH851894:PQM851896 QAD851894:QAI851896 QJZ851894:QKE851896 QTV851894:QUA851896 RDR851894:RDW851896 RNN851894:RNS851896 RXJ851894:RXO851896 SHF851894:SHK851896 SRB851894:SRG851896 TAX851894:TBC851896 TKT851894:TKY851896 TUP851894:TUU851896 UEL851894:UEQ851896 UOH851894:UOM851896 UYD851894:UYI851896 VHZ851894:VIE851896 VRV851894:VSA851896 WBR851894:WBW851896 WLN851894:WLS851896 WVJ851894:WVO851896 B917430:G917432 IX917430:JC917432 ST917430:SY917432 ACP917430:ACU917432 AML917430:AMQ917432 AWH917430:AWM917432 BGD917430:BGI917432 BPZ917430:BQE917432 BZV917430:CAA917432 CJR917430:CJW917432 CTN917430:CTS917432 DDJ917430:DDO917432 DNF917430:DNK917432 DXB917430:DXG917432 EGX917430:EHC917432 EQT917430:EQY917432 FAP917430:FAU917432 FKL917430:FKQ917432 FUH917430:FUM917432 GED917430:GEI917432 GNZ917430:GOE917432 GXV917430:GYA917432 HHR917430:HHW917432 HRN917430:HRS917432 IBJ917430:IBO917432 ILF917430:ILK917432 IVB917430:IVG917432 JEX917430:JFC917432 JOT917430:JOY917432 JYP917430:JYU917432 KIL917430:KIQ917432 KSH917430:KSM917432 LCD917430:LCI917432 LLZ917430:LME917432 LVV917430:LWA917432 MFR917430:MFW917432 MPN917430:MPS917432 MZJ917430:MZO917432 NJF917430:NJK917432 NTB917430:NTG917432 OCX917430:ODC917432 OMT917430:OMY917432 OWP917430:OWU917432 PGL917430:PGQ917432 PQH917430:PQM917432 QAD917430:QAI917432 QJZ917430:QKE917432 QTV917430:QUA917432 RDR917430:RDW917432 RNN917430:RNS917432 RXJ917430:RXO917432 SHF917430:SHK917432 SRB917430:SRG917432 TAX917430:TBC917432 TKT917430:TKY917432 TUP917430:TUU917432 UEL917430:UEQ917432 UOH917430:UOM917432 UYD917430:UYI917432 VHZ917430:VIE917432 VRV917430:VSA917432 WBR917430:WBW917432 WLN917430:WLS917432 WVJ917430:WVO917432 B982966:G982968 IX982966:JC982968 ST982966:SY982968 ACP982966:ACU982968 AML982966:AMQ982968 AWH982966:AWM982968 BGD982966:BGI982968 BPZ982966:BQE982968 BZV982966:CAA982968 CJR982966:CJW982968 CTN982966:CTS982968 DDJ982966:DDO982968 DNF982966:DNK982968 DXB982966:DXG982968 EGX982966:EHC982968 EQT982966:EQY982968 FAP982966:FAU982968 FKL982966:FKQ982968 FUH982966:FUM982968 GED982966:GEI982968 GNZ982966:GOE982968 GXV982966:GYA982968 HHR982966:HHW982968 HRN982966:HRS982968 IBJ982966:IBO982968 ILF982966:ILK982968 IVB982966:IVG982968 JEX982966:JFC982968 JOT982966:JOY982968 JYP982966:JYU982968 KIL982966:KIQ982968 KSH982966:KSM982968 LCD982966:LCI982968 LLZ982966:LME982968 LVV982966:LWA982968 MFR982966:MFW982968 MPN982966:MPS982968 MZJ982966:MZO982968 NJF982966:NJK982968 NTB982966:NTG982968 OCX982966:ODC982968 OMT982966:OMY982968 OWP982966:OWU982968 PGL982966:PGQ982968 PQH982966:PQM982968 QAD982966:QAI982968 QJZ982966:QKE982968 QTV982966:QUA982968 RDR982966:RDW982968 RNN982966:RNS982968 RXJ982966:RXO982968 SHF982966:SHK982968 SRB982966:SRG982968 TAX982966:TBC982968 TKT982966:TKY982968 TUP982966:TUU982968 UEL982966:UEQ982968 UOH982966:UOM982968 UYD982966:UYI982968 VHZ982966:VIE982968 VRV982966:VSA982968 WBR982966:WBW982968 WLN982966:WLS982968 WVJ982966:WVO982968 B65458:G65460 IX65458:JC65460 ST65458:SY65460 ACP65458:ACU65460 AML65458:AMQ65460 AWH65458:AWM65460 BGD65458:BGI65460 BPZ65458:BQE65460 BZV65458:CAA65460 CJR65458:CJW65460 CTN65458:CTS65460 DDJ65458:DDO65460 DNF65458:DNK65460 DXB65458:DXG65460 EGX65458:EHC65460 EQT65458:EQY65460 FAP65458:FAU65460 FKL65458:FKQ65460 FUH65458:FUM65460 GED65458:GEI65460 GNZ65458:GOE65460 GXV65458:GYA65460 HHR65458:HHW65460 HRN65458:HRS65460 IBJ65458:IBO65460 ILF65458:ILK65460 IVB65458:IVG65460 JEX65458:JFC65460 JOT65458:JOY65460 JYP65458:JYU65460 KIL65458:KIQ65460 KSH65458:KSM65460 LCD65458:LCI65460 LLZ65458:LME65460 LVV65458:LWA65460 MFR65458:MFW65460 MPN65458:MPS65460 MZJ65458:MZO65460 NJF65458:NJK65460 NTB65458:NTG65460 OCX65458:ODC65460 OMT65458:OMY65460 OWP65458:OWU65460 PGL65458:PGQ65460 PQH65458:PQM65460 QAD65458:QAI65460 QJZ65458:QKE65460 QTV65458:QUA65460 RDR65458:RDW65460 RNN65458:RNS65460 RXJ65458:RXO65460 SHF65458:SHK65460 SRB65458:SRG65460 TAX65458:TBC65460 TKT65458:TKY65460 TUP65458:TUU65460 UEL65458:UEQ65460 UOH65458:UOM65460 UYD65458:UYI65460 VHZ65458:VIE65460 VRV65458:VSA65460 WBR65458:WBW65460 WLN65458:WLS65460 WVJ65458:WVO65460 B130994:G130996 IX130994:JC130996 ST130994:SY130996 ACP130994:ACU130996 AML130994:AMQ130996 AWH130994:AWM130996 BGD130994:BGI130996 BPZ130994:BQE130996 BZV130994:CAA130996 CJR130994:CJW130996 CTN130994:CTS130996 DDJ130994:DDO130996 DNF130994:DNK130996 DXB130994:DXG130996 EGX130994:EHC130996 EQT130994:EQY130996 FAP130994:FAU130996 FKL130994:FKQ130996 FUH130994:FUM130996 GED130994:GEI130996 GNZ130994:GOE130996 GXV130994:GYA130996 HHR130994:HHW130996 HRN130994:HRS130996 IBJ130994:IBO130996 ILF130994:ILK130996 IVB130994:IVG130996 JEX130994:JFC130996 JOT130994:JOY130996 JYP130994:JYU130996 KIL130994:KIQ130996 KSH130994:KSM130996 LCD130994:LCI130996 LLZ130994:LME130996 LVV130994:LWA130996 MFR130994:MFW130996 MPN130994:MPS130996 MZJ130994:MZO130996 NJF130994:NJK130996 NTB130994:NTG130996 OCX130994:ODC130996 OMT130994:OMY130996 OWP130994:OWU130996 PGL130994:PGQ130996 PQH130994:PQM130996 QAD130994:QAI130996 QJZ130994:QKE130996 QTV130994:QUA130996 RDR130994:RDW130996 RNN130994:RNS130996 RXJ130994:RXO130996 SHF130994:SHK130996 SRB130994:SRG130996 TAX130994:TBC130996 TKT130994:TKY130996 TUP130994:TUU130996 UEL130994:UEQ130996 UOH130994:UOM130996 UYD130994:UYI130996 VHZ130994:VIE130996 VRV130994:VSA130996 WBR130994:WBW130996 WLN130994:WLS130996 WVJ130994:WVO130996 B196530:G196532 IX196530:JC196532 ST196530:SY196532 ACP196530:ACU196532 AML196530:AMQ196532 AWH196530:AWM196532 BGD196530:BGI196532 BPZ196530:BQE196532 BZV196530:CAA196532 CJR196530:CJW196532 CTN196530:CTS196532 DDJ196530:DDO196532 DNF196530:DNK196532 DXB196530:DXG196532 EGX196530:EHC196532 EQT196530:EQY196532 FAP196530:FAU196532 FKL196530:FKQ196532 FUH196530:FUM196532 GED196530:GEI196532 GNZ196530:GOE196532 GXV196530:GYA196532 HHR196530:HHW196532 HRN196530:HRS196532 IBJ196530:IBO196532 ILF196530:ILK196532 IVB196530:IVG196532 JEX196530:JFC196532 JOT196530:JOY196532 JYP196530:JYU196532 KIL196530:KIQ196532 KSH196530:KSM196532 LCD196530:LCI196532 LLZ196530:LME196532 LVV196530:LWA196532 MFR196530:MFW196532 MPN196530:MPS196532 MZJ196530:MZO196532 NJF196530:NJK196532 NTB196530:NTG196532 OCX196530:ODC196532 OMT196530:OMY196532 OWP196530:OWU196532 PGL196530:PGQ196532 PQH196530:PQM196532 QAD196530:QAI196532 QJZ196530:QKE196532 QTV196530:QUA196532 RDR196530:RDW196532 RNN196530:RNS196532 RXJ196530:RXO196532 SHF196530:SHK196532 SRB196530:SRG196532 TAX196530:TBC196532 TKT196530:TKY196532 TUP196530:TUU196532 UEL196530:UEQ196532 UOH196530:UOM196532 UYD196530:UYI196532 VHZ196530:VIE196532 VRV196530:VSA196532 WBR196530:WBW196532 WLN196530:WLS196532 WVJ196530:WVO196532 B262066:G262068 IX262066:JC262068 ST262066:SY262068 ACP262066:ACU262068 AML262066:AMQ262068 AWH262066:AWM262068 BGD262066:BGI262068 BPZ262066:BQE262068 BZV262066:CAA262068 CJR262066:CJW262068 CTN262066:CTS262068 DDJ262066:DDO262068 DNF262066:DNK262068 DXB262066:DXG262068 EGX262066:EHC262068 EQT262066:EQY262068 FAP262066:FAU262068 FKL262066:FKQ262068 FUH262066:FUM262068 GED262066:GEI262068 GNZ262066:GOE262068 GXV262066:GYA262068 HHR262066:HHW262068 HRN262066:HRS262068 IBJ262066:IBO262068 ILF262066:ILK262068 IVB262066:IVG262068 JEX262066:JFC262068 JOT262066:JOY262068 JYP262066:JYU262068 KIL262066:KIQ262068 KSH262066:KSM262068 LCD262066:LCI262068 LLZ262066:LME262068 LVV262066:LWA262068 MFR262066:MFW262068 MPN262066:MPS262068 MZJ262066:MZO262068 NJF262066:NJK262068 NTB262066:NTG262068 OCX262066:ODC262068 OMT262066:OMY262068 OWP262066:OWU262068 PGL262066:PGQ262068 PQH262066:PQM262068 QAD262066:QAI262068 QJZ262066:QKE262068 QTV262066:QUA262068 RDR262066:RDW262068 RNN262066:RNS262068 RXJ262066:RXO262068 SHF262066:SHK262068 SRB262066:SRG262068 TAX262066:TBC262068 TKT262066:TKY262068 TUP262066:TUU262068 UEL262066:UEQ262068 UOH262066:UOM262068 UYD262066:UYI262068 VHZ262066:VIE262068 VRV262066:VSA262068 WBR262066:WBW262068 WLN262066:WLS262068 WVJ262066:WVO262068 B327602:G327604 IX327602:JC327604 ST327602:SY327604 ACP327602:ACU327604 AML327602:AMQ327604 AWH327602:AWM327604 BGD327602:BGI327604 BPZ327602:BQE327604 BZV327602:CAA327604 CJR327602:CJW327604 CTN327602:CTS327604 DDJ327602:DDO327604 DNF327602:DNK327604 DXB327602:DXG327604 EGX327602:EHC327604 EQT327602:EQY327604 FAP327602:FAU327604 FKL327602:FKQ327604 FUH327602:FUM327604 GED327602:GEI327604 GNZ327602:GOE327604 GXV327602:GYA327604 HHR327602:HHW327604 HRN327602:HRS327604 IBJ327602:IBO327604 ILF327602:ILK327604 IVB327602:IVG327604 JEX327602:JFC327604 JOT327602:JOY327604 JYP327602:JYU327604 KIL327602:KIQ327604 KSH327602:KSM327604 LCD327602:LCI327604 LLZ327602:LME327604 LVV327602:LWA327604 MFR327602:MFW327604 MPN327602:MPS327604 MZJ327602:MZO327604 NJF327602:NJK327604 NTB327602:NTG327604 OCX327602:ODC327604 OMT327602:OMY327604 OWP327602:OWU327604 PGL327602:PGQ327604 PQH327602:PQM327604 QAD327602:QAI327604 QJZ327602:QKE327604 QTV327602:QUA327604 RDR327602:RDW327604 RNN327602:RNS327604 RXJ327602:RXO327604 SHF327602:SHK327604 SRB327602:SRG327604 TAX327602:TBC327604 TKT327602:TKY327604 TUP327602:TUU327604 UEL327602:UEQ327604 UOH327602:UOM327604 UYD327602:UYI327604 VHZ327602:VIE327604 VRV327602:VSA327604 WBR327602:WBW327604 WLN327602:WLS327604 WVJ327602:WVO327604 B393138:G393140 IX393138:JC393140 ST393138:SY393140 ACP393138:ACU393140 AML393138:AMQ393140 AWH393138:AWM393140 BGD393138:BGI393140 BPZ393138:BQE393140 BZV393138:CAA393140 CJR393138:CJW393140 CTN393138:CTS393140 DDJ393138:DDO393140 DNF393138:DNK393140 DXB393138:DXG393140 EGX393138:EHC393140 EQT393138:EQY393140 FAP393138:FAU393140 FKL393138:FKQ393140 FUH393138:FUM393140 GED393138:GEI393140 GNZ393138:GOE393140 GXV393138:GYA393140 HHR393138:HHW393140 HRN393138:HRS393140 IBJ393138:IBO393140 ILF393138:ILK393140 IVB393138:IVG393140 JEX393138:JFC393140 JOT393138:JOY393140 JYP393138:JYU393140 KIL393138:KIQ393140 KSH393138:KSM393140 LCD393138:LCI393140 LLZ393138:LME393140 LVV393138:LWA393140 MFR393138:MFW393140 MPN393138:MPS393140 MZJ393138:MZO393140 NJF393138:NJK393140 NTB393138:NTG393140 OCX393138:ODC393140 OMT393138:OMY393140 OWP393138:OWU393140 PGL393138:PGQ393140 PQH393138:PQM393140 QAD393138:QAI393140 QJZ393138:QKE393140 QTV393138:QUA393140 RDR393138:RDW393140 RNN393138:RNS393140 RXJ393138:RXO393140 SHF393138:SHK393140 SRB393138:SRG393140 TAX393138:TBC393140 TKT393138:TKY393140 TUP393138:TUU393140 UEL393138:UEQ393140 UOH393138:UOM393140 UYD393138:UYI393140 VHZ393138:VIE393140 VRV393138:VSA393140 WBR393138:WBW393140 WLN393138:WLS393140 WVJ393138:WVO393140 B458674:G458676 IX458674:JC458676 ST458674:SY458676 ACP458674:ACU458676 AML458674:AMQ458676 AWH458674:AWM458676 BGD458674:BGI458676 BPZ458674:BQE458676 BZV458674:CAA458676 CJR458674:CJW458676 CTN458674:CTS458676 DDJ458674:DDO458676 DNF458674:DNK458676 DXB458674:DXG458676 EGX458674:EHC458676 EQT458674:EQY458676 FAP458674:FAU458676 FKL458674:FKQ458676 FUH458674:FUM458676 GED458674:GEI458676 GNZ458674:GOE458676 GXV458674:GYA458676 HHR458674:HHW458676 HRN458674:HRS458676 IBJ458674:IBO458676 ILF458674:ILK458676 IVB458674:IVG458676 JEX458674:JFC458676 JOT458674:JOY458676 JYP458674:JYU458676 KIL458674:KIQ458676 KSH458674:KSM458676 LCD458674:LCI458676 LLZ458674:LME458676 LVV458674:LWA458676 MFR458674:MFW458676 MPN458674:MPS458676 MZJ458674:MZO458676 NJF458674:NJK458676 NTB458674:NTG458676 OCX458674:ODC458676 OMT458674:OMY458676 OWP458674:OWU458676 PGL458674:PGQ458676 PQH458674:PQM458676 QAD458674:QAI458676 QJZ458674:QKE458676 QTV458674:QUA458676 RDR458674:RDW458676 RNN458674:RNS458676 RXJ458674:RXO458676 SHF458674:SHK458676 SRB458674:SRG458676 TAX458674:TBC458676 TKT458674:TKY458676 TUP458674:TUU458676 UEL458674:UEQ458676 UOH458674:UOM458676 UYD458674:UYI458676 VHZ458674:VIE458676 VRV458674:VSA458676 WBR458674:WBW458676 WLN458674:WLS458676 WVJ458674:WVO458676 B524210:G524212 IX524210:JC524212 ST524210:SY524212 ACP524210:ACU524212 AML524210:AMQ524212 AWH524210:AWM524212 BGD524210:BGI524212 BPZ524210:BQE524212 BZV524210:CAA524212 CJR524210:CJW524212 CTN524210:CTS524212 DDJ524210:DDO524212 DNF524210:DNK524212 DXB524210:DXG524212 EGX524210:EHC524212 EQT524210:EQY524212 FAP524210:FAU524212 FKL524210:FKQ524212 FUH524210:FUM524212 GED524210:GEI524212 GNZ524210:GOE524212 GXV524210:GYA524212 HHR524210:HHW524212 HRN524210:HRS524212 IBJ524210:IBO524212 ILF524210:ILK524212 IVB524210:IVG524212 JEX524210:JFC524212 JOT524210:JOY524212 JYP524210:JYU524212 KIL524210:KIQ524212 KSH524210:KSM524212 LCD524210:LCI524212 LLZ524210:LME524212 LVV524210:LWA524212 MFR524210:MFW524212 MPN524210:MPS524212 MZJ524210:MZO524212 NJF524210:NJK524212 NTB524210:NTG524212 OCX524210:ODC524212 OMT524210:OMY524212 OWP524210:OWU524212 PGL524210:PGQ524212 PQH524210:PQM524212 QAD524210:QAI524212 QJZ524210:QKE524212 QTV524210:QUA524212 RDR524210:RDW524212 RNN524210:RNS524212 RXJ524210:RXO524212 SHF524210:SHK524212 SRB524210:SRG524212 TAX524210:TBC524212 TKT524210:TKY524212 TUP524210:TUU524212 UEL524210:UEQ524212 UOH524210:UOM524212 UYD524210:UYI524212 VHZ524210:VIE524212 VRV524210:VSA524212 WBR524210:WBW524212 WLN524210:WLS524212 WVJ524210:WVO524212 B589746:G589748 IX589746:JC589748 ST589746:SY589748 ACP589746:ACU589748 AML589746:AMQ589748 AWH589746:AWM589748 BGD589746:BGI589748 BPZ589746:BQE589748 BZV589746:CAA589748 CJR589746:CJW589748 CTN589746:CTS589748 DDJ589746:DDO589748 DNF589746:DNK589748 DXB589746:DXG589748 EGX589746:EHC589748 EQT589746:EQY589748 FAP589746:FAU589748 FKL589746:FKQ589748 FUH589746:FUM589748 GED589746:GEI589748 GNZ589746:GOE589748 GXV589746:GYA589748 HHR589746:HHW589748 HRN589746:HRS589748 IBJ589746:IBO589748 ILF589746:ILK589748 IVB589746:IVG589748 JEX589746:JFC589748 JOT589746:JOY589748 JYP589746:JYU589748 KIL589746:KIQ589748 KSH589746:KSM589748 LCD589746:LCI589748 LLZ589746:LME589748 LVV589746:LWA589748 MFR589746:MFW589748 MPN589746:MPS589748 MZJ589746:MZO589748 NJF589746:NJK589748 NTB589746:NTG589748 OCX589746:ODC589748 OMT589746:OMY589748 OWP589746:OWU589748 PGL589746:PGQ589748 PQH589746:PQM589748 QAD589746:QAI589748 QJZ589746:QKE589748 QTV589746:QUA589748 RDR589746:RDW589748 RNN589746:RNS589748 RXJ589746:RXO589748 SHF589746:SHK589748 SRB589746:SRG589748 TAX589746:TBC589748 TKT589746:TKY589748 TUP589746:TUU589748 UEL589746:UEQ589748 UOH589746:UOM589748 UYD589746:UYI589748 VHZ589746:VIE589748 VRV589746:VSA589748 WBR589746:WBW589748 WLN589746:WLS589748 WVJ589746:WVO589748 B655282:G655284 IX655282:JC655284 ST655282:SY655284 ACP655282:ACU655284 AML655282:AMQ655284 AWH655282:AWM655284 BGD655282:BGI655284 BPZ655282:BQE655284 BZV655282:CAA655284 CJR655282:CJW655284 CTN655282:CTS655284 DDJ655282:DDO655284 DNF655282:DNK655284 DXB655282:DXG655284 EGX655282:EHC655284 EQT655282:EQY655284 FAP655282:FAU655284 FKL655282:FKQ655284 FUH655282:FUM655284 GED655282:GEI655284 GNZ655282:GOE655284 GXV655282:GYA655284 HHR655282:HHW655284 HRN655282:HRS655284 IBJ655282:IBO655284 ILF655282:ILK655284 IVB655282:IVG655284 JEX655282:JFC655284 JOT655282:JOY655284 JYP655282:JYU655284 KIL655282:KIQ655284 KSH655282:KSM655284 LCD655282:LCI655284 LLZ655282:LME655284 LVV655282:LWA655284 MFR655282:MFW655284 MPN655282:MPS655284 MZJ655282:MZO655284 NJF655282:NJK655284 NTB655282:NTG655284 OCX655282:ODC655284 OMT655282:OMY655284 OWP655282:OWU655284 PGL655282:PGQ655284 PQH655282:PQM655284 QAD655282:QAI655284 QJZ655282:QKE655284 QTV655282:QUA655284 RDR655282:RDW655284 RNN655282:RNS655284 RXJ655282:RXO655284 SHF655282:SHK655284 SRB655282:SRG655284 TAX655282:TBC655284 TKT655282:TKY655284 TUP655282:TUU655284 UEL655282:UEQ655284 UOH655282:UOM655284 UYD655282:UYI655284 VHZ655282:VIE655284 VRV655282:VSA655284 WBR655282:WBW655284 WLN655282:WLS655284 WVJ655282:WVO655284 B720818:G720820 IX720818:JC720820 ST720818:SY720820 ACP720818:ACU720820 AML720818:AMQ720820 AWH720818:AWM720820 BGD720818:BGI720820 BPZ720818:BQE720820 BZV720818:CAA720820 CJR720818:CJW720820 CTN720818:CTS720820 DDJ720818:DDO720820 DNF720818:DNK720820 DXB720818:DXG720820 EGX720818:EHC720820 EQT720818:EQY720820 FAP720818:FAU720820 FKL720818:FKQ720820 FUH720818:FUM720820 GED720818:GEI720820 GNZ720818:GOE720820 GXV720818:GYA720820 HHR720818:HHW720820 HRN720818:HRS720820 IBJ720818:IBO720820 ILF720818:ILK720820 IVB720818:IVG720820 JEX720818:JFC720820 JOT720818:JOY720820 JYP720818:JYU720820 KIL720818:KIQ720820 KSH720818:KSM720820 LCD720818:LCI720820 LLZ720818:LME720820 LVV720818:LWA720820 MFR720818:MFW720820 MPN720818:MPS720820 MZJ720818:MZO720820 NJF720818:NJK720820 NTB720818:NTG720820 OCX720818:ODC720820 OMT720818:OMY720820 OWP720818:OWU720820 PGL720818:PGQ720820 PQH720818:PQM720820 QAD720818:QAI720820 QJZ720818:QKE720820 QTV720818:QUA720820 RDR720818:RDW720820 RNN720818:RNS720820 RXJ720818:RXO720820 SHF720818:SHK720820 SRB720818:SRG720820 TAX720818:TBC720820 TKT720818:TKY720820 TUP720818:TUU720820 UEL720818:UEQ720820 UOH720818:UOM720820 UYD720818:UYI720820 VHZ720818:VIE720820 VRV720818:VSA720820 WBR720818:WBW720820 WLN720818:WLS720820 WVJ720818:WVO720820 B786354:G786356 IX786354:JC786356 ST786354:SY786356 ACP786354:ACU786356 AML786354:AMQ786356 AWH786354:AWM786356 BGD786354:BGI786356 BPZ786354:BQE786356 BZV786354:CAA786356 CJR786354:CJW786356 CTN786354:CTS786356 DDJ786354:DDO786356 DNF786354:DNK786356 DXB786354:DXG786356 EGX786354:EHC786356 EQT786354:EQY786356 FAP786354:FAU786356 FKL786354:FKQ786356 FUH786354:FUM786356 GED786354:GEI786356 GNZ786354:GOE786356 GXV786354:GYA786356 HHR786354:HHW786356 HRN786354:HRS786356 IBJ786354:IBO786356 ILF786354:ILK786356 IVB786354:IVG786356 JEX786354:JFC786356 JOT786354:JOY786356 JYP786354:JYU786356 KIL786354:KIQ786356 KSH786354:KSM786356 LCD786354:LCI786356 LLZ786354:LME786356 LVV786354:LWA786356 MFR786354:MFW786356 MPN786354:MPS786356 MZJ786354:MZO786356 NJF786354:NJK786356 NTB786354:NTG786356 OCX786354:ODC786356 OMT786354:OMY786356 OWP786354:OWU786356 PGL786354:PGQ786356 PQH786354:PQM786356 QAD786354:QAI786356 QJZ786354:QKE786356 QTV786354:QUA786356 RDR786354:RDW786356 RNN786354:RNS786356 RXJ786354:RXO786356 SHF786354:SHK786356 SRB786354:SRG786356 TAX786354:TBC786356 TKT786354:TKY786356 TUP786354:TUU786356 UEL786354:UEQ786356 UOH786354:UOM786356 UYD786354:UYI786356 VHZ786354:VIE786356 VRV786354:VSA786356 WBR786354:WBW786356 WLN786354:WLS786356 WVJ786354:WVO786356 B851890:G851892 IX851890:JC851892 ST851890:SY851892 ACP851890:ACU851892 AML851890:AMQ851892 AWH851890:AWM851892 BGD851890:BGI851892 BPZ851890:BQE851892 BZV851890:CAA851892 CJR851890:CJW851892 CTN851890:CTS851892 DDJ851890:DDO851892 DNF851890:DNK851892 DXB851890:DXG851892 EGX851890:EHC851892 EQT851890:EQY851892 FAP851890:FAU851892 FKL851890:FKQ851892 FUH851890:FUM851892 GED851890:GEI851892 GNZ851890:GOE851892 GXV851890:GYA851892 HHR851890:HHW851892 HRN851890:HRS851892 IBJ851890:IBO851892 ILF851890:ILK851892 IVB851890:IVG851892 JEX851890:JFC851892 JOT851890:JOY851892 JYP851890:JYU851892 KIL851890:KIQ851892 KSH851890:KSM851892 LCD851890:LCI851892 LLZ851890:LME851892 LVV851890:LWA851892 MFR851890:MFW851892 MPN851890:MPS851892 MZJ851890:MZO851892 NJF851890:NJK851892 NTB851890:NTG851892 OCX851890:ODC851892 OMT851890:OMY851892 OWP851890:OWU851892 PGL851890:PGQ851892 PQH851890:PQM851892 QAD851890:QAI851892 QJZ851890:QKE851892 QTV851890:QUA851892 RDR851890:RDW851892 RNN851890:RNS851892 RXJ851890:RXO851892 SHF851890:SHK851892 SRB851890:SRG851892 TAX851890:TBC851892 TKT851890:TKY851892 TUP851890:TUU851892 UEL851890:UEQ851892 UOH851890:UOM851892 UYD851890:UYI851892 VHZ851890:VIE851892 VRV851890:VSA851892 WBR851890:WBW851892 WLN851890:WLS851892 WVJ851890:WVO851892 B917426:G917428 IX917426:JC917428 ST917426:SY917428 ACP917426:ACU917428 AML917426:AMQ917428 AWH917426:AWM917428 BGD917426:BGI917428 BPZ917426:BQE917428 BZV917426:CAA917428 CJR917426:CJW917428 CTN917426:CTS917428 DDJ917426:DDO917428 DNF917426:DNK917428 DXB917426:DXG917428 EGX917426:EHC917428 EQT917426:EQY917428 FAP917426:FAU917428 FKL917426:FKQ917428 FUH917426:FUM917428 GED917426:GEI917428 GNZ917426:GOE917428 GXV917426:GYA917428 HHR917426:HHW917428 HRN917426:HRS917428 IBJ917426:IBO917428 ILF917426:ILK917428 IVB917426:IVG917428 JEX917426:JFC917428 JOT917426:JOY917428 JYP917426:JYU917428 KIL917426:KIQ917428 KSH917426:KSM917428 LCD917426:LCI917428 LLZ917426:LME917428 LVV917426:LWA917428 MFR917426:MFW917428 MPN917426:MPS917428 MZJ917426:MZO917428 NJF917426:NJK917428 NTB917426:NTG917428 OCX917426:ODC917428 OMT917426:OMY917428 OWP917426:OWU917428 PGL917426:PGQ917428 PQH917426:PQM917428 QAD917426:QAI917428 QJZ917426:QKE917428 QTV917426:QUA917428 RDR917426:RDW917428 RNN917426:RNS917428 RXJ917426:RXO917428 SHF917426:SHK917428 SRB917426:SRG917428 TAX917426:TBC917428 TKT917426:TKY917428 TUP917426:TUU917428 UEL917426:UEQ917428 UOH917426:UOM917428 UYD917426:UYI917428 VHZ917426:VIE917428 VRV917426:VSA917428 WBR917426:WBW917428 WLN917426:WLS917428 WVJ917426:WVO917428 B982962:G982964 IX982962:JC982964 ST982962:SY982964 ACP982962:ACU982964 AML982962:AMQ982964 AWH982962:AWM982964 BGD982962:BGI982964 BPZ982962:BQE982964 BZV982962:CAA982964 CJR982962:CJW982964 CTN982962:CTS982964 DDJ982962:DDO982964 DNF982962:DNK982964 DXB982962:DXG982964 EGX982962:EHC982964 EQT982962:EQY982964 FAP982962:FAU982964 FKL982962:FKQ982964 FUH982962:FUM982964 GED982962:GEI982964 GNZ982962:GOE982964 GXV982962:GYA982964 HHR982962:HHW982964 HRN982962:HRS982964 IBJ982962:IBO982964 ILF982962:ILK982964 IVB982962:IVG982964 JEX982962:JFC982964 JOT982962:JOY982964 JYP982962:JYU982964 KIL982962:KIQ982964 KSH982962:KSM982964 LCD982962:LCI982964 LLZ982962:LME982964 LVV982962:LWA982964 MFR982962:MFW982964 MPN982962:MPS982964 MZJ982962:MZO982964 NJF982962:NJK982964 NTB982962:NTG982964 OCX982962:ODC982964 OMT982962:OMY982964 OWP982962:OWU982964 PGL982962:PGQ982964 PQH982962:PQM982964 QAD982962:QAI982964 QJZ982962:QKE982964 QTV982962:QUA982964 RDR982962:RDW982964 RNN982962:RNS982964 RXJ982962:RXO982964 SHF982962:SHK982964 SRB982962:SRG982964 TAX982962:TBC982964 TKT982962:TKY982964 TUP982962:TUU982964 UEL982962:UEQ982964 UOH982962:UOM982964 UYD982962:UYI982964 VHZ982962:VIE982964 VRV982962:VSA982964 WBR982962:WBW982964 WLN982962:WLS982964 WVJ982962:WVO982964 B65454:G65456 IX65454:JC65456 ST65454:SY65456 ACP65454:ACU65456 AML65454:AMQ65456 AWH65454:AWM65456 BGD65454:BGI65456 BPZ65454:BQE65456 BZV65454:CAA65456 CJR65454:CJW65456 CTN65454:CTS65456 DDJ65454:DDO65456 DNF65454:DNK65456 DXB65454:DXG65456 EGX65454:EHC65456 EQT65454:EQY65456 FAP65454:FAU65456 FKL65454:FKQ65456 FUH65454:FUM65456 GED65454:GEI65456 GNZ65454:GOE65456 GXV65454:GYA65456 HHR65454:HHW65456 HRN65454:HRS65456 IBJ65454:IBO65456 ILF65454:ILK65456 IVB65454:IVG65456 JEX65454:JFC65456 JOT65454:JOY65456 JYP65454:JYU65456 KIL65454:KIQ65456 KSH65454:KSM65456 LCD65454:LCI65456 LLZ65454:LME65456 LVV65454:LWA65456 MFR65454:MFW65456 MPN65454:MPS65456 MZJ65454:MZO65456 NJF65454:NJK65456 NTB65454:NTG65456 OCX65454:ODC65456 OMT65454:OMY65456 OWP65454:OWU65456 PGL65454:PGQ65456 PQH65454:PQM65456 QAD65454:QAI65456 QJZ65454:QKE65456 QTV65454:QUA65456 RDR65454:RDW65456 RNN65454:RNS65456 RXJ65454:RXO65456 SHF65454:SHK65456 SRB65454:SRG65456 TAX65454:TBC65456 TKT65454:TKY65456 TUP65454:TUU65456 UEL65454:UEQ65456 UOH65454:UOM65456 UYD65454:UYI65456 VHZ65454:VIE65456 VRV65454:VSA65456 WBR65454:WBW65456 WLN65454:WLS65456 WVJ65454:WVO65456 B130990:G130992 IX130990:JC130992 ST130990:SY130992 ACP130990:ACU130992 AML130990:AMQ130992 AWH130990:AWM130992 BGD130990:BGI130992 BPZ130990:BQE130992 BZV130990:CAA130992 CJR130990:CJW130992 CTN130990:CTS130992 DDJ130990:DDO130992 DNF130990:DNK130992 DXB130990:DXG130992 EGX130990:EHC130992 EQT130990:EQY130992 FAP130990:FAU130992 FKL130990:FKQ130992 FUH130990:FUM130992 GED130990:GEI130992 GNZ130990:GOE130992 GXV130990:GYA130992 HHR130990:HHW130992 HRN130990:HRS130992 IBJ130990:IBO130992 ILF130990:ILK130992 IVB130990:IVG130992 JEX130990:JFC130992 JOT130990:JOY130992 JYP130990:JYU130992 KIL130990:KIQ130992 KSH130990:KSM130992 LCD130990:LCI130992 LLZ130990:LME130992 LVV130990:LWA130992 MFR130990:MFW130992 MPN130990:MPS130992 MZJ130990:MZO130992 NJF130990:NJK130992 NTB130990:NTG130992 OCX130990:ODC130992 OMT130990:OMY130992 OWP130990:OWU130992 PGL130990:PGQ130992 PQH130990:PQM130992 QAD130990:QAI130992 QJZ130990:QKE130992 QTV130990:QUA130992 RDR130990:RDW130992 RNN130990:RNS130992 RXJ130990:RXO130992 SHF130990:SHK130992 SRB130990:SRG130992 TAX130990:TBC130992 TKT130990:TKY130992 TUP130990:TUU130992 UEL130990:UEQ130992 UOH130990:UOM130992 UYD130990:UYI130992 VHZ130990:VIE130992 VRV130990:VSA130992 WBR130990:WBW130992 WLN130990:WLS130992 WVJ130990:WVO130992 B196526:G196528 IX196526:JC196528 ST196526:SY196528 ACP196526:ACU196528 AML196526:AMQ196528 AWH196526:AWM196528 BGD196526:BGI196528 BPZ196526:BQE196528 BZV196526:CAA196528 CJR196526:CJW196528 CTN196526:CTS196528 DDJ196526:DDO196528 DNF196526:DNK196528 DXB196526:DXG196528 EGX196526:EHC196528 EQT196526:EQY196528 FAP196526:FAU196528 FKL196526:FKQ196528 FUH196526:FUM196528 GED196526:GEI196528 GNZ196526:GOE196528 GXV196526:GYA196528 HHR196526:HHW196528 HRN196526:HRS196528 IBJ196526:IBO196528 ILF196526:ILK196528 IVB196526:IVG196528 JEX196526:JFC196528 JOT196526:JOY196528 JYP196526:JYU196528 KIL196526:KIQ196528 KSH196526:KSM196528 LCD196526:LCI196528 LLZ196526:LME196528 LVV196526:LWA196528 MFR196526:MFW196528 MPN196526:MPS196528 MZJ196526:MZO196528 NJF196526:NJK196528 NTB196526:NTG196528 OCX196526:ODC196528 OMT196526:OMY196528 OWP196526:OWU196528 PGL196526:PGQ196528 PQH196526:PQM196528 QAD196526:QAI196528 QJZ196526:QKE196528 QTV196526:QUA196528 RDR196526:RDW196528 RNN196526:RNS196528 RXJ196526:RXO196528 SHF196526:SHK196528 SRB196526:SRG196528 TAX196526:TBC196528 TKT196526:TKY196528 TUP196526:TUU196528 UEL196526:UEQ196528 UOH196526:UOM196528 UYD196526:UYI196528 VHZ196526:VIE196528 VRV196526:VSA196528 WBR196526:WBW196528 WLN196526:WLS196528 WVJ196526:WVO196528 B262062:G262064 IX262062:JC262064 ST262062:SY262064 ACP262062:ACU262064 AML262062:AMQ262064 AWH262062:AWM262064 BGD262062:BGI262064 BPZ262062:BQE262064 BZV262062:CAA262064 CJR262062:CJW262064 CTN262062:CTS262064 DDJ262062:DDO262064 DNF262062:DNK262064 DXB262062:DXG262064 EGX262062:EHC262064 EQT262062:EQY262064 FAP262062:FAU262064 FKL262062:FKQ262064 FUH262062:FUM262064 GED262062:GEI262064 GNZ262062:GOE262064 GXV262062:GYA262064 HHR262062:HHW262064 HRN262062:HRS262064 IBJ262062:IBO262064 ILF262062:ILK262064 IVB262062:IVG262064 JEX262062:JFC262064 JOT262062:JOY262064 JYP262062:JYU262064 KIL262062:KIQ262064 KSH262062:KSM262064 LCD262062:LCI262064 LLZ262062:LME262064 LVV262062:LWA262064 MFR262062:MFW262064 MPN262062:MPS262064 MZJ262062:MZO262064 NJF262062:NJK262064 NTB262062:NTG262064 OCX262062:ODC262064 OMT262062:OMY262064 OWP262062:OWU262064 PGL262062:PGQ262064 PQH262062:PQM262064 QAD262062:QAI262064 QJZ262062:QKE262064 QTV262062:QUA262064 RDR262062:RDW262064 RNN262062:RNS262064 RXJ262062:RXO262064 SHF262062:SHK262064 SRB262062:SRG262064 TAX262062:TBC262064 TKT262062:TKY262064 TUP262062:TUU262064 UEL262062:UEQ262064 UOH262062:UOM262064 UYD262062:UYI262064 VHZ262062:VIE262064 VRV262062:VSA262064 WBR262062:WBW262064 WLN262062:WLS262064 WVJ262062:WVO262064 B327598:G327600 IX327598:JC327600 ST327598:SY327600 ACP327598:ACU327600 AML327598:AMQ327600 AWH327598:AWM327600 BGD327598:BGI327600 BPZ327598:BQE327600 BZV327598:CAA327600 CJR327598:CJW327600 CTN327598:CTS327600 DDJ327598:DDO327600 DNF327598:DNK327600 DXB327598:DXG327600 EGX327598:EHC327600 EQT327598:EQY327600 FAP327598:FAU327600 FKL327598:FKQ327600 FUH327598:FUM327600 GED327598:GEI327600 GNZ327598:GOE327600 GXV327598:GYA327600 HHR327598:HHW327600 HRN327598:HRS327600 IBJ327598:IBO327600 ILF327598:ILK327600 IVB327598:IVG327600 JEX327598:JFC327600 JOT327598:JOY327600 JYP327598:JYU327600 KIL327598:KIQ327600 KSH327598:KSM327600 LCD327598:LCI327600 LLZ327598:LME327600 LVV327598:LWA327600 MFR327598:MFW327600 MPN327598:MPS327600 MZJ327598:MZO327600 NJF327598:NJK327600 NTB327598:NTG327600 OCX327598:ODC327600 OMT327598:OMY327600 OWP327598:OWU327600 PGL327598:PGQ327600 PQH327598:PQM327600 QAD327598:QAI327600 QJZ327598:QKE327600 QTV327598:QUA327600 RDR327598:RDW327600 RNN327598:RNS327600 RXJ327598:RXO327600 SHF327598:SHK327600 SRB327598:SRG327600 TAX327598:TBC327600 TKT327598:TKY327600 TUP327598:TUU327600 UEL327598:UEQ327600 UOH327598:UOM327600 UYD327598:UYI327600 VHZ327598:VIE327600 VRV327598:VSA327600 WBR327598:WBW327600 WLN327598:WLS327600 WVJ327598:WVO327600 B393134:G393136 IX393134:JC393136 ST393134:SY393136 ACP393134:ACU393136 AML393134:AMQ393136 AWH393134:AWM393136 BGD393134:BGI393136 BPZ393134:BQE393136 BZV393134:CAA393136 CJR393134:CJW393136 CTN393134:CTS393136 DDJ393134:DDO393136 DNF393134:DNK393136 DXB393134:DXG393136 EGX393134:EHC393136 EQT393134:EQY393136 FAP393134:FAU393136 FKL393134:FKQ393136 FUH393134:FUM393136 GED393134:GEI393136 GNZ393134:GOE393136 GXV393134:GYA393136 HHR393134:HHW393136 HRN393134:HRS393136 IBJ393134:IBO393136 ILF393134:ILK393136 IVB393134:IVG393136 JEX393134:JFC393136 JOT393134:JOY393136 JYP393134:JYU393136 KIL393134:KIQ393136 KSH393134:KSM393136 LCD393134:LCI393136 LLZ393134:LME393136 LVV393134:LWA393136 MFR393134:MFW393136 MPN393134:MPS393136 MZJ393134:MZO393136 NJF393134:NJK393136 NTB393134:NTG393136 OCX393134:ODC393136 OMT393134:OMY393136 OWP393134:OWU393136 PGL393134:PGQ393136 PQH393134:PQM393136 QAD393134:QAI393136 QJZ393134:QKE393136 QTV393134:QUA393136 RDR393134:RDW393136 RNN393134:RNS393136 RXJ393134:RXO393136 SHF393134:SHK393136 SRB393134:SRG393136 TAX393134:TBC393136 TKT393134:TKY393136 TUP393134:TUU393136 UEL393134:UEQ393136 UOH393134:UOM393136 UYD393134:UYI393136 VHZ393134:VIE393136 VRV393134:VSA393136 WBR393134:WBW393136 WLN393134:WLS393136 WVJ393134:WVO393136 B458670:G458672 IX458670:JC458672 ST458670:SY458672 ACP458670:ACU458672 AML458670:AMQ458672 AWH458670:AWM458672 BGD458670:BGI458672 BPZ458670:BQE458672 BZV458670:CAA458672 CJR458670:CJW458672 CTN458670:CTS458672 DDJ458670:DDO458672 DNF458670:DNK458672 DXB458670:DXG458672 EGX458670:EHC458672 EQT458670:EQY458672 FAP458670:FAU458672 FKL458670:FKQ458672 FUH458670:FUM458672 GED458670:GEI458672 GNZ458670:GOE458672 GXV458670:GYA458672 HHR458670:HHW458672 HRN458670:HRS458672 IBJ458670:IBO458672 ILF458670:ILK458672 IVB458670:IVG458672 JEX458670:JFC458672 JOT458670:JOY458672 JYP458670:JYU458672 KIL458670:KIQ458672 KSH458670:KSM458672 LCD458670:LCI458672 LLZ458670:LME458672 LVV458670:LWA458672 MFR458670:MFW458672 MPN458670:MPS458672 MZJ458670:MZO458672 NJF458670:NJK458672 NTB458670:NTG458672 OCX458670:ODC458672 OMT458670:OMY458672 OWP458670:OWU458672 PGL458670:PGQ458672 PQH458670:PQM458672 QAD458670:QAI458672 QJZ458670:QKE458672 QTV458670:QUA458672 RDR458670:RDW458672 RNN458670:RNS458672 RXJ458670:RXO458672 SHF458670:SHK458672 SRB458670:SRG458672 TAX458670:TBC458672 TKT458670:TKY458672 TUP458670:TUU458672 UEL458670:UEQ458672 UOH458670:UOM458672 UYD458670:UYI458672 VHZ458670:VIE458672 VRV458670:VSA458672 WBR458670:WBW458672 WLN458670:WLS458672 WVJ458670:WVO458672 B524206:G524208 IX524206:JC524208 ST524206:SY524208 ACP524206:ACU524208 AML524206:AMQ524208 AWH524206:AWM524208 BGD524206:BGI524208 BPZ524206:BQE524208 BZV524206:CAA524208 CJR524206:CJW524208 CTN524206:CTS524208 DDJ524206:DDO524208 DNF524206:DNK524208 DXB524206:DXG524208 EGX524206:EHC524208 EQT524206:EQY524208 FAP524206:FAU524208 FKL524206:FKQ524208 FUH524206:FUM524208 GED524206:GEI524208 GNZ524206:GOE524208 GXV524206:GYA524208 HHR524206:HHW524208 HRN524206:HRS524208 IBJ524206:IBO524208 ILF524206:ILK524208 IVB524206:IVG524208 JEX524206:JFC524208 JOT524206:JOY524208 JYP524206:JYU524208 KIL524206:KIQ524208 KSH524206:KSM524208 LCD524206:LCI524208 LLZ524206:LME524208 LVV524206:LWA524208 MFR524206:MFW524208 MPN524206:MPS524208 MZJ524206:MZO524208 NJF524206:NJK524208 NTB524206:NTG524208 OCX524206:ODC524208 OMT524206:OMY524208 OWP524206:OWU524208 PGL524206:PGQ524208 PQH524206:PQM524208 QAD524206:QAI524208 QJZ524206:QKE524208 QTV524206:QUA524208 RDR524206:RDW524208 RNN524206:RNS524208 RXJ524206:RXO524208 SHF524206:SHK524208 SRB524206:SRG524208 TAX524206:TBC524208 TKT524206:TKY524208 TUP524206:TUU524208 UEL524206:UEQ524208 UOH524206:UOM524208 UYD524206:UYI524208 VHZ524206:VIE524208 VRV524206:VSA524208 WBR524206:WBW524208 WLN524206:WLS524208 WVJ524206:WVO524208 B589742:G589744 IX589742:JC589744 ST589742:SY589744 ACP589742:ACU589744 AML589742:AMQ589744 AWH589742:AWM589744 BGD589742:BGI589744 BPZ589742:BQE589744 BZV589742:CAA589744 CJR589742:CJW589744 CTN589742:CTS589744 DDJ589742:DDO589744 DNF589742:DNK589744 DXB589742:DXG589744 EGX589742:EHC589744 EQT589742:EQY589744 FAP589742:FAU589744 FKL589742:FKQ589744 FUH589742:FUM589744 GED589742:GEI589744 GNZ589742:GOE589744 GXV589742:GYA589744 HHR589742:HHW589744 HRN589742:HRS589744 IBJ589742:IBO589744 ILF589742:ILK589744 IVB589742:IVG589744 JEX589742:JFC589744 JOT589742:JOY589744 JYP589742:JYU589744 KIL589742:KIQ589744 KSH589742:KSM589744 LCD589742:LCI589744 LLZ589742:LME589744 LVV589742:LWA589744 MFR589742:MFW589744 MPN589742:MPS589744 MZJ589742:MZO589744 NJF589742:NJK589744 NTB589742:NTG589744 OCX589742:ODC589744 OMT589742:OMY589744 OWP589742:OWU589744 PGL589742:PGQ589744 PQH589742:PQM589744 QAD589742:QAI589744 QJZ589742:QKE589744 QTV589742:QUA589744 RDR589742:RDW589744 RNN589742:RNS589744 RXJ589742:RXO589744 SHF589742:SHK589744 SRB589742:SRG589744 TAX589742:TBC589744 TKT589742:TKY589744 TUP589742:TUU589744 UEL589742:UEQ589744 UOH589742:UOM589744 UYD589742:UYI589744 VHZ589742:VIE589744 VRV589742:VSA589744 WBR589742:WBW589744 WLN589742:WLS589744 WVJ589742:WVO589744 B655278:G655280 IX655278:JC655280 ST655278:SY655280 ACP655278:ACU655280 AML655278:AMQ655280 AWH655278:AWM655280 BGD655278:BGI655280 BPZ655278:BQE655280 BZV655278:CAA655280 CJR655278:CJW655280 CTN655278:CTS655280 DDJ655278:DDO655280 DNF655278:DNK655280 DXB655278:DXG655280 EGX655278:EHC655280 EQT655278:EQY655280 FAP655278:FAU655280 FKL655278:FKQ655280 FUH655278:FUM655280 GED655278:GEI655280 GNZ655278:GOE655280 GXV655278:GYA655280 HHR655278:HHW655280 HRN655278:HRS655280 IBJ655278:IBO655280 ILF655278:ILK655280 IVB655278:IVG655280 JEX655278:JFC655280 JOT655278:JOY655280 JYP655278:JYU655280 KIL655278:KIQ655280 KSH655278:KSM655280 LCD655278:LCI655280 LLZ655278:LME655280 LVV655278:LWA655280 MFR655278:MFW655280 MPN655278:MPS655280 MZJ655278:MZO655280 NJF655278:NJK655280 NTB655278:NTG655280 OCX655278:ODC655280 OMT655278:OMY655280 OWP655278:OWU655280 PGL655278:PGQ655280 PQH655278:PQM655280 QAD655278:QAI655280 QJZ655278:QKE655280 QTV655278:QUA655280 RDR655278:RDW655280 RNN655278:RNS655280 RXJ655278:RXO655280 SHF655278:SHK655280 SRB655278:SRG655280 TAX655278:TBC655280 TKT655278:TKY655280 TUP655278:TUU655280 UEL655278:UEQ655280 UOH655278:UOM655280 UYD655278:UYI655280 VHZ655278:VIE655280 VRV655278:VSA655280 WBR655278:WBW655280 WLN655278:WLS655280 WVJ655278:WVO655280 B720814:G720816 IX720814:JC720816 ST720814:SY720816 ACP720814:ACU720816 AML720814:AMQ720816 AWH720814:AWM720816 BGD720814:BGI720816 BPZ720814:BQE720816 BZV720814:CAA720816 CJR720814:CJW720816 CTN720814:CTS720816 DDJ720814:DDO720816 DNF720814:DNK720816 DXB720814:DXG720816 EGX720814:EHC720816 EQT720814:EQY720816 FAP720814:FAU720816 FKL720814:FKQ720816 FUH720814:FUM720816 GED720814:GEI720816 GNZ720814:GOE720816 GXV720814:GYA720816 HHR720814:HHW720816 HRN720814:HRS720816 IBJ720814:IBO720816 ILF720814:ILK720816 IVB720814:IVG720816 JEX720814:JFC720816 JOT720814:JOY720816 JYP720814:JYU720816 KIL720814:KIQ720816 KSH720814:KSM720816 LCD720814:LCI720816 LLZ720814:LME720816 LVV720814:LWA720816 MFR720814:MFW720816 MPN720814:MPS720816 MZJ720814:MZO720816 NJF720814:NJK720816 NTB720814:NTG720816 OCX720814:ODC720816 OMT720814:OMY720816 OWP720814:OWU720816 PGL720814:PGQ720816 PQH720814:PQM720816 QAD720814:QAI720816 QJZ720814:QKE720816 QTV720814:QUA720816 RDR720814:RDW720816 RNN720814:RNS720816 RXJ720814:RXO720816 SHF720814:SHK720816 SRB720814:SRG720816 TAX720814:TBC720816 TKT720814:TKY720816 TUP720814:TUU720816 UEL720814:UEQ720816 UOH720814:UOM720816 UYD720814:UYI720816 VHZ720814:VIE720816 VRV720814:VSA720816 WBR720814:WBW720816 WLN720814:WLS720816 WVJ720814:WVO720816 B786350:G786352 IX786350:JC786352 ST786350:SY786352 ACP786350:ACU786352 AML786350:AMQ786352 AWH786350:AWM786352 BGD786350:BGI786352 BPZ786350:BQE786352 BZV786350:CAA786352 CJR786350:CJW786352 CTN786350:CTS786352 DDJ786350:DDO786352 DNF786350:DNK786352 DXB786350:DXG786352 EGX786350:EHC786352 EQT786350:EQY786352 FAP786350:FAU786352 FKL786350:FKQ786352 FUH786350:FUM786352 GED786350:GEI786352 GNZ786350:GOE786352 GXV786350:GYA786352 HHR786350:HHW786352 HRN786350:HRS786352 IBJ786350:IBO786352 ILF786350:ILK786352 IVB786350:IVG786352 JEX786350:JFC786352 JOT786350:JOY786352 JYP786350:JYU786352 KIL786350:KIQ786352 KSH786350:KSM786352 LCD786350:LCI786352 LLZ786350:LME786352 LVV786350:LWA786352 MFR786350:MFW786352 MPN786350:MPS786352 MZJ786350:MZO786352 NJF786350:NJK786352 NTB786350:NTG786352 OCX786350:ODC786352 OMT786350:OMY786352 OWP786350:OWU786352 PGL786350:PGQ786352 PQH786350:PQM786352 QAD786350:QAI786352 QJZ786350:QKE786352 QTV786350:QUA786352 RDR786350:RDW786352 RNN786350:RNS786352 RXJ786350:RXO786352 SHF786350:SHK786352 SRB786350:SRG786352 TAX786350:TBC786352 TKT786350:TKY786352 TUP786350:TUU786352 UEL786350:UEQ786352 UOH786350:UOM786352 UYD786350:UYI786352 VHZ786350:VIE786352 VRV786350:VSA786352 WBR786350:WBW786352 WLN786350:WLS786352 WVJ786350:WVO786352 B851886:G851888 IX851886:JC851888 ST851886:SY851888 ACP851886:ACU851888 AML851886:AMQ851888 AWH851886:AWM851888 BGD851886:BGI851888 BPZ851886:BQE851888 BZV851886:CAA851888 CJR851886:CJW851888 CTN851886:CTS851888 DDJ851886:DDO851888 DNF851886:DNK851888 DXB851886:DXG851888 EGX851886:EHC851888 EQT851886:EQY851888 FAP851886:FAU851888 FKL851886:FKQ851888 FUH851886:FUM851888 GED851886:GEI851888 GNZ851886:GOE851888 GXV851886:GYA851888 HHR851886:HHW851888 HRN851886:HRS851888 IBJ851886:IBO851888 ILF851886:ILK851888 IVB851886:IVG851888 JEX851886:JFC851888 JOT851886:JOY851888 JYP851886:JYU851888 KIL851886:KIQ851888 KSH851886:KSM851888 LCD851886:LCI851888 LLZ851886:LME851888 LVV851886:LWA851888 MFR851886:MFW851888 MPN851886:MPS851888 MZJ851886:MZO851888 NJF851886:NJK851888 NTB851886:NTG851888 OCX851886:ODC851888 OMT851886:OMY851888 OWP851886:OWU851888 PGL851886:PGQ851888 PQH851886:PQM851888 QAD851886:QAI851888 QJZ851886:QKE851888 QTV851886:QUA851888 RDR851886:RDW851888 RNN851886:RNS851888 RXJ851886:RXO851888 SHF851886:SHK851888 SRB851886:SRG851888 TAX851886:TBC851888 TKT851886:TKY851888 TUP851886:TUU851888 UEL851886:UEQ851888 UOH851886:UOM851888 UYD851886:UYI851888 VHZ851886:VIE851888 VRV851886:VSA851888 WBR851886:WBW851888 WLN851886:WLS851888 WVJ851886:WVO851888 B917422:G917424 IX917422:JC917424 ST917422:SY917424 ACP917422:ACU917424 AML917422:AMQ917424 AWH917422:AWM917424 BGD917422:BGI917424 BPZ917422:BQE917424 BZV917422:CAA917424 CJR917422:CJW917424 CTN917422:CTS917424 DDJ917422:DDO917424 DNF917422:DNK917424 DXB917422:DXG917424 EGX917422:EHC917424 EQT917422:EQY917424 FAP917422:FAU917424 FKL917422:FKQ917424 FUH917422:FUM917424 GED917422:GEI917424 GNZ917422:GOE917424 GXV917422:GYA917424 HHR917422:HHW917424 HRN917422:HRS917424 IBJ917422:IBO917424 ILF917422:ILK917424 IVB917422:IVG917424 JEX917422:JFC917424 JOT917422:JOY917424 JYP917422:JYU917424 KIL917422:KIQ917424 KSH917422:KSM917424 LCD917422:LCI917424 LLZ917422:LME917424 LVV917422:LWA917424 MFR917422:MFW917424 MPN917422:MPS917424 MZJ917422:MZO917424 NJF917422:NJK917424 NTB917422:NTG917424 OCX917422:ODC917424 OMT917422:OMY917424 OWP917422:OWU917424 PGL917422:PGQ917424 PQH917422:PQM917424 QAD917422:QAI917424 QJZ917422:QKE917424 QTV917422:QUA917424 RDR917422:RDW917424 RNN917422:RNS917424 RXJ917422:RXO917424 SHF917422:SHK917424 SRB917422:SRG917424 TAX917422:TBC917424 TKT917422:TKY917424 TUP917422:TUU917424 UEL917422:UEQ917424 UOH917422:UOM917424 UYD917422:UYI917424 VHZ917422:VIE917424 VRV917422:VSA917424 WBR917422:WBW917424 WLN917422:WLS917424 WVJ917422:WVO917424 B982958:G982960 IX982958:JC982960 ST982958:SY982960 ACP982958:ACU982960 AML982958:AMQ982960 AWH982958:AWM982960 BGD982958:BGI982960 BPZ982958:BQE982960 BZV982958:CAA982960 CJR982958:CJW982960 CTN982958:CTS982960 DDJ982958:DDO982960 DNF982958:DNK982960 DXB982958:DXG982960 EGX982958:EHC982960 EQT982958:EQY982960 FAP982958:FAU982960 FKL982958:FKQ982960 FUH982958:FUM982960 GED982958:GEI982960 GNZ982958:GOE982960 GXV982958:GYA982960 HHR982958:HHW982960 HRN982958:HRS982960 IBJ982958:IBO982960 ILF982958:ILK982960 IVB982958:IVG982960 JEX982958:JFC982960 JOT982958:JOY982960 JYP982958:JYU982960 KIL982958:KIQ982960 KSH982958:KSM982960 LCD982958:LCI982960 LLZ982958:LME982960 LVV982958:LWA982960 MFR982958:MFW982960 MPN982958:MPS982960 MZJ982958:MZO982960 NJF982958:NJK982960 NTB982958:NTG982960 OCX982958:ODC982960 OMT982958:OMY982960 OWP982958:OWU982960 PGL982958:PGQ982960 PQH982958:PQM982960 QAD982958:QAI982960 QJZ982958:QKE982960 QTV982958:QUA982960 RDR982958:RDW982960 RNN982958:RNS982960 RXJ982958:RXO982960 SHF982958:SHK982960 SRB982958:SRG982960 TAX982958:TBC982960 TKT982958:TKY982960 TUP982958:TUU982960 UEL982958:UEQ982960 UOH982958:UOM982960 UYD982958:UYI982960 VHZ982958:VIE982960 VRV982958:VSA982960 WBR982958:WBW982960 WLN982958:WLS982960 WVJ982958:WVO982960 B65450:G65452 IX65450:JC65452 ST65450:SY65452 ACP65450:ACU65452 AML65450:AMQ65452 AWH65450:AWM65452 BGD65450:BGI65452 BPZ65450:BQE65452 BZV65450:CAA65452 CJR65450:CJW65452 CTN65450:CTS65452 DDJ65450:DDO65452 DNF65450:DNK65452 DXB65450:DXG65452 EGX65450:EHC65452 EQT65450:EQY65452 FAP65450:FAU65452 FKL65450:FKQ65452 FUH65450:FUM65452 GED65450:GEI65452 GNZ65450:GOE65452 GXV65450:GYA65452 HHR65450:HHW65452 HRN65450:HRS65452 IBJ65450:IBO65452 ILF65450:ILK65452 IVB65450:IVG65452 JEX65450:JFC65452 JOT65450:JOY65452 JYP65450:JYU65452 KIL65450:KIQ65452 KSH65450:KSM65452 LCD65450:LCI65452 LLZ65450:LME65452 LVV65450:LWA65452 MFR65450:MFW65452 MPN65450:MPS65452 MZJ65450:MZO65452 NJF65450:NJK65452 NTB65450:NTG65452 OCX65450:ODC65452 OMT65450:OMY65452 OWP65450:OWU65452 PGL65450:PGQ65452 PQH65450:PQM65452 QAD65450:QAI65452 QJZ65450:QKE65452 QTV65450:QUA65452 RDR65450:RDW65452 RNN65450:RNS65452 RXJ65450:RXO65452 SHF65450:SHK65452 SRB65450:SRG65452 TAX65450:TBC65452 TKT65450:TKY65452 TUP65450:TUU65452 UEL65450:UEQ65452 UOH65450:UOM65452 UYD65450:UYI65452 VHZ65450:VIE65452 VRV65450:VSA65452 WBR65450:WBW65452 WLN65450:WLS65452 WVJ65450:WVO65452 B130986:G130988 IX130986:JC130988 ST130986:SY130988 ACP130986:ACU130988 AML130986:AMQ130988 AWH130986:AWM130988 BGD130986:BGI130988 BPZ130986:BQE130988 BZV130986:CAA130988 CJR130986:CJW130988 CTN130986:CTS130988 DDJ130986:DDO130988 DNF130986:DNK130988 DXB130986:DXG130988 EGX130986:EHC130988 EQT130986:EQY130988 FAP130986:FAU130988 FKL130986:FKQ130988 FUH130986:FUM130988 GED130986:GEI130988 GNZ130986:GOE130988 GXV130986:GYA130988 HHR130986:HHW130988 HRN130986:HRS130988 IBJ130986:IBO130988 ILF130986:ILK130988 IVB130986:IVG130988 JEX130986:JFC130988 JOT130986:JOY130988 JYP130986:JYU130988 KIL130986:KIQ130988 KSH130986:KSM130988 LCD130986:LCI130988 LLZ130986:LME130988 LVV130986:LWA130988 MFR130986:MFW130988 MPN130986:MPS130988 MZJ130986:MZO130988 NJF130986:NJK130988 NTB130986:NTG130988 OCX130986:ODC130988 OMT130986:OMY130988 OWP130986:OWU130988 PGL130986:PGQ130988 PQH130986:PQM130988 QAD130986:QAI130988 QJZ130986:QKE130988 QTV130986:QUA130988 RDR130986:RDW130988 RNN130986:RNS130988 RXJ130986:RXO130988 SHF130986:SHK130988 SRB130986:SRG130988 TAX130986:TBC130988 TKT130986:TKY130988 TUP130986:TUU130988 UEL130986:UEQ130988 UOH130986:UOM130988 UYD130986:UYI130988 VHZ130986:VIE130988 VRV130986:VSA130988 WBR130986:WBW130988 WLN130986:WLS130988 WVJ130986:WVO130988 B196522:G196524 IX196522:JC196524 ST196522:SY196524 ACP196522:ACU196524 AML196522:AMQ196524 AWH196522:AWM196524 BGD196522:BGI196524 BPZ196522:BQE196524 BZV196522:CAA196524 CJR196522:CJW196524 CTN196522:CTS196524 DDJ196522:DDO196524 DNF196522:DNK196524 DXB196522:DXG196524 EGX196522:EHC196524 EQT196522:EQY196524 FAP196522:FAU196524 FKL196522:FKQ196524 FUH196522:FUM196524 GED196522:GEI196524 GNZ196522:GOE196524 GXV196522:GYA196524 HHR196522:HHW196524 HRN196522:HRS196524 IBJ196522:IBO196524 ILF196522:ILK196524 IVB196522:IVG196524 JEX196522:JFC196524 JOT196522:JOY196524 JYP196522:JYU196524 KIL196522:KIQ196524 KSH196522:KSM196524 LCD196522:LCI196524 LLZ196522:LME196524 LVV196522:LWA196524 MFR196522:MFW196524 MPN196522:MPS196524 MZJ196522:MZO196524 NJF196522:NJK196524 NTB196522:NTG196524 OCX196522:ODC196524 OMT196522:OMY196524 OWP196522:OWU196524 PGL196522:PGQ196524 PQH196522:PQM196524 QAD196522:QAI196524 QJZ196522:QKE196524 QTV196522:QUA196524 RDR196522:RDW196524 RNN196522:RNS196524 RXJ196522:RXO196524 SHF196522:SHK196524 SRB196522:SRG196524 TAX196522:TBC196524 TKT196522:TKY196524 TUP196522:TUU196524 UEL196522:UEQ196524 UOH196522:UOM196524 UYD196522:UYI196524 VHZ196522:VIE196524 VRV196522:VSA196524 WBR196522:WBW196524 WLN196522:WLS196524 WVJ196522:WVO196524 B262058:G262060 IX262058:JC262060 ST262058:SY262060 ACP262058:ACU262060 AML262058:AMQ262060 AWH262058:AWM262060 BGD262058:BGI262060 BPZ262058:BQE262060 BZV262058:CAA262060 CJR262058:CJW262060 CTN262058:CTS262060 DDJ262058:DDO262060 DNF262058:DNK262060 DXB262058:DXG262060 EGX262058:EHC262060 EQT262058:EQY262060 FAP262058:FAU262060 FKL262058:FKQ262060 FUH262058:FUM262060 GED262058:GEI262060 GNZ262058:GOE262060 GXV262058:GYA262060 HHR262058:HHW262060 HRN262058:HRS262060 IBJ262058:IBO262060 ILF262058:ILK262060 IVB262058:IVG262060 JEX262058:JFC262060 JOT262058:JOY262060 JYP262058:JYU262060 KIL262058:KIQ262060 KSH262058:KSM262060 LCD262058:LCI262060 LLZ262058:LME262060 LVV262058:LWA262060 MFR262058:MFW262060 MPN262058:MPS262060 MZJ262058:MZO262060 NJF262058:NJK262060 NTB262058:NTG262060 OCX262058:ODC262060 OMT262058:OMY262060 OWP262058:OWU262060 PGL262058:PGQ262060 PQH262058:PQM262060 QAD262058:QAI262060 QJZ262058:QKE262060 QTV262058:QUA262060 RDR262058:RDW262060 RNN262058:RNS262060 RXJ262058:RXO262060 SHF262058:SHK262060 SRB262058:SRG262060 TAX262058:TBC262060 TKT262058:TKY262060 TUP262058:TUU262060 UEL262058:UEQ262060 UOH262058:UOM262060 UYD262058:UYI262060 VHZ262058:VIE262060 VRV262058:VSA262060 WBR262058:WBW262060 WLN262058:WLS262060 WVJ262058:WVO262060 B327594:G327596 IX327594:JC327596 ST327594:SY327596 ACP327594:ACU327596 AML327594:AMQ327596 AWH327594:AWM327596 BGD327594:BGI327596 BPZ327594:BQE327596 BZV327594:CAA327596 CJR327594:CJW327596 CTN327594:CTS327596 DDJ327594:DDO327596 DNF327594:DNK327596 DXB327594:DXG327596 EGX327594:EHC327596 EQT327594:EQY327596 FAP327594:FAU327596 FKL327594:FKQ327596 FUH327594:FUM327596 GED327594:GEI327596 GNZ327594:GOE327596 GXV327594:GYA327596 HHR327594:HHW327596 HRN327594:HRS327596 IBJ327594:IBO327596 ILF327594:ILK327596 IVB327594:IVG327596 JEX327594:JFC327596 JOT327594:JOY327596 JYP327594:JYU327596 KIL327594:KIQ327596 KSH327594:KSM327596 LCD327594:LCI327596 LLZ327594:LME327596 LVV327594:LWA327596 MFR327594:MFW327596 MPN327594:MPS327596 MZJ327594:MZO327596 NJF327594:NJK327596 NTB327594:NTG327596 OCX327594:ODC327596 OMT327594:OMY327596 OWP327594:OWU327596 PGL327594:PGQ327596 PQH327594:PQM327596 QAD327594:QAI327596 QJZ327594:QKE327596 QTV327594:QUA327596 RDR327594:RDW327596 RNN327594:RNS327596 RXJ327594:RXO327596 SHF327594:SHK327596 SRB327594:SRG327596 TAX327594:TBC327596 TKT327594:TKY327596 TUP327594:TUU327596 UEL327594:UEQ327596 UOH327594:UOM327596 UYD327594:UYI327596 VHZ327594:VIE327596 VRV327594:VSA327596 WBR327594:WBW327596 WLN327594:WLS327596 WVJ327594:WVO327596 B393130:G393132 IX393130:JC393132 ST393130:SY393132 ACP393130:ACU393132 AML393130:AMQ393132 AWH393130:AWM393132 BGD393130:BGI393132 BPZ393130:BQE393132 BZV393130:CAA393132 CJR393130:CJW393132 CTN393130:CTS393132 DDJ393130:DDO393132 DNF393130:DNK393132 DXB393130:DXG393132 EGX393130:EHC393132 EQT393130:EQY393132 FAP393130:FAU393132 FKL393130:FKQ393132 FUH393130:FUM393132 GED393130:GEI393132 GNZ393130:GOE393132 GXV393130:GYA393132 HHR393130:HHW393132 HRN393130:HRS393132 IBJ393130:IBO393132 ILF393130:ILK393132 IVB393130:IVG393132 JEX393130:JFC393132 JOT393130:JOY393132 JYP393130:JYU393132 KIL393130:KIQ393132 KSH393130:KSM393132 LCD393130:LCI393132 LLZ393130:LME393132 LVV393130:LWA393132 MFR393130:MFW393132 MPN393130:MPS393132 MZJ393130:MZO393132 NJF393130:NJK393132 NTB393130:NTG393132 OCX393130:ODC393132 OMT393130:OMY393132 OWP393130:OWU393132 PGL393130:PGQ393132 PQH393130:PQM393132 QAD393130:QAI393132 QJZ393130:QKE393132 QTV393130:QUA393132 RDR393130:RDW393132 RNN393130:RNS393132 RXJ393130:RXO393132 SHF393130:SHK393132 SRB393130:SRG393132 TAX393130:TBC393132 TKT393130:TKY393132 TUP393130:TUU393132 UEL393130:UEQ393132 UOH393130:UOM393132 UYD393130:UYI393132 VHZ393130:VIE393132 VRV393130:VSA393132 WBR393130:WBW393132 WLN393130:WLS393132 WVJ393130:WVO393132 B458666:G458668 IX458666:JC458668 ST458666:SY458668 ACP458666:ACU458668 AML458666:AMQ458668 AWH458666:AWM458668 BGD458666:BGI458668 BPZ458666:BQE458668 BZV458666:CAA458668 CJR458666:CJW458668 CTN458666:CTS458668 DDJ458666:DDO458668 DNF458666:DNK458668 DXB458666:DXG458668 EGX458666:EHC458668 EQT458666:EQY458668 FAP458666:FAU458668 FKL458666:FKQ458668 FUH458666:FUM458668 GED458666:GEI458668 GNZ458666:GOE458668 GXV458666:GYA458668 HHR458666:HHW458668 HRN458666:HRS458668 IBJ458666:IBO458668 ILF458666:ILK458668 IVB458666:IVG458668 JEX458666:JFC458668 JOT458666:JOY458668 JYP458666:JYU458668 KIL458666:KIQ458668 KSH458666:KSM458668 LCD458666:LCI458668 LLZ458666:LME458668 LVV458666:LWA458668 MFR458666:MFW458668 MPN458666:MPS458668 MZJ458666:MZO458668 NJF458666:NJK458668 NTB458666:NTG458668 OCX458666:ODC458668 OMT458666:OMY458668 OWP458666:OWU458668 PGL458666:PGQ458668 PQH458666:PQM458668 QAD458666:QAI458668 QJZ458666:QKE458668 QTV458666:QUA458668 RDR458666:RDW458668 RNN458666:RNS458668 RXJ458666:RXO458668 SHF458666:SHK458668 SRB458666:SRG458668 TAX458666:TBC458668 TKT458666:TKY458668 TUP458666:TUU458668 UEL458666:UEQ458668 UOH458666:UOM458668 UYD458666:UYI458668 VHZ458666:VIE458668 VRV458666:VSA458668 WBR458666:WBW458668 WLN458666:WLS458668 WVJ458666:WVO458668 B524202:G524204 IX524202:JC524204 ST524202:SY524204 ACP524202:ACU524204 AML524202:AMQ524204 AWH524202:AWM524204 BGD524202:BGI524204 BPZ524202:BQE524204 BZV524202:CAA524204 CJR524202:CJW524204 CTN524202:CTS524204 DDJ524202:DDO524204 DNF524202:DNK524204 DXB524202:DXG524204 EGX524202:EHC524204 EQT524202:EQY524204 FAP524202:FAU524204 FKL524202:FKQ524204 FUH524202:FUM524204 GED524202:GEI524204 GNZ524202:GOE524204 GXV524202:GYA524204 HHR524202:HHW524204 HRN524202:HRS524204 IBJ524202:IBO524204 ILF524202:ILK524204 IVB524202:IVG524204 JEX524202:JFC524204 JOT524202:JOY524204 JYP524202:JYU524204 KIL524202:KIQ524204 KSH524202:KSM524204 LCD524202:LCI524204 LLZ524202:LME524204 LVV524202:LWA524204 MFR524202:MFW524204 MPN524202:MPS524204 MZJ524202:MZO524204 NJF524202:NJK524204 NTB524202:NTG524204 OCX524202:ODC524204 OMT524202:OMY524204 OWP524202:OWU524204 PGL524202:PGQ524204 PQH524202:PQM524204 QAD524202:QAI524204 QJZ524202:QKE524204 QTV524202:QUA524204 RDR524202:RDW524204 RNN524202:RNS524204 RXJ524202:RXO524204 SHF524202:SHK524204 SRB524202:SRG524204 TAX524202:TBC524204 TKT524202:TKY524204 TUP524202:TUU524204 UEL524202:UEQ524204 UOH524202:UOM524204 UYD524202:UYI524204 VHZ524202:VIE524204 VRV524202:VSA524204 WBR524202:WBW524204 WLN524202:WLS524204 WVJ524202:WVO524204 B589738:G589740 IX589738:JC589740 ST589738:SY589740 ACP589738:ACU589740 AML589738:AMQ589740 AWH589738:AWM589740 BGD589738:BGI589740 BPZ589738:BQE589740 BZV589738:CAA589740 CJR589738:CJW589740 CTN589738:CTS589740 DDJ589738:DDO589740 DNF589738:DNK589740 DXB589738:DXG589740 EGX589738:EHC589740 EQT589738:EQY589740 FAP589738:FAU589740 FKL589738:FKQ589740 FUH589738:FUM589740 GED589738:GEI589740 GNZ589738:GOE589740 GXV589738:GYA589740 HHR589738:HHW589740 HRN589738:HRS589740 IBJ589738:IBO589740 ILF589738:ILK589740 IVB589738:IVG589740 JEX589738:JFC589740 JOT589738:JOY589740 JYP589738:JYU589740 KIL589738:KIQ589740 KSH589738:KSM589740 LCD589738:LCI589740 LLZ589738:LME589740 LVV589738:LWA589740 MFR589738:MFW589740 MPN589738:MPS589740 MZJ589738:MZO589740 NJF589738:NJK589740 NTB589738:NTG589740 OCX589738:ODC589740 OMT589738:OMY589740 OWP589738:OWU589740 PGL589738:PGQ589740 PQH589738:PQM589740 QAD589738:QAI589740 QJZ589738:QKE589740 QTV589738:QUA589740 RDR589738:RDW589740 RNN589738:RNS589740 RXJ589738:RXO589740 SHF589738:SHK589740 SRB589738:SRG589740 TAX589738:TBC589740 TKT589738:TKY589740 TUP589738:TUU589740 UEL589738:UEQ589740 UOH589738:UOM589740 UYD589738:UYI589740 VHZ589738:VIE589740 VRV589738:VSA589740 WBR589738:WBW589740 WLN589738:WLS589740 WVJ589738:WVO589740 B655274:G655276 IX655274:JC655276 ST655274:SY655276 ACP655274:ACU655276 AML655274:AMQ655276 AWH655274:AWM655276 BGD655274:BGI655276 BPZ655274:BQE655276 BZV655274:CAA655276 CJR655274:CJW655276 CTN655274:CTS655276 DDJ655274:DDO655276 DNF655274:DNK655276 DXB655274:DXG655276 EGX655274:EHC655276 EQT655274:EQY655276 FAP655274:FAU655276 FKL655274:FKQ655276 FUH655274:FUM655276 GED655274:GEI655276 GNZ655274:GOE655276 GXV655274:GYA655276 HHR655274:HHW655276 HRN655274:HRS655276 IBJ655274:IBO655276 ILF655274:ILK655276 IVB655274:IVG655276 JEX655274:JFC655276 JOT655274:JOY655276 JYP655274:JYU655276 KIL655274:KIQ655276 KSH655274:KSM655276 LCD655274:LCI655276 LLZ655274:LME655276 LVV655274:LWA655276 MFR655274:MFW655276 MPN655274:MPS655276 MZJ655274:MZO655276 NJF655274:NJK655276 NTB655274:NTG655276 OCX655274:ODC655276 OMT655274:OMY655276 OWP655274:OWU655276 PGL655274:PGQ655276 PQH655274:PQM655276 QAD655274:QAI655276 QJZ655274:QKE655276 QTV655274:QUA655276 RDR655274:RDW655276 RNN655274:RNS655276 RXJ655274:RXO655276 SHF655274:SHK655276 SRB655274:SRG655276 TAX655274:TBC655276 TKT655274:TKY655276 TUP655274:TUU655276 UEL655274:UEQ655276 UOH655274:UOM655276 UYD655274:UYI655276 VHZ655274:VIE655276 VRV655274:VSA655276 WBR655274:WBW655276 WLN655274:WLS655276 WVJ655274:WVO655276 B720810:G720812 IX720810:JC720812 ST720810:SY720812 ACP720810:ACU720812 AML720810:AMQ720812 AWH720810:AWM720812 BGD720810:BGI720812 BPZ720810:BQE720812 BZV720810:CAA720812 CJR720810:CJW720812 CTN720810:CTS720812 DDJ720810:DDO720812 DNF720810:DNK720812 DXB720810:DXG720812 EGX720810:EHC720812 EQT720810:EQY720812 FAP720810:FAU720812 FKL720810:FKQ720812 FUH720810:FUM720812 GED720810:GEI720812 GNZ720810:GOE720812 GXV720810:GYA720812 HHR720810:HHW720812 HRN720810:HRS720812 IBJ720810:IBO720812 ILF720810:ILK720812 IVB720810:IVG720812 JEX720810:JFC720812 JOT720810:JOY720812 JYP720810:JYU720812 KIL720810:KIQ720812 KSH720810:KSM720812 LCD720810:LCI720812 LLZ720810:LME720812 LVV720810:LWA720812 MFR720810:MFW720812 MPN720810:MPS720812 MZJ720810:MZO720812 NJF720810:NJK720812 NTB720810:NTG720812 OCX720810:ODC720812 OMT720810:OMY720812 OWP720810:OWU720812 PGL720810:PGQ720812 PQH720810:PQM720812 QAD720810:QAI720812 QJZ720810:QKE720812 QTV720810:QUA720812 RDR720810:RDW720812 RNN720810:RNS720812 RXJ720810:RXO720812 SHF720810:SHK720812 SRB720810:SRG720812 TAX720810:TBC720812 TKT720810:TKY720812 TUP720810:TUU720812 UEL720810:UEQ720812 UOH720810:UOM720812 UYD720810:UYI720812 VHZ720810:VIE720812 VRV720810:VSA720812 WBR720810:WBW720812 WLN720810:WLS720812 WVJ720810:WVO720812 B786346:G786348 IX786346:JC786348 ST786346:SY786348 ACP786346:ACU786348 AML786346:AMQ786348 AWH786346:AWM786348 BGD786346:BGI786348 BPZ786346:BQE786348 BZV786346:CAA786348 CJR786346:CJW786348 CTN786346:CTS786348 DDJ786346:DDO786348 DNF786346:DNK786348 DXB786346:DXG786348 EGX786346:EHC786348 EQT786346:EQY786348 FAP786346:FAU786348 FKL786346:FKQ786348 FUH786346:FUM786348 GED786346:GEI786348 GNZ786346:GOE786348 GXV786346:GYA786348 HHR786346:HHW786348 HRN786346:HRS786348 IBJ786346:IBO786348 ILF786346:ILK786348 IVB786346:IVG786348 JEX786346:JFC786348 JOT786346:JOY786348 JYP786346:JYU786348 KIL786346:KIQ786348 KSH786346:KSM786348 LCD786346:LCI786348 LLZ786346:LME786348 LVV786346:LWA786348 MFR786346:MFW786348 MPN786346:MPS786348 MZJ786346:MZO786348 NJF786346:NJK786348 NTB786346:NTG786348 OCX786346:ODC786348 OMT786346:OMY786348 OWP786346:OWU786348 PGL786346:PGQ786348 PQH786346:PQM786348 QAD786346:QAI786348 QJZ786346:QKE786348 QTV786346:QUA786348 RDR786346:RDW786348 RNN786346:RNS786348 RXJ786346:RXO786348 SHF786346:SHK786348 SRB786346:SRG786348 TAX786346:TBC786348 TKT786346:TKY786348 TUP786346:TUU786348 UEL786346:UEQ786348 UOH786346:UOM786348 UYD786346:UYI786348 VHZ786346:VIE786348 VRV786346:VSA786348 WBR786346:WBW786348 WLN786346:WLS786348 WVJ786346:WVO786348 B851882:G851884 IX851882:JC851884 ST851882:SY851884 ACP851882:ACU851884 AML851882:AMQ851884 AWH851882:AWM851884 BGD851882:BGI851884 BPZ851882:BQE851884 BZV851882:CAA851884 CJR851882:CJW851884 CTN851882:CTS851884 DDJ851882:DDO851884 DNF851882:DNK851884 DXB851882:DXG851884 EGX851882:EHC851884 EQT851882:EQY851884 FAP851882:FAU851884 FKL851882:FKQ851884 FUH851882:FUM851884 GED851882:GEI851884 GNZ851882:GOE851884 GXV851882:GYA851884 HHR851882:HHW851884 HRN851882:HRS851884 IBJ851882:IBO851884 ILF851882:ILK851884 IVB851882:IVG851884 JEX851882:JFC851884 JOT851882:JOY851884 JYP851882:JYU851884 KIL851882:KIQ851884 KSH851882:KSM851884 LCD851882:LCI851884 LLZ851882:LME851884 LVV851882:LWA851884 MFR851882:MFW851884 MPN851882:MPS851884 MZJ851882:MZO851884 NJF851882:NJK851884 NTB851882:NTG851884 OCX851882:ODC851884 OMT851882:OMY851884 OWP851882:OWU851884 PGL851882:PGQ851884 PQH851882:PQM851884 QAD851882:QAI851884 QJZ851882:QKE851884 QTV851882:QUA851884 RDR851882:RDW851884 RNN851882:RNS851884 RXJ851882:RXO851884 SHF851882:SHK851884 SRB851882:SRG851884 TAX851882:TBC851884 TKT851882:TKY851884 TUP851882:TUU851884 UEL851882:UEQ851884 UOH851882:UOM851884 UYD851882:UYI851884 VHZ851882:VIE851884 VRV851882:VSA851884 WBR851882:WBW851884 WLN851882:WLS851884 WVJ851882:WVO851884 B917418:G917420 IX917418:JC917420 ST917418:SY917420 ACP917418:ACU917420 AML917418:AMQ917420 AWH917418:AWM917420 BGD917418:BGI917420 BPZ917418:BQE917420 BZV917418:CAA917420 CJR917418:CJW917420 CTN917418:CTS917420 DDJ917418:DDO917420 DNF917418:DNK917420 DXB917418:DXG917420 EGX917418:EHC917420 EQT917418:EQY917420 FAP917418:FAU917420 FKL917418:FKQ917420 FUH917418:FUM917420 GED917418:GEI917420 GNZ917418:GOE917420 GXV917418:GYA917420 HHR917418:HHW917420 HRN917418:HRS917420 IBJ917418:IBO917420 ILF917418:ILK917420 IVB917418:IVG917420 JEX917418:JFC917420 JOT917418:JOY917420 JYP917418:JYU917420 KIL917418:KIQ917420 KSH917418:KSM917420 LCD917418:LCI917420 LLZ917418:LME917420 LVV917418:LWA917420 MFR917418:MFW917420 MPN917418:MPS917420 MZJ917418:MZO917420 NJF917418:NJK917420 NTB917418:NTG917420 OCX917418:ODC917420 OMT917418:OMY917420 OWP917418:OWU917420 PGL917418:PGQ917420 PQH917418:PQM917420 QAD917418:QAI917420 QJZ917418:QKE917420 QTV917418:QUA917420 RDR917418:RDW917420 RNN917418:RNS917420 RXJ917418:RXO917420 SHF917418:SHK917420 SRB917418:SRG917420 TAX917418:TBC917420 TKT917418:TKY917420 TUP917418:TUU917420 UEL917418:UEQ917420 UOH917418:UOM917420 UYD917418:UYI917420 VHZ917418:VIE917420 VRV917418:VSA917420 WBR917418:WBW917420 WLN917418:WLS917420 WVJ917418:WVO917420 B982954:G982956 IX982954:JC982956 ST982954:SY982956 ACP982954:ACU982956 AML982954:AMQ982956 AWH982954:AWM982956 BGD982954:BGI982956 BPZ982954:BQE982956 BZV982954:CAA982956 CJR982954:CJW982956 CTN982954:CTS982956 DDJ982954:DDO982956 DNF982954:DNK982956 DXB982954:DXG982956 EGX982954:EHC982956 EQT982954:EQY982956 FAP982954:FAU982956 FKL982954:FKQ982956 FUH982954:FUM982956 GED982954:GEI982956 GNZ982954:GOE982956 GXV982954:GYA982956 HHR982954:HHW982956 HRN982954:HRS982956 IBJ982954:IBO982956 ILF982954:ILK982956 IVB982954:IVG982956 JEX982954:JFC982956 JOT982954:JOY982956 JYP982954:JYU982956 KIL982954:KIQ982956 KSH982954:KSM982956 LCD982954:LCI982956 LLZ982954:LME982956 LVV982954:LWA982956 MFR982954:MFW982956 MPN982954:MPS982956 MZJ982954:MZO982956 NJF982954:NJK982956 NTB982954:NTG982956 OCX982954:ODC982956 OMT982954:OMY982956 OWP982954:OWU982956 PGL982954:PGQ982956 PQH982954:PQM982956 QAD982954:QAI982956 QJZ982954:QKE982956 QTV982954:QUA982956 RDR982954:RDW982956 RNN982954:RNS982956 RXJ982954:RXO982956 SHF982954:SHK982956 SRB982954:SRG982956 TAX982954:TBC982956 TKT982954:TKY982956 TUP982954:TUU982956 UEL982954:UEQ982956 UOH982954:UOM982956 UYD982954:UYI982956 VHZ982954:VIE982956 VRV982954:VSA982956 WBR982954:WBW982956 WLN982954:WLS982956 WVJ982954:WVO982956 B65446:G65448 IX65446:JC65448 ST65446:SY65448 ACP65446:ACU65448 AML65446:AMQ65448 AWH65446:AWM65448 BGD65446:BGI65448 BPZ65446:BQE65448 BZV65446:CAA65448 CJR65446:CJW65448 CTN65446:CTS65448 DDJ65446:DDO65448 DNF65446:DNK65448 DXB65446:DXG65448 EGX65446:EHC65448 EQT65446:EQY65448 FAP65446:FAU65448 FKL65446:FKQ65448 FUH65446:FUM65448 GED65446:GEI65448 GNZ65446:GOE65448 GXV65446:GYA65448 HHR65446:HHW65448 HRN65446:HRS65448 IBJ65446:IBO65448 ILF65446:ILK65448 IVB65446:IVG65448 JEX65446:JFC65448 JOT65446:JOY65448 JYP65446:JYU65448 KIL65446:KIQ65448 KSH65446:KSM65448 LCD65446:LCI65448 LLZ65446:LME65448 LVV65446:LWA65448 MFR65446:MFW65448 MPN65446:MPS65448 MZJ65446:MZO65448 NJF65446:NJK65448 NTB65446:NTG65448 OCX65446:ODC65448 OMT65446:OMY65448 OWP65446:OWU65448 PGL65446:PGQ65448 PQH65446:PQM65448 QAD65446:QAI65448 QJZ65446:QKE65448 QTV65446:QUA65448 RDR65446:RDW65448 RNN65446:RNS65448 RXJ65446:RXO65448 SHF65446:SHK65448 SRB65446:SRG65448 TAX65446:TBC65448 TKT65446:TKY65448 TUP65446:TUU65448 UEL65446:UEQ65448 UOH65446:UOM65448 UYD65446:UYI65448 VHZ65446:VIE65448 VRV65446:VSA65448 WBR65446:WBW65448 WLN65446:WLS65448 WVJ65446:WVO65448 B130982:G130984 IX130982:JC130984 ST130982:SY130984 ACP130982:ACU130984 AML130982:AMQ130984 AWH130982:AWM130984 BGD130982:BGI130984 BPZ130982:BQE130984 BZV130982:CAA130984 CJR130982:CJW130984 CTN130982:CTS130984 DDJ130982:DDO130984 DNF130982:DNK130984 DXB130982:DXG130984 EGX130982:EHC130984 EQT130982:EQY130984 FAP130982:FAU130984 FKL130982:FKQ130984 FUH130982:FUM130984 GED130982:GEI130984 GNZ130982:GOE130984 GXV130982:GYA130984 HHR130982:HHW130984 HRN130982:HRS130984 IBJ130982:IBO130984 ILF130982:ILK130984 IVB130982:IVG130984 JEX130982:JFC130984 JOT130982:JOY130984 JYP130982:JYU130984 KIL130982:KIQ130984 KSH130982:KSM130984 LCD130982:LCI130984 LLZ130982:LME130984 LVV130982:LWA130984 MFR130982:MFW130984 MPN130982:MPS130984 MZJ130982:MZO130984 NJF130982:NJK130984 NTB130982:NTG130984 OCX130982:ODC130984 OMT130982:OMY130984 OWP130982:OWU130984 PGL130982:PGQ130984 PQH130982:PQM130984 QAD130982:QAI130984 QJZ130982:QKE130984 QTV130982:QUA130984 RDR130982:RDW130984 RNN130982:RNS130984 RXJ130982:RXO130984 SHF130982:SHK130984 SRB130982:SRG130984 TAX130982:TBC130984 TKT130982:TKY130984 TUP130982:TUU130984 UEL130982:UEQ130984 UOH130982:UOM130984 UYD130982:UYI130984 VHZ130982:VIE130984 VRV130982:VSA130984 WBR130982:WBW130984 WLN130982:WLS130984 WVJ130982:WVO130984 B196518:G196520 IX196518:JC196520 ST196518:SY196520 ACP196518:ACU196520 AML196518:AMQ196520 AWH196518:AWM196520 BGD196518:BGI196520 BPZ196518:BQE196520 BZV196518:CAA196520 CJR196518:CJW196520 CTN196518:CTS196520 DDJ196518:DDO196520 DNF196518:DNK196520 DXB196518:DXG196520 EGX196518:EHC196520 EQT196518:EQY196520 FAP196518:FAU196520 FKL196518:FKQ196520 FUH196518:FUM196520 GED196518:GEI196520 GNZ196518:GOE196520 GXV196518:GYA196520 HHR196518:HHW196520 HRN196518:HRS196520 IBJ196518:IBO196520 ILF196518:ILK196520 IVB196518:IVG196520 JEX196518:JFC196520 JOT196518:JOY196520 JYP196518:JYU196520 KIL196518:KIQ196520 KSH196518:KSM196520 LCD196518:LCI196520 LLZ196518:LME196520 LVV196518:LWA196520 MFR196518:MFW196520 MPN196518:MPS196520 MZJ196518:MZO196520 NJF196518:NJK196520 NTB196518:NTG196520 OCX196518:ODC196520 OMT196518:OMY196520 OWP196518:OWU196520 PGL196518:PGQ196520 PQH196518:PQM196520 QAD196518:QAI196520 QJZ196518:QKE196520 QTV196518:QUA196520 RDR196518:RDW196520 RNN196518:RNS196520 RXJ196518:RXO196520 SHF196518:SHK196520 SRB196518:SRG196520 TAX196518:TBC196520 TKT196518:TKY196520 TUP196518:TUU196520 UEL196518:UEQ196520 UOH196518:UOM196520 UYD196518:UYI196520 VHZ196518:VIE196520 VRV196518:VSA196520 WBR196518:WBW196520 WLN196518:WLS196520 WVJ196518:WVO196520 B262054:G262056 IX262054:JC262056 ST262054:SY262056 ACP262054:ACU262056 AML262054:AMQ262056 AWH262054:AWM262056 BGD262054:BGI262056 BPZ262054:BQE262056 BZV262054:CAA262056 CJR262054:CJW262056 CTN262054:CTS262056 DDJ262054:DDO262056 DNF262054:DNK262056 DXB262054:DXG262056 EGX262054:EHC262056 EQT262054:EQY262056 FAP262054:FAU262056 FKL262054:FKQ262056 FUH262054:FUM262056 GED262054:GEI262056 GNZ262054:GOE262056 GXV262054:GYA262056 HHR262054:HHW262056 HRN262054:HRS262056 IBJ262054:IBO262056 ILF262054:ILK262056 IVB262054:IVG262056 JEX262054:JFC262056 JOT262054:JOY262056 JYP262054:JYU262056 KIL262054:KIQ262056 KSH262054:KSM262056 LCD262054:LCI262056 LLZ262054:LME262056 LVV262054:LWA262056 MFR262054:MFW262056 MPN262054:MPS262056 MZJ262054:MZO262056 NJF262054:NJK262056 NTB262054:NTG262056 OCX262054:ODC262056 OMT262054:OMY262056 OWP262054:OWU262056 PGL262054:PGQ262056 PQH262054:PQM262056 QAD262054:QAI262056 QJZ262054:QKE262056 QTV262054:QUA262056 RDR262054:RDW262056 RNN262054:RNS262056 RXJ262054:RXO262056 SHF262054:SHK262056 SRB262054:SRG262056 TAX262054:TBC262056 TKT262054:TKY262056 TUP262054:TUU262056 UEL262054:UEQ262056 UOH262054:UOM262056 UYD262054:UYI262056 VHZ262054:VIE262056 VRV262054:VSA262056 WBR262054:WBW262056 WLN262054:WLS262056 WVJ262054:WVO262056 B327590:G327592 IX327590:JC327592 ST327590:SY327592 ACP327590:ACU327592 AML327590:AMQ327592 AWH327590:AWM327592 BGD327590:BGI327592 BPZ327590:BQE327592 BZV327590:CAA327592 CJR327590:CJW327592 CTN327590:CTS327592 DDJ327590:DDO327592 DNF327590:DNK327592 DXB327590:DXG327592 EGX327590:EHC327592 EQT327590:EQY327592 FAP327590:FAU327592 FKL327590:FKQ327592 FUH327590:FUM327592 GED327590:GEI327592 GNZ327590:GOE327592 GXV327590:GYA327592 HHR327590:HHW327592 HRN327590:HRS327592 IBJ327590:IBO327592 ILF327590:ILK327592 IVB327590:IVG327592 JEX327590:JFC327592 JOT327590:JOY327592 JYP327590:JYU327592 KIL327590:KIQ327592 KSH327590:KSM327592 LCD327590:LCI327592 LLZ327590:LME327592 LVV327590:LWA327592 MFR327590:MFW327592 MPN327590:MPS327592 MZJ327590:MZO327592 NJF327590:NJK327592 NTB327590:NTG327592 OCX327590:ODC327592 OMT327590:OMY327592 OWP327590:OWU327592 PGL327590:PGQ327592 PQH327590:PQM327592 QAD327590:QAI327592 QJZ327590:QKE327592 QTV327590:QUA327592 RDR327590:RDW327592 RNN327590:RNS327592 RXJ327590:RXO327592 SHF327590:SHK327592 SRB327590:SRG327592 TAX327590:TBC327592 TKT327590:TKY327592 TUP327590:TUU327592 UEL327590:UEQ327592 UOH327590:UOM327592 UYD327590:UYI327592 VHZ327590:VIE327592 VRV327590:VSA327592 WBR327590:WBW327592 WLN327590:WLS327592 WVJ327590:WVO327592 B393126:G393128 IX393126:JC393128 ST393126:SY393128 ACP393126:ACU393128 AML393126:AMQ393128 AWH393126:AWM393128 BGD393126:BGI393128 BPZ393126:BQE393128 BZV393126:CAA393128 CJR393126:CJW393128 CTN393126:CTS393128 DDJ393126:DDO393128 DNF393126:DNK393128 DXB393126:DXG393128 EGX393126:EHC393128 EQT393126:EQY393128 FAP393126:FAU393128 FKL393126:FKQ393128 FUH393126:FUM393128 GED393126:GEI393128 GNZ393126:GOE393128 GXV393126:GYA393128 HHR393126:HHW393128 HRN393126:HRS393128 IBJ393126:IBO393128 ILF393126:ILK393128 IVB393126:IVG393128 JEX393126:JFC393128 JOT393126:JOY393128 JYP393126:JYU393128 KIL393126:KIQ393128 KSH393126:KSM393128 LCD393126:LCI393128 LLZ393126:LME393128 LVV393126:LWA393128 MFR393126:MFW393128 MPN393126:MPS393128 MZJ393126:MZO393128 NJF393126:NJK393128 NTB393126:NTG393128 OCX393126:ODC393128 OMT393126:OMY393128 OWP393126:OWU393128 PGL393126:PGQ393128 PQH393126:PQM393128 QAD393126:QAI393128 QJZ393126:QKE393128 QTV393126:QUA393128 RDR393126:RDW393128 RNN393126:RNS393128 RXJ393126:RXO393128 SHF393126:SHK393128 SRB393126:SRG393128 TAX393126:TBC393128 TKT393126:TKY393128 TUP393126:TUU393128 UEL393126:UEQ393128 UOH393126:UOM393128 UYD393126:UYI393128 VHZ393126:VIE393128 VRV393126:VSA393128 WBR393126:WBW393128 WLN393126:WLS393128 WVJ393126:WVO393128 B458662:G458664 IX458662:JC458664 ST458662:SY458664 ACP458662:ACU458664 AML458662:AMQ458664 AWH458662:AWM458664 BGD458662:BGI458664 BPZ458662:BQE458664 BZV458662:CAA458664 CJR458662:CJW458664 CTN458662:CTS458664 DDJ458662:DDO458664 DNF458662:DNK458664 DXB458662:DXG458664 EGX458662:EHC458664 EQT458662:EQY458664 FAP458662:FAU458664 FKL458662:FKQ458664 FUH458662:FUM458664 GED458662:GEI458664 GNZ458662:GOE458664 GXV458662:GYA458664 HHR458662:HHW458664 HRN458662:HRS458664 IBJ458662:IBO458664 ILF458662:ILK458664 IVB458662:IVG458664 JEX458662:JFC458664 JOT458662:JOY458664 JYP458662:JYU458664 KIL458662:KIQ458664 KSH458662:KSM458664 LCD458662:LCI458664 LLZ458662:LME458664 LVV458662:LWA458664 MFR458662:MFW458664 MPN458662:MPS458664 MZJ458662:MZO458664 NJF458662:NJK458664 NTB458662:NTG458664 OCX458662:ODC458664 OMT458662:OMY458664 OWP458662:OWU458664 PGL458662:PGQ458664 PQH458662:PQM458664 QAD458662:QAI458664 QJZ458662:QKE458664 QTV458662:QUA458664 RDR458662:RDW458664 RNN458662:RNS458664 RXJ458662:RXO458664 SHF458662:SHK458664 SRB458662:SRG458664 TAX458662:TBC458664 TKT458662:TKY458664 TUP458662:TUU458664 UEL458662:UEQ458664 UOH458662:UOM458664 UYD458662:UYI458664 VHZ458662:VIE458664 VRV458662:VSA458664 WBR458662:WBW458664 WLN458662:WLS458664 WVJ458662:WVO458664 B524198:G524200 IX524198:JC524200 ST524198:SY524200 ACP524198:ACU524200 AML524198:AMQ524200 AWH524198:AWM524200 BGD524198:BGI524200 BPZ524198:BQE524200 BZV524198:CAA524200 CJR524198:CJW524200 CTN524198:CTS524200 DDJ524198:DDO524200 DNF524198:DNK524200 DXB524198:DXG524200 EGX524198:EHC524200 EQT524198:EQY524200 FAP524198:FAU524200 FKL524198:FKQ524200 FUH524198:FUM524200 GED524198:GEI524200 GNZ524198:GOE524200 GXV524198:GYA524200 HHR524198:HHW524200 HRN524198:HRS524200 IBJ524198:IBO524200 ILF524198:ILK524200 IVB524198:IVG524200 JEX524198:JFC524200 JOT524198:JOY524200 JYP524198:JYU524200 KIL524198:KIQ524200 KSH524198:KSM524200 LCD524198:LCI524200 LLZ524198:LME524200 LVV524198:LWA524200 MFR524198:MFW524200 MPN524198:MPS524200 MZJ524198:MZO524200 NJF524198:NJK524200 NTB524198:NTG524200 OCX524198:ODC524200 OMT524198:OMY524200 OWP524198:OWU524200 PGL524198:PGQ524200 PQH524198:PQM524200 QAD524198:QAI524200 QJZ524198:QKE524200 QTV524198:QUA524200 RDR524198:RDW524200 RNN524198:RNS524200 RXJ524198:RXO524200 SHF524198:SHK524200 SRB524198:SRG524200 TAX524198:TBC524200 TKT524198:TKY524200 TUP524198:TUU524200 UEL524198:UEQ524200 UOH524198:UOM524200 UYD524198:UYI524200 VHZ524198:VIE524200 VRV524198:VSA524200 WBR524198:WBW524200 WLN524198:WLS524200 WVJ524198:WVO524200 B589734:G589736 IX589734:JC589736 ST589734:SY589736 ACP589734:ACU589736 AML589734:AMQ589736 AWH589734:AWM589736 BGD589734:BGI589736 BPZ589734:BQE589736 BZV589734:CAA589736 CJR589734:CJW589736 CTN589734:CTS589736 DDJ589734:DDO589736 DNF589734:DNK589736 DXB589734:DXG589736 EGX589734:EHC589736 EQT589734:EQY589736 FAP589734:FAU589736 FKL589734:FKQ589736 FUH589734:FUM589736 GED589734:GEI589736 GNZ589734:GOE589736 GXV589734:GYA589736 HHR589734:HHW589736 HRN589734:HRS589736 IBJ589734:IBO589736 ILF589734:ILK589736 IVB589734:IVG589736 JEX589734:JFC589736 JOT589734:JOY589736 JYP589734:JYU589736 KIL589734:KIQ589736 KSH589734:KSM589736 LCD589734:LCI589736 LLZ589734:LME589736 LVV589734:LWA589736 MFR589734:MFW589736 MPN589734:MPS589736 MZJ589734:MZO589736 NJF589734:NJK589736 NTB589734:NTG589736 OCX589734:ODC589736 OMT589734:OMY589736 OWP589734:OWU589736 PGL589734:PGQ589736 PQH589734:PQM589736 QAD589734:QAI589736 QJZ589734:QKE589736 QTV589734:QUA589736 RDR589734:RDW589736 RNN589734:RNS589736 RXJ589734:RXO589736 SHF589734:SHK589736 SRB589734:SRG589736 TAX589734:TBC589736 TKT589734:TKY589736 TUP589734:TUU589736 UEL589734:UEQ589736 UOH589734:UOM589736 UYD589734:UYI589736 VHZ589734:VIE589736 VRV589734:VSA589736 WBR589734:WBW589736 WLN589734:WLS589736 WVJ589734:WVO589736 B655270:G655272 IX655270:JC655272 ST655270:SY655272 ACP655270:ACU655272 AML655270:AMQ655272 AWH655270:AWM655272 BGD655270:BGI655272 BPZ655270:BQE655272 BZV655270:CAA655272 CJR655270:CJW655272 CTN655270:CTS655272 DDJ655270:DDO655272 DNF655270:DNK655272 DXB655270:DXG655272 EGX655270:EHC655272 EQT655270:EQY655272 FAP655270:FAU655272 FKL655270:FKQ655272 FUH655270:FUM655272 GED655270:GEI655272 GNZ655270:GOE655272 GXV655270:GYA655272 HHR655270:HHW655272 HRN655270:HRS655272 IBJ655270:IBO655272 ILF655270:ILK655272 IVB655270:IVG655272 JEX655270:JFC655272 JOT655270:JOY655272 JYP655270:JYU655272 KIL655270:KIQ655272 KSH655270:KSM655272 LCD655270:LCI655272 LLZ655270:LME655272 LVV655270:LWA655272 MFR655270:MFW655272 MPN655270:MPS655272 MZJ655270:MZO655272 NJF655270:NJK655272 NTB655270:NTG655272 OCX655270:ODC655272 OMT655270:OMY655272 OWP655270:OWU655272 PGL655270:PGQ655272 PQH655270:PQM655272 QAD655270:QAI655272 QJZ655270:QKE655272 QTV655270:QUA655272 RDR655270:RDW655272 RNN655270:RNS655272 RXJ655270:RXO655272 SHF655270:SHK655272 SRB655270:SRG655272 TAX655270:TBC655272 TKT655270:TKY655272 TUP655270:TUU655272 UEL655270:UEQ655272 UOH655270:UOM655272 UYD655270:UYI655272 VHZ655270:VIE655272 VRV655270:VSA655272 WBR655270:WBW655272 WLN655270:WLS655272 WVJ655270:WVO655272 B720806:G720808 IX720806:JC720808 ST720806:SY720808 ACP720806:ACU720808 AML720806:AMQ720808 AWH720806:AWM720808 BGD720806:BGI720808 BPZ720806:BQE720808 BZV720806:CAA720808 CJR720806:CJW720808 CTN720806:CTS720808 DDJ720806:DDO720808 DNF720806:DNK720808 DXB720806:DXG720808 EGX720806:EHC720808 EQT720806:EQY720808 FAP720806:FAU720808 FKL720806:FKQ720808 FUH720806:FUM720808 GED720806:GEI720808 GNZ720806:GOE720808 GXV720806:GYA720808 HHR720806:HHW720808 HRN720806:HRS720808 IBJ720806:IBO720808 ILF720806:ILK720808 IVB720806:IVG720808 JEX720806:JFC720808 JOT720806:JOY720808 JYP720806:JYU720808 KIL720806:KIQ720808 KSH720806:KSM720808 LCD720806:LCI720808 LLZ720806:LME720808 LVV720806:LWA720808 MFR720806:MFW720808 MPN720806:MPS720808 MZJ720806:MZO720808 NJF720806:NJK720808 NTB720806:NTG720808 OCX720806:ODC720808 OMT720806:OMY720808 OWP720806:OWU720808 PGL720806:PGQ720808 PQH720806:PQM720808 QAD720806:QAI720808 QJZ720806:QKE720808 QTV720806:QUA720808 RDR720806:RDW720808 RNN720806:RNS720808 RXJ720806:RXO720808 SHF720806:SHK720808 SRB720806:SRG720808 TAX720806:TBC720808 TKT720806:TKY720808 TUP720806:TUU720808 UEL720806:UEQ720808 UOH720806:UOM720808 UYD720806:UYI720808 VHZ720806:VIE720808 VRV720806:VSA720808 WBR720806:WBW720808 WLN720806:WLS720808 WVJ720806:WVO720808 B786342:G786344 IX786342:JC786344 ST786342:SY786344 ACP786342:ACU786344 AML786342:AMQ786344 AWH786342:AWM786344 BGD786342:BGI786344 BPZ786342:BQE786344 BZV786342:CAA786344 CJR786342:CJW786344 CTN786342:CTS786344 DDJ786342:DDO786344 DNF786342:DNK786344 DXB786342:DXG786344 EGX786342:EHC786344 EQT786342:EQY786344 FAP786342:FAU786344 FKL786342:FKQ786344 FUH786342:FUM786344 GED786342:GEI786344 GNZ786342:GOE786344 GXV786342:GYA786344 HHR786342:HHW786344 HRN786342:HRS786344 IBJ786342:IBO786344 ILF786342:ILK786344 IVB786342:IVG786344 JEX786342:JFC786344 JOT786342:JOY786344 JYP786342:JYU786344 KIL786342:KIQ786344 KSH786342:KSM786344 LCD786342:LCI786344 LLZ786342:LME786344 LVV786342:LWA786344 MFR786342:MFW786344 MPN786342:MPS786344 MZJ786342:MZO786344 NJF786342:NJK786344 NTB786342:NTG786344 OCX786342:ODC786344 OMT786342:OMY786344 OWP786342:OWU786344 PGL786342:PGQ786344 PQH786342:PQM786344 QAD786342:QAI786344 QJZ786342:QKE786344 QTV786342:QUA786344 RDR786342:RDW786344 RNN786342:RNS786344 RXJ786342:RXO786344 SHF786342:SHK786344 SRB786342:SRG786344 TAX786342:TBC786344 TKT786342:TKY786344 TUP786342:TUU786344 UEL786342:UEQ786344 UOH786342:UOM786344 UYD786342:UYI786344 VHZ786342:VIE786344 VRV786342:VSA786344 WBR786342:WBW786344 WLN786342:WLS786344 WVJ786342:WVO786344 B851878:G851880 IX851878:JC851880 ST851878:SY851880 ACP851878:ACU851880 AML851878:AMQ851880 AWH851878:AWM851880 BGD851878:BGI851880 BPZ851878:BQE851880 BZV851878:CAA851880 CJR851878:CJW851880 CTN851878:CTS851880 DDJ851878:DDO851880 DNF851878:DNK851880 DXB851878:DXG851880 EGX851878:EHC851880 EQT851878:EQY851880 FAP851878:FAU851880 FKL851878:FKQ851880 FUH851878:FUM851880 GED851878:GEI851880 GNZ851878:GOE851880 GXV851878:GYA851880 HHR851878:HHW851880 HRN851878:HRS851880 IBJ851878:IBO851880 ILF851878:ILK851880 IVB851878:IVG851880 JEX851878:JFC851880 JOT851878:JOY851880 JYP851878:JYU851880 KIL851878:KIQ851880 KSH851878:KSM851880 LCD851878:LCI851880 LLZ851878:LME851880 LVV851878:LWA851880 MFR851878:MFW851880 MPN851878:MPS851880 MZJ851878:MZO851880 NJF851878:NJK851880 NTB851878:NTG851880 OCX851878:ODC851880 OMT851878:OMY851880 OWP851878:OWU851880 PGL851878:PGQ851880 PQH851878:PQM851880 QAD851878:QAI851880 QJZ851878:QKE851880 QTV851878:QUA851880 RDR851878:RDW851880 RNN851878:RNS851880 RXJ851878:RXO851880 SHF851878:SHK851880 SRB851878:SRG851880 TAX851878:TBC851880 TKT851878:TKY851880 TUP851878:TUU851880 UEL851878:UEQ851880 UOH851878:UOM851880 UYD851878:UYI851880 VHZ851878:VIE851880 VRV851878:VSA851880 WBR851878:WBW851880 WLN851878:WLS851880 WVJ851878:WVO851880 B917414:G917416 IX917414:JC917416 ST917414:SY917416 ACP917414:ACU917416 AML917414:AMQ917416 AWH917414:AWM917416 BGD917414:BGI917416 BPZ917414:BQE917416 BZV917414:CAA917416 CJR917414:CJW917416 CTN917414:CTS917416 DDJ917414:DDO917416 DNF917414:DNK917416 DXB917414:DXG917416 EGX917414:EHC917416 EQT917414:EQY917416 FAP917414:FAU917416 FKL917414:FKQ917416 FUH917414:FUM917416 GED917414:GEI917416 GNZ917414:GOE917416 GXV917414:GYA917416 HHR917414:HHW917416 HRN917414:HRS917416 IBJ917414:IBO917416 ILF917414:ILK917416 IVB917414:IVG917416 JEX917414:JFC917416 JOT917414:JOY917416 JYP917414:JYU917416 KIL917414:KIQ917416 KSH917414:KSM917416 LCD917414:LCI917416 LLZ917414:LME917416 LVV917414:LWA917416 MFR917414:MFW917416 MPN917414:MPS917416 MZJ917414:MZO917416 NJF917414:NJK917416 NTB917414:NTG917416 OCX917414:ODC917416 OMT917414:OMY917416 OWP917414:OWU917416 PGL917414:PGQ917416 PQH917414:PQM917416 QAD917414:QAI917416 QJZ917414:QKE917416 QTV917414:QUA917416 RDR917414:RDW917416 RNN917414:RNS917416 RXJ917414:RXO917416 SHF917414:SHK917416 SRB917414:SRG917416 TAX917414:TBC917416 TKT917414:TKY917416 TUP917414:TUU917416 UEL917414:UEQ917416 UOH917414:UOM917416 UYD917414:UYI917416 VHZ917414:VIE917416 VRV917414:VSA917416 WBR917414:WBW917416 WLN917414:WLS917416 WVJ917414:WVO917416 B982950:G982952 IX982950:JC982952 ST982950:SY982952 ACP982950:ACU982952 AML982950:AMQ982952 AWH982950:AWM982952 BGD982950:BGI982952 BPZ982950:BQE982952 BZV982950:CAA982952 CJR982950:CJW982952 CTN982950:CTS982952 DDJ982950:DDO982952 DNF982950:DNK982952 DXB982950:DXG982952 EGX982950:EHC982952 EQT982950:EQY982952 FAP982950:FAU982952 FKL982950:FKQ982952 FUH982950:FUM982952 GED982950:GEI982952 GNZ982950:GOE982952 GXV982950:GYA982952 HHR982950:HHW982952 HRN982950:HRS982952 IBJ982950:IBO982952 ILF982950:ILK982952 IVB982950:IVG982952 JEX982950:JFC982952 JOT982950:JOY982952 JYP982950:JYU982952 KIL982950:KIQ982952 KSH982950:KSM982952 LCD982950:LCI982952 LLZ982950:LME982952 LVV982950:LWA982952 MFR982950:MFW982952 MPN982950:MPS982952 MZJ982950:MZO982952 NJF982950:NJK982952 NTB982950:NTG982952 OCX982950:ODC982952 OMT982950:OMY982952 OWP982950:OWU982952 PGL982950:PGQ982952 PQH982950:PQM982952 QAD982950:QAI982952 QJZ982950:QKE982952 QTV982950:QUA982952 RDR982950:RDW982952 RNN982950:RNS982952 RXJ982950:RXO982952 SHF982950:SHK982952 SRB982950:SRG982952 TAX982950:TBC982952 TKT982950:TKY982952 TUP982950:TUU982952 UEL982950:UEQ982952 UOH982950:UOM982952 UYD982950:UYI982952 VHZ982950:VIE982952 VRV982950:VSA982952 WBR982950:WBW982952 WLN982950:WLS982952 WVJ982950:WVO982952 B65442:G65444 IX65442:JC65444 ST65442:SY65444 ACP65442:ACU65444 AML65442:AMQ65444 AWH65442:AWM65444 BGD65442:BGI65444 BPZ65442:BQE65444 BZV65442:CAA65444 CJR65442:CJW65444 CTN65442:CTS65444 DDJ65442:DDO65444 DNF65442:DNK65444 DXB65442:DXG65444 EGX65442:EHC65444 EQT65442:EQY65444 FAP65442:FAU65444 FKL65442:FKQ65444 FUH65442:FUM65444 GED65442:GEI65444 GNZ65442:GOE65444 GXV65442:GYA65444 HHR65442:HHW65444 HRN65442:HRS65444 IBJ65442:IBO65444 ILF65442:ILK65444 IVB65442:IVG65444 JEX65442:JFC65444 JOT65442:JOY65444 JYP65442:JYU65444 KIL65442:KIQ65444 KSH65442:KSM65444 LCD65442:LCI65444 LLZ65442:LME65444 LVV65442:LWA65444 MFR65442:MFW65444 MPN65442:MPS65444 MZJ65442:MZO65444 NJF65442:NJK65444 NTB65442:NTG65444 OCX65442:ODC65444 OMT65442:OMY65444 OWP65442:OWU65444 PGL65442:PGQ65444 PQH65442:PQM65444 QAD65442:QAI65444 QJZ65442:QKE65444 QTV65442:QUA65444 RDR65442:RDW65444 RNN65442:RNS65444 RXJ65442:RXO65444 SHF65442:SHK65444 SRB65442:SRG65444 TAX65442:TBC65444 TKT65442:TKY65444 TUP65442:TUU65444 UEL65442:UEQ65444 UOH65442:UOM65444 UYD65442:UYI65444 VHZ65442:VIE65444 VRV65442:VSA65444 WBR65442:WBW65444 WLN65442:WLS65444 WVJ65442:WVO65444 B130978:G130980 IX130978:JC130980 ST130978:SY130980 ACP130978:ACU130980 AML130978:AMQ130980 AWH130978:AWM130980 BGD130978:BGI130980 BPZ130978:BQE130980 BZV130978:CAA130980 CJR130978:CJW130980 CTN130978:CTS130980 DDJ130978:DDO130980 DNF130978:DNK130980 DXB130978:DXG130980 EGX130978:EHC130980 EQT130978:EQY130980 FAP130978:FAU130980 FKL130978:FKQ130980 FUH130978:FUM130980 GED130978:GEI130980 GNZ130978:GOE130980 GXV130978:GYA130980 HHR130978:HHW130980 HRN130978:HRS130980 IBJ130978:IBO130980 ILF130978:ILK130980 IVB130978:IVG130980 JEX130978:JFC130980 JOT130978:JOY130980 JYP130978:JYU130980 KIL130978:KIQ130980 KSH130978:KSM130980 LCD130978:LCI130980 LLZ130978:LME130980 LVV130978:LWA130980 MFR130978:MFW130980 MPN130978:MPS130980 MZJ130978:MZO130980 NJF130978:NJK130980 NTB130978:NTG130980 OCX130978:ODC130980 OMT130978:OMY130980 OWP130978:OWU130980 PGL130978:PGQ130980 PQH130978:PQM130980 QAD130978:QAI130980 QJZ130978:QKE130980 QTV130978:QUA130980 RDR130978:RDW130980 RNN130978:RNS130980 RXJ130978:RXO130980 SHF130978:SHK130980 SRB130978:SRG130980 TAX130978:TBC130980 TKT130978:TKY130980 TUP130978:TUU130980 UEL130978:UEQ130980 UOH130978:UOM130980 UYD130978:UYI130980 VHZ130978:VIE130980 VRV130978:VSA130980 WBR130978:WBW130980 WLN130978:WLS130980 WVJ130978:WVO130980 B196514:G196516 IX196514:JC196516 ST196514:SY196516 ACP196514:ACU196516 AML196514:AMQ196516 AWH196514:AWM196516 BGD196514:BGI196516 BPZ196514:BQE196516 BZV196514:CAA196516 CJR196514:CJW196516 CTN196514:CTS196516 DDJ196514:DDO196516 DNF196514:DNK196516 DXB196514:DXG196516 EGX196514:EHC196516 EQT196514:EQY196516 FAP196514:FAU196516 FKL196514:FKQ196516 FUH196514:FUM196516 GED196514:GEI196516 GNZ196514:GOE196516 GXV196514:GYA196516 HHR196514:HHW196516 HRN196514:HRS196516 IBJ196514:IBO196516 ILF196514:ILK196516 IVB196514:IVG196516 JEX196514:JFC196516 JOT196514:JOY196516 JYP196514:JYU196516 KIL196514:KIQ196516 KSH196514:KSM196516 LCD196514:LCI196516 LLZ196514:LME196516 LVV196514:LWA196516 MFR196514:MFW196516 MPN196514:MPS196516 MZJ196514:MZO196516 NJF196514:NJK196516 NTB196514:NTG196516 OCX196514:ODC196516 OMT196514:OMY196516 OWP196514:OWU196516 PGL196514:PGQ196516 PQH196514:PQM196516 QAD196514:QAI196516 QJZ196514:QKE196516 QTV196514:QUA196516 RDR196514:RDW196516 RNN196514:RNS196516 RXJ196514:RXO196516 SHF196514:SHK196516 SRB196514:SRG196516 TAX196514:TBC196516 TKT196514:TKY196516 TUP196514:TUU196516 UEL196514:UEQ196516 UOH196514:UOM196516 UYD196514:UYI196516 VHZ196514:VIE196516 VRV196514:VSA196516 WBR196514:WBW196516 WLN196514:WLS196516 WVJ196514:WVO196516 B262050:G262052 IX262050:JC262052 ST262050:SY262052 ACP262050:ACU262052 AML262050:AMQ262052 AWH262050:AWM262052 BGD262050:BGI262052 BPZ262050:BQE262052 BZV262050:CAA262052 CJR262050:CJW262052 CTN262050:CTS262052 DDJ262050:DDO262052 DNF262050:DNK262052 DXB262050:DXG262052 EGX262050:EHC262052 EQT262050:EQY262052 FAP262050:FAU262052 FKL262050:FKQ262052 FUH262050:FUM262052 GED262050:GEI262052 GNZ262050:GOE262052 GXV262050:GYA262052 HHR262050:HHW262052 HRN262050:HRS262052 IBJ262050:IBO262052 ILF262050:ILK262052 IVB262050:IVG262052 JEX262050:JFC262052 JOT262050:JOY262052 JYP262050:JYU262052 KIL262050:KIQ262052 KSH262050:KSM262052 LCD262050:LCI262052 LLZ262050:LME262052 LVV262050:LWA262052 MFR262050:MFW262052 MPN262050:MPS262052 MZJ262050:MZO262052 NJF262050:NJK262052 NTB262050:NTG262052 OCX262050:ODC262052 OMT262050:OMY262052 OWP262050:OWU262052 PGL262050:PGQ262052 PQH262050:PQM262052 QAD262050:QAI262052 QJZ262050:QKE262052 QTV262050:QUA262052 RDR262050:RDW262052 RNN262050:RNS262052 RXJ262050:RXO262052 SHF262050:SHK262052 SRB262050:SRG262052 TAX262050:TBC262052 TKT262050:TKY262052 TUP262050:TUU262052 UEL262050:UEQ262052 UOH262050:UOM262052 UYD262050:UYI262052 VHZ262050:VIE262052 VRV262050:VSA262052 WBR262050:WBW262052 WLN262050:WLS262052 WVJ262050:WVO262052 B327586:G327588 IX327586:JC327588 ST327586:SY327588 ACP327586:ACU327588 AML327586:AMQ327588 AWH327586:AWM327588 BGD327586:BGI327588 BPZ327586:BQE327588 BZV327586:CAA327588 CJR327586:CJW327588 CTN327586:CTS327588 DDJ327586:DDO327588 DNF327586:DNK327588 DXB327586:DXG327588 EGX327586:EHC327588 EQT327586:EQY327588 FAP327586:FAU327588 FKL327586:FKQ327588 FUH327586:FUM327588 GED327586:GEI327588 GNZ327586:GOE327588 GXV327586:GYA327588 HHR327586:HHW327588 HRN327586:HRS327588 IBJ327586:IBO327588 ILF327586:ILK327588 IVB327586:IVG327588 JEX327586:JFC327588 JOT327586:JOY327588 JYP327586:JYU327588 KIL327586:KIQ327588 KSH327586:KSM327588 LCD327586:LCI327588 LLZ327586:LME327588 LVV327586:LWA327588 MFR327586:MFW327588 MPN327586:MPS327588 MZJ327586:MZO327588 NJF327586:NJK327588 NTB327586:NTG327588 OCX327586:ODC327588 OMT327586:OMY327588 OWP327586:OWU327588 PGL327586:PGQ327588 PQH327586:PQM327588 QAD327586:QAI327588 QJZ327586:QKE327588 QTV327586:QUA327588 RDR327586:RDW327588 RNN327586:RNS327588 RXJ327586:RXO327588 SHF327586:SHK327588 SRB327586:SRG327588 TAX327586:TBC327588 TKT327586:TKY327588 TUP327586:TUU327588 UEL327586:UEQ327588 UOH327586:UOM327588 UYD327586:UYI327588 VHZ327586:VIE327588 VRV327586:VSA327588 WBR327586:WBW327588 WLN327586:WLS327588 WVJ327586:WVO327588 B393122:G393124 IX393122:JC393124 ST393122:SY393124 ACP393122:ACU393124 AML393122:AMQ393124 AWH393122:AWM393124 BGD393122:BGI393124 BPZ393122:BQE393124 BZV393122:CAA393124 CJR393122:CJW393124 CTN393122:CTS393124 DDJ393122:DDO393124 DNF393122:DNK393124 DXB393122:DXG393124 EGX393122:EHC393124 EQT393122:EQY393124 FAP393122:FAU393124 FKL393122:FKQ393124 FUH393122:FUM393124 GED393122:GEI393124 GNZ393122:GOE393124 GXV393122:GYA393124 HHR393122:HHW393124 HRN393122:HRS393124 IBJ393122:IBO393124 ILF393122:ILK393124 IVB393122:IVG393124 JEX393122:JFC393124 JOT393122:JOY393124 JYP393122:JYU393124 KIL393122:KIQ393124 KSH393122:KSM393124 LCD393122:LCI393124 LLZ393122:LME393124 LVV393122:LWA393124 MFR393122:MFW393124 MPN393122:MPS393124 MZJ393122:MZO393124 NJF393122:NJK393124 NTB393122:NTG393124 OCX393122:ODC393124 OMT393122:OMY393124 OWP393122:OWU393124 PGL393122:PGQ393124 PQH393122:PQM393124 QAD393122:QAI393124 QJZ393122:QKE393124 QTV393122:QUA393124 RDR393122:RDW393124 RNN393122:RNS393124 RXJ393122:RXO393124 SHF393122:SHK393124 SRB393122:SRG393124 TAX393122:TBC393124 TKT393122:TKY393124 TUP393122:TUU393124 UEL393122:UEQ393124 UOH393122:UOM393124 UYD393122:UYI393124 VHZ393122:VIE393124 VRV393122:VSA393124 WBR393122:WBW393124 WLN393122:WLS393124 WVJ393122:WVO393124 B458658:G458660 IX458658:JC458660 ST458658:SY458660 ACP458658:ACU458660 AML458658:AMQ458660 AWH458658:AWM458660 BGD458658:BGI458660 BPZ458658:BQE458660 BZV458658:CAA458660 CJR458658:CJW458660 CTN458658:CTS458660 DDJ458658:DDO458660 DNF458658:DNK458660 DXB458658:DXG458660 EGX458658:EHC458660 EQT458658:EQY458660 FAP458658:FAU458660 FKL458658:FKQ458660 FUH458658:FUM458660 GED458658:GEI458660 GNZ458658:GOE458660 GXV458658:GYA458660 HHR458658:HHW458660 HRN458658:HRS458660 IBJ458658:IBO458660 ILF458658:ILK458660 IVB458658:IVG458660 JEX458658:JFC458660 JOT458658:JOY458660 JYP458658:JYU458660 KIL458658:KIQ458660 KSH458658:KSM458660 LCD458658:LCI458660 LLZ458658:LME458660 LVV458658:LWA458660 MFR458658:MFW458660 MPN458658:MPS458660 MZJ458658:MZO458660 NJF458658:NJK458660 NTB458658:NTG458660 OCX458658:ODC458660 OMT458658:OMY458660 OWP458658:OWU458660 PGL458658:PGQ458660 PQH458658:PQM458660 QAD458658:QAI458660 QJZ458658:QKE458660 QTV458658:QUA458660 RDR458658:RDW458660 RNN458658:RNS458660 RXJ458658:RXO458660 SHF458658:SHK458660 SRB458658:SRG458660 TAX458658:TBC458660 TKT458658:TKY458660 TUP458658:TUU458660 UEL458658:UEQ458660 UOH458658:UOM458660 UYD458658:UYI458660 VHZ458658:VIE458660 VRV458658:VSA458660 WBR458658:WBW458660 WLN458658:WLS458660 WVJ458658:WVO458660 B524194:G524196 IX524194:JC524196 ST524194:SY524196 ACP524194:ACU524196 AML524194:AMQ524196 AWH524194:AWM524196 BGD524194:BGI524196 BPZ524194:BQE524196 BZV524194:CAA524196 CJR524194:CJW524196 CTN524194:CTS524196 DDJ524194:DDO524196 DNF524194:DNK524196 DXB524194:DXG524196 EGX524194:EHC524196 EQT524194:EQY524196 FAP524194:FAU524196 FKL524194:FKQ524196 FUH524194:FUM524196 GED524194:GEI524196 GNZ524194:GOE524196 GXV524194:GYA524196 HHR524194:HHW524196 HRN524194:HRS524196 IBJ524194:IBO524196 ILF524194:ILK524196 IVB524194:IVG524196 JEX524194:JFC524196 JOT524194:JOY524196 JYP524194:JYU524196 KIL524194:KIQ524196 KSH524194:KSM524196 LCD524194:LCI524196 LLZ524194:LME524196 LVV524194:LWA524196 MFR524194:MFW524196 MPN524194:MPS524196 MZJ524194:MZO524196 NJF524194:NJK524196 NTB524194:NTG524196 OCX524194:ODC524196 OMT524194:OMY524196 OWP524194:OWU524196 PGL524194:PGQ524196 PQH524194:PQM524196 QAD524194:QAI524196 QJZ524194:QKE524196 QTV524194:QUA524196 RDR524194:RDW524196 RNN524194:RNS524196 RXJ524194:RXO524196 SHF524194:SHK524196 SRB524194:SRG524196 TAX524194:TBC524196 TKT524194:TKY524196 TUP524194:TUU524196 UEL524194:UEQ524196 UOH524194:UOM524196 UYD524194:UYI524196 VHZ524194:VIE524196 VRV524194:VSA524196 WBR524194:WBW524196 WLN524194:WLS524196 WVJ524194:WVO524196 B589730:G589732 IX589730:JC589732 ST589730:SY589732 ACP589730:ACU589732 AML589730:AMQ589732 AWH589730:AWM589732 BGD589730:BGI589732 BPZ589730:BQE589732 BZV589730:CAA589732 CJR589730:CJW589732 CTN589730:CTS589732 DDJ589730:DDO589732 DNF589730:DNK589732 DXB589730:DXG589732 EGX589730:EHC589732 EQT589730:EQY589732 FAP589730:FAU589732 FKL589730:FKQ589732 FUH589730:FUM589732 GED589730:GEI589732 GNZ589730:GOE589732 GXV589730:GYA589732 HHR589730:HHW589732 HRN589730:HRS589732 IBJ589730:IBO589732 ILF589730:ILK589732 IVB589730:IVG589732 JEX589730:JFC589732 JOT589730:JOY589732 JYP589730:JYU589732 KIL589730:KIQ589732 KSH589730:KSM589732 LCD589730:LCI589732 LLZ589730:LME589732 LVV589730:LWA589732 MFR589730:MFW589732 MPN589730:MPS589732 MZJ589730:MZO589732 NJF589730:NJK589732 NTB589730:NTG589732 OCX589730:ODC589732 OMT589730:OMY589732 OWP589730:OWU589732 PGL589730:PGQ589732 PQH589730:PQM589732 QAD589730:QAI589732 QJZ589730:QKE589732 QTV589730:QUA589732 RDR589730:RDW589732 RNN589730:RNS589732 RXJ589730:RXO589732 SHF589730:SHK589732 SRB589730:SRG589732 TAX589730:TBC589732 TKT589730:TKY589732 TUP589730:TUU589732 UEL589730:UEQ589732 UOH589730:UOM589732 UYD589730:UYI589732 VHZ589730:VIE589732 VRV589730:VSA589732 WBR589730:WBW589732 WLN589730:WLS589732 WVJ589730:WVO589732 B655266:G655268 IX655266:JC655268 ST655266:SY655268 ACP655266:ACU655268 AML655266:AMQ655268 AWH655266:AWM655268 BGD655266:BGI655268 BPZ655266:BQE655268 BZV655266:CAA655268 CJR655266:CJW655268 CTN655266:CTS655268 DDJ655266:DDO655268 DNF655266:DNK655268 DXB655266:DXG655268 EGX655266:EHC655268 EQT655266:EQY655268 FAP655266:FAU655268 FKL655266:FKQ655268 FUH655266:FUM655268 GED655266:GEI655268 GNZ655266:GOE655268 GXV655266:GYA655268 HHR655266:HHW655268 HRN655266:HRS655268 IBJ655266:IBO655268 ILF655266:ILK655268 IVB655266:IVG655268 JEX655266:JFC655268 JOT655266:JOY655268 JYP655266:JYU655268 KIL655266:KIQ655268 KSH655266:KSM655268 LCD655266:LCI655268 LLZ655266:LME655268 LVV655266:LWA655268 MFR655266:MFW655268 MPN655266:MPS655268 MZJ655266:MZO655268 NJF655266:NJK655268 NTB655266:NTG655268 OCX655266:ODC655268 OMT655266:OMY655268 OWP655266:OWU655268 PGL655266:PGQ655268 PQH655266:PQM655268 QAD655266:QAI655268 QJZ655266:QKE655268 QTV655266:QUA655268 RDR655266:RDW655268 RNN655266:RNS655268 RXJ655266:RXO655268 SHF655266:SHK655268 SRB655266:SRG655268 TAX655266:TBC655268 TKT655266:TKY655268 TUP655266:TUU655268 UEL655266:UEQ655268 UOH655266:UOM655268 UYD655266:UYI655268 VHZ655266:VIE655268 VRV655266:VSA655268 WBR655266:WBW655268 WLN655266:WLS655268 WVJ655266:WVO655268 B720802:G720804 IX720802:JC720804 ST720802:SY720804 ACP720802:ACU720804 AML720802:AMQ720804 AWH720802:AWM720804 BGD720802:BGI720804 BPZ720802:BQE720804 BZV720802:CAA720804 CJR720802:CJW720804 CTN720802:CTS720804 DDJ720802:DDO720804 DNF720802:DNK720804 DXB720802:DXG720804 EGX720802:EHC720804 EQT720802:EQY720804 FAP720802:FAU720804 FKL720802:FKQ720804 FUH720802:FUM720804 GED720802:GEI720804 GNZ720802:GOE720804 GXV720802:GYA720804 HHR720802:HHW720804 HRN720802:HRS720804 IBJ720802:IBO720804 ILF720802:ILK720804 IVB720802:IVG720804 JEX720802:JFC720804 JOT720802:JOY720804 JYP720802:JYU720804 KIL720802:KIQ720804 KSH720802:KSM720804 LCD720802:LCI720804 LLZ720802:LME720804 LVV720802:LWA720804 MFR720802:MFW720804 MPN720802:MPS720804 MZJ720802:MZO720804 NJF720802:NJK720804 NTB720802:NTG720804 OCX720802:ODC720804 OMT720802:OMY720804 OWP720802:OWU720804 PGL720802:PGQ720804 PQH720802:PQM720804 QAD720802:QAI720804 QJZ720802:QKE720804 QTV720802:QUA720804 RDR720802:RDW720804 RNN720802:RNS720804 RXJ720802:RXO720804 SHF720802:SHK720804 SRB720802:SRG720804 TAX720802:TBC720804 TKT720802:TKY720804 TUP720802:TUU720804 UEL720802:UEQ720804 UOH720802:UOM720804 UYD720802:UYI720804 VHZ720802:VIE720804 VRV720802:VSA720804 WBR720802:WBW720804 WLN720802:WLS720804 WVJ720802:WVO720804 B786338:G786340 IX786338:JC786340 ST786338:SY786340 ACP786338:ACU786340 AML786338:AMQ786340 AWH786338:AWM786340 BGD786338:BGI786340 BPZ786338:BQE786340 BZV786338:CAA786340 CJR786338:CJW786340 CTN786338:CTS786340 DDJ786338:DDO786340 DNF786338:DNK786340 DXB786338:DXG786340 EGX786338:EHC786340 EQT786338:EQY786340 FAP786338:FAU786340 FKL786338:FKQ786340 FUH786338:FUM786340 GED786338:GEI786340 GNZ786338:GOE786340 GXV786338:GYA786340 HHR786338:HHW786340 HRN786338:HRS786340 IBJ786338:IBO786340 ILF786338:ILK786340 IVB786338:IVG786340 JEX786338:JFC786340 JOT786338:JOY786340 JYP786338:JYU786340 KIL786338:KIQ786340 KSH786338:KSM786340 LCD786338:LCI786340 LLZ786338:LME786340 LVV786338:LWA786340 MFR786338:MFW786340 MPN786338:MPS786340 MZJ786338:MZO786340 NJF786338:NJK786340 NTB786338:NTG786340 OCX786338:ODC786340 OMT786338:OMY786340 OWP786338:OWU786340 PGL786338:PGQ786340 PQH786338:PQM786340 QAD786338:QAI786340 QJZ786338:QKE786340 QTV786338:QUA786340 RDR786338:RDW786340 RNN786338:RNS786340 RXJ786338:RXO786340 SHF786338:SHK786340 SRB786338:SRG786340 TAX786338:TBC786340 TKT786338:TKY786340 TUP786338:TUU786340 UEL786338:UEQ786340 UOH786338:UOM786340 UYD786338:UYI786340 VHZ786338:VIE786340 VRV786338:VSA786340 WBR786338:WBW786340 WLN786338:WLS786340 WVJ786338:WVO786340 B851874:G851876 IX851874:JC851876 ST851874:SY851876 ACP851874:ACU851876 AML851874:AMQ851876 AWH851874:AWM851876 BGD851874:BGI851876 BPZ851874:BQE851876 BZV851874:CAA851876 CJR851874:CJW851876 CTN851874:CTS851876 DDJ851874:DDO851876 DNF851874:DNK851876 DXB851874:DXG851876 EGX851874:EHC851876 EQT851874:EQY851876 FAP851874:FAU851876 FKL851874:FKQ851876 FUH851874:FUM851876 GED851874:GEI851876 GNZ851874:GOE851876 GXV851874:GYA851876 HHR851874:HHW851876 HRN851874:HRS851876 IBJ851874:IBO851876 ILF851874:ILK851876 IVB851874:IVG851876 JEX851874:JFC851876 JOT851874:JOY851876 JYP851874:JYU851876 KIL851874:KIQ851876 KSH851874:KSM851876 LCD851874:LCI851876 LLZ851874:LME851876 LVV851874:LWA851876 MFR851874:MFW851876 MPN851874:MPS851876 MZJ851874:MZO851876 NJF851874:NJK851876 NTB851874:NTG851876 OCX851874:ODC851876 OMT851874:OMY851876 OWP851874:OWU851876 PGL851874:PGQ851876 PQH851874:PQM851876 QAD851874:QAI851876 QJZ851874:QKE851876 QTV851874:QUA851876 RDR851874:RDW851876 RNN851874:RNS851876 RXJ851874:RXO851876 SHF851874:SHK851876 SRB851874:SRG851876 TAX851874:TBC851876 TKT851874:TKY851876 TUP851874:TUU851876 UEL851874:UEQ851876 UOH851874:UOM851876 UYD851874:UYI851876 VHZ851874:VIE851876 VRV851874:VSA851876 WBR851874:WBW851876 WLN851874:WLS851876 WVJ851874:WVO851876 B917410:G917412 IX917410:JC917412 ST917410:SY917412 ACP917410:ACU917412 AML917410:AMQ917412 AWH917410:AWM917412 BGD917410:BGI917412 BPZ917410:BQE917412 BZV917410:CAA917412 CJR917410:CJW917412 CTN917410:CTS917412 DDJ917410:DDO917412 DNF917410:DNK917412 DXB917410:DXG917412 EGX917410:EHC917412 EQT917410:EQY917412 FAP917410:FAU917412 FKL917410:FKQ917412 FUH917410:FUM917412 GED917410:GEI917412 GNZ917410:GOE917412 GXV917410:GYA917412 HHR917410:HHW917412 HRN917410:HRS917412 IBJ917410:IBO917412 ILF917410:ILK917412 IVB917410:IVG917412 JEX917410:JFC917412 JOT917410:JOY917412 JYP917410:JYU917412 KIL917410:KIQ917412 KSH917410:KSM917412 LCD917410:LCI917412 LLZ917410:LME917412 LVV917410:LWA917412 MFR917410:MFW917412 MPN917410:MPS917412 MZJ917410:MZO917412 NJF917410:NJK917412 NTB917410:NTG917412 OCX917410:ODC917412 OMT917410:OMY917412 OWP917410:OWU917412 PGL917410:PGQ917412 PQH917410:PQM917412 QAD917410:QAI917412 QJZ917410:QKE917412 QTV917410:QUA917412 RDR917410:RDW917412 RNN917410:RNS917412 RXJ917410:RXO917412 SHF917410:SHK917412 SRB917410:SRG917412 TAX917410:TBC917412 TKT917410:TKY917412 TUP917410:TUU917412 UEL917410:UEQ917412 UOH917410:UOM917412 UYD917410:UYI917412 VHZ917410:VIE917412 VRV917410:VSA917412 WBR917410:WBW917412 WLN917410:WLS917412 WVJ917410:WVO917412 B982946:G982948 IX982946:JC982948 ST982946:SY982948 ACP982946:ACU982948 AML982946:AMQ982948 AWH982946:AWM982948 BGD982946:BGI982948 BPZ982946:BQE982948 BZV982946:CAA982948 CJR982946:CJW982948 CTN982946:CTS982948 DDJ982946:DDO982948 DNF982946:DNK982948 DXB982946:DXG982948 EGX982946:EHC982948 EQT982946:EQY982948 FAP982946:FAU982948 FKL982946:FKQ982948 FUH982946:FUM982948 GED982946:GEI982948 GNZ982946:GOE982948 GXV982946:GYA982948 HHR982946:HHW982948 HRN982946:HRS982948 IBJ982946:IBO982948 ILF982946:ILK982948 IVB982946:IVG982948 JEX982946:JFC982948 JOT982946:JOY982948 JYP982946:JYU982948 KIL982946:KIQ982948 KSH982946:KSM982948 LCD982946:LCI982948 LLZ982946:LME982948 LVV982946:LWA982948 MFR982946:MFW982948 MPN982946:MPS982948 MZJ982946:MZO982948 NJF982946:NJK982948 NTB982946:NTG982948 OCX982946:ODC982948 OMT982946:OMY982948 OWP982946:OWU982948 PGL982946:PGQ982948 PQH982946:PQM982948 QAD982946:QAI982948 QJZ982946:QKE982948 QTV982946:QUA982948 RDR982946:RDW982948 RNN982946:RNS982948 RXJ982946:RXO982948 SHF982946:SHK982948 SRB982946:SRG982948 TAX982946:TBC982948 TKT982946:TKY982948 TUP982946:TUU982948 UEL982946:UEQ982948 UOH982946:UOM982948 UYD982946:UYI982948 VHZ982946:VIE982948 VRV982946:VSA982948 WBR982946:WBW982948 WLN982946:WLS982948 WVJ982946:WVO982948 WVJ10:WVO12 WLN10:WLS12 WBR10:WBW12 VRV10:VSA12 VHZ10:VIE12 UYD10:UYI12 UOH10:UOM12 UEL10:UEQ12 TUP10:TUU12 TKT10:TKY12 TAX10:TBC12 SRB10:SRG12 SHF10:SHK12 RXJ10:RXO12 RNN10:RNS12 RDR10:RDW12 QTV10:QUA12 QJZ10:QKE12 QAD10:QAI12 PQH10:PQM12 PGL10:PGQ12 OWP10:OWU12 OMT10:OMY12 OCX10:ODC12 NTB10:NTG12 NJF10:NJK12 MZJ10:MZO12 MPN10:MPS12 MFR10:MFW12 LVV10:LWA12 LLZ10:LME12 LCD10:LCI12 KSH10:KSM12 KIL10:KIQ12 JYP10:JYU12 JOT10:JOY12 JEX10:JFC12 IVB10:IVG12 ILF10:ILK12 IBJ10:IBO12 HRN10:HRS12 HHR10:HHW12 GXV10:GYA12 GNZ10:GOE12 GED10:GEI12 FUH10:FUM12 FKL10:FKQ12 FAP10:FAU12 EQT10:EQY12 EGX10:EHC12 DXB10:DXG12 DNF10:DNK12 DDJ10:DDO12 CTN10:CTS12 CJR10:CJW12 BZV10:CAA12 BPZ10:BQE12 BGD10:BGI12 AWH10:AWM12 AML10:AMQ12 ACP10:ACU12 ST10:SY12 IX10:JC12 IBJ91:IBO91 WVJ14:WVO16 WLN14:WLS16 WBR14:WBW16 VRV14:VSA16 VHZ14:VIE16 UYD14:UYI16 UOH14:UOM16 UEL14:UEQ16 TUP14:TUU16 TKT14:TKY16 TAX14:TBC16 SRB14:SRG16 SHF14:SHK16 RXJ14:RXO16 RNN14:RNS16 RDR14:RDW16 QTV14:QUA16 QJZ14:QKE16 QAD14:QAI16 PQH14:PQM16 PGL14:PGQ16 OWP14:OWU16 OMT14:OMY16 OCX14:ODC16 NTB14:NTG16 NJF14:NJK16 MZJ14:MZO16 MPN14:MPS16 MFR14:MFW16 LVV14:LWA16 LLZ14:LME16 LCD14:LCI16 KSH14:KSM16 KIL14:KIQ16 JYP14:JYU16 JOT14:JOY16 JEX14:JFC16 IVB14:IVG16 ILF14:ILK16 IBJ14:IBO16 HRN14:HRS16 HHR14:HHW16 GXV14:GYA16 GNZ14:GOE16 GED14:GEI16 FUH14:FUM16 FKL14:FKQ16 FAP14:FAU16 EQT14:EQY16 EGX14:EHC16 DXB14:DXG16 DNF14:DNK16 DDJ14:DDO16 CTN14:CTS16 CJR14:CJW16 BZV14:CAA16 BPZ14:BQE16 BGD14:BGI16 AWH14:AWM16 AML14:AMQ16 ACP14:ACU16 ST14:SY16 IX14:JC16 HRN91:HRS91 WVJ18:WVO20 WLN18:WLS20 WBR18:WBW20 VRV18:VSA20 VHZ18:VIE20 UYD18:UYI20 UOH18:UOM20 UEL18:UEQ20 TUP18:TUU20 TKT18:TKY20 TAX18:TBC20 SRB18:SRG20 SHF18:SHK20 RXJ18:RXO20 RNN18:RNS20 RDR18:RDW20 QTV18:QUA20 QJZ18:QKE20 QAD18:QAI20 PQH18:PQM20 PGL18:PGQ20 OWP18:OWU20 OMT18:OMY20 OCX18:ODC20 NTB18:NTG20 NJF18:NJK20 MZJ18:MZO20 MPN18:MPS20 MFR18:MFW20 LVV18:LWA20 LLZ18:LME20 LCD18:LCI20 KSH18:KSM20 KIL18:KIQ20 JYP18:JYU20 JOT18:JOY20 JEX18:JFC20 IVB18:IVG20 ILF18:ILK20 IBJ18:IBO20 HRN18:HRS20 HHR18:HHW20 GXV18:GYA20 GNZ18:GOE20 GED18:GEI20 FUH18:FUM20 FKL18:FKQ20 FAP18:FAU20 EQT18:EQY20 EGX18:EHC20 DXB18:DXG20 DNF18:DNK20 DDJ18:DDO20 CTN18:CTS20 CJR18:CJW20 BZV18:CAA20 BPZ18:BQE20 BGD18:BGI20 AWH18:AWM20 AML18:AMQ20 ACP18:ACU20 ST18:SY20 IX18:JC20 HHR91:HHW91 WVJ22:WVO24 WLN22:WLS24 WBR22:WBW24 VRV22:VSA24 VHZ22:VIE24 UYD22:UYI24 UOH22:UOM24 UEL22:UEQ24 TUP22:TUU24 TKT22:TKY24 TAX22:TBC24 SRB22:SRG24 SHF22:SHK24 RXJ22:RXO24 RNN22:RNS24 RDR22:RDW24 QTV22:QUA24 QJZ22:QKE24 QAD22:QAI24 PQH22:PQM24 PGL22:PGQ24 OWP22:OWU24 OMT22:OMY24 OCX22:ODC24 NTB22:NTG24 NJF22:NJK24 MZJ22:MZO24 MPN22:MPS24 MFR22:MFW24 LVV22:LWA24 LLZ22:LME24 LCD22:LCI24 KSH22:KSM24 KIL22:KIQ24 JYP22:JYU24 JOT22:JOY24 JEX22:JFC24 IVB22:IVG24 ILF22:ILK24 IBJ22:IBO24 HRN22:HRS24 HHR22:HHW24 GXV22:GYA24 GNZ22:GOE24 GED22:GEI24 FUH22:FUM24 FKL22:FKQ24 FAP22:FAU24 EQT22:EQY24 EGX22:EHC24 DXB22:DXG24 DNF22:DNK24 DDJ22:DDO24 CTN22:CTS24 CJR22:CJW24 BZV22:CAA24 BPZ22:BQE24 BGD22:BGI24 AWH22:AWM24 AML22:AMQ24 ACP22:ACU24 ST22:SY24 IX22:JC24 GXV91:GYA91 WVJ26:WVO28 WLN26:WLS28 WBR26:WBW28 VRV26:VSA28 VHZ26:VIE28 UYD26:UYI28 UOH26:UOM28 UEL26:UEQ28 TUP26:TUU28 TKT26:TKY28 TAX26:TBC28 SRB26:SRG28 SHF26:SHK28 RXJ26:RXO28 RNN26:RNS28 RDR26:RDW28 QTV26:QUA28 QJZ26:QKE28 QAD26:QAI28 PQH26:PQM28 PGL26:PGQ28 OWP26:OWU28 OMT26:OMY28 OCX26:ODC28 NTB26:NTG28 NJF26:NJK28 MZJ26:MZO28 MPN26:MPS28 MFR26:MFW28 LVV26:LWA28 LLZ26:LME28 LCD26:LCI28 KSH26:KSM28 KIL26:KIQ28 JYP26:JYU28 JOT26:JOY28 JEX26:JFC28 IVB26:IVG28 ILF26:ILK28 IBJ26:IBO28 HRN26:HRS28 HHR26:HHW28 GXV26:GYA28 GNZ26:GOE28 GED26:GEI28 FUH26:FUM28 FKL26:FKQ28 FAP26:FAU28 EQT26:EQY28 EGX26:EHC28 DXB26:DXG28 DNF26:DNK28 DDJ26:DDO28 CTN26:CTS28 CJR26:CJW28 BZV26:CAA28 BPZ26:BQE28 BGD26:BGI28 AWH26:AWM28 AML26:AMQ28 ACP26:ACU28 ST26:SY28 IX26:JC28 GNZ91:GOE91 WVJ30:WVO32 WLN30:WLS32 WBR30:WBW32 VRV30:VSA32 VHZ30:VIE32 UYD30:UYI32 UOH30:UOM32 UEL30:UEQ32 TUP30:TUU32 TKT30:TKY32 TAX30:TBC32 SRB30:SRG32 SHF30:SHK32 RXJ30:RXO32 RNN30:RNS32 RDR30:RDW32 QTV30:QUA32 QJZ30:QKE32 QAD30:QAI32 PQH30:PQM32 PGL30:PGQ32 OWP30:OWU32 OMT30:OMY32 OCX30:ODC32 NTB30:NTG32 NJF30:NJK32 MZJ30:MZO32 MPN30:MPS32 MFR30:MFW32 LVV30:LWA32 LLZ30:LME32 LCD30:LCI32 KSH30:KSM32 KIL30:KIQ32 JYP30:JYU32 JOT30:JOY32 JEX30:JFC32 IVB30:IVG32 ILF30:ILK32 IBJ30:IBO32 HRN30:HRS32 HHR30:HHW32 GXV30:GYA32 GNZ30:GOE32 GED30:GEI32 FUH30:FUM32 FKL30:FKQ32 FAP30:FAU32 EQT30:EQY32 EGX30:EHC32 DXB30:DXG32 DNF30:DNK32 DDJ30:DDO32 CTN30:CTS32 CJR30:CJW32 BZV30:CAA32 BPZ30:BQE32 BGD30:BGI32 AWH30:AWM32 AML30:AMQ32 ACP30:ACU32 ST30:SY32 IX30:JC32 GED91:GEI91 WVJ34:WVO36 WLN34:WLS36 WBR34:WBW36 VRV34:VSA36 VHZ34:VIE36 UYD34:UYI36 UOH34:UOM36 UEL34:UEQ36 TUP34:TUU36 TKT34:TKY36 TAX34:TBC36 SRB34:SRG36 SHF34:SHK36 RXJ34:RXO36 RNN34:RNS36 RDR34:RDW36 QTV34:QUA36 QJZ34:QKE36 QAD34:QAI36 PQH34:PQM36 PGL34:PGQ36 OWP34:OWU36 OMT34:OMY36 OCX34:ODC36 NTB34:NTG36 NJF34:NJK36 MZJ34:MZO36 MPN34:MPS36 MFR34:MFW36 LVV34:LWA36 LLZ34:LME36 LCD34:LCI36 KSH34:KSM36 KIL34:KIQ36 JYP34:JYU36 JOT34:JOY36 JEX34:JFC36 IVB34:IVG36 ILF34:ILK36 IBJ34:IBO36 HRN34:HRS36 HHR34:HHW36 GXV34:GYA36 GNZ34:GOE36 GED34:GEI36 FUH34:FUM36 FKL34:FKQ36 FAP34:FAU36 EQT34:EQY36 EGX34:EHC36 DXB34:DXG36 DNF34:DNK36 DDJ34:DDO36 CTN34:CTS36 CJR34:CJW36 BZV34:CAA36 BPZ34:BQE36 BGD34:BGI36 AWH34:AWM36 AML34:AMQ36 ACP34:ACU36 ST34:SY36 IX34:JC36 FUH91:FUM91 WVJ38:WVO38 WLN38:WLS38 WBR38:WBW38 VRV38:VSA38 VHZ38:VIE38 UYD38:UYI38 UOH38:UOM38 UEL38:UEQ38 TUP38:TUU38 TKT38:TKY38 TAX38:TBC38 SRB38:SRG38 SHF38:SHK38 RXJ38:RXO38 RNN38:RNS38 RDR38:RDW38 QTV38:QUA38 QJZ38:QKE38 QAD38:QAI38 PQH38:PQM38 PGL38:PGQ38 OWP38:OWU38 OMT38:OMY38 OCX38:ODC38 NTB38:NTG38 NJF38:NJK38 MZJ38:MZO38 MPN38:MPS38 MFR38:MFW38 LVV38:LWA38 LLZ38:LME38 LCD38:LCI38 KSH38:KSM38 KIL38:KIQ38 JYP38:JYU38 JOT38:JOY38 JEX38:JFC38 IVB38:IVG38 ILF38:ILK38 IBJ38:IBO38 HRN38:HRS38 HHR38:HHW38 GXV38:GYA38 GNZ38:GOE38 GED38:GEI38 FUH38:FUM38 FKL38:FKQ38 FAP38:FAU38 EQT38:EQY38 EGX38:EHC38 DXB38:DXG38 DNF38:DNK38 DDJ38:DDO38 CTN38:CTS38 CJR38:CJW38 BZV38:CAA38 BPZ38:BQE38 BGD38:BGI38 AWH38:AWM38 AML38:AMQ38 ACP38:ACU38 ST38:SY38 IX38:JC38 FKL91:FKQ91 WVJ40:WVO40 WLN40:WLS40 WBR40:WBW40 VRV40:VSA40 VHZ40:VIE40 UYD40:UYI40 UOH40:UOM40 UEL40:UEQ40 TUP40:TUU40 TKT40:TKY40 TAX40:TBC40 SRB40:SRG40 SHF40:SHK40 RXJ40:RXO40 RNN40:RNS40 RDR40:RDW40 QTV40:QUA40 QJZ40:QKE40 QAD40:QAI40 PQH40:PQM40 PGL40:PGQ40 OWP40:OWU40 OMT40:OMY40 OCX40:ODC40 NTB40:NTG40 NJF40:NJK40 MZJ40:MZO40 MPN40:MPS40 MFR40:MFW40 LVV40:LWA40 LLZ40:LME40 LCD40:LCI40 KSH40:KSM40 KIL40:KIQ40 JYP40:JYU40 JOT40:JOY40 JEX40:JFC40 IVB40:IVG40 ILF40:ILK40 IBJ40:IBO40 HRN40:HRS40 HHR40:HHW40 GXV40:GYA40 GNZ40:GOE40 GED40:GEI40 FUH40:FUM40 FKL40:FKQ40 FAP40:FAU40 EQT40:EQY40 EGX40:EHC40 DXB40:DXG40 DNF40:DNK40 DDJ40:DDO40 CTN40:CTS40 CJR40:CJW40 BZV40:CAA40 BPZ40:BQE40 BGD40:BGI40 AWH40:AWM40 AML40:AMQ40 ACP40:ACU40 ST40:SY40 IX40:JC40 FAP91:FAU91 WVJ42:WVO44 WLN42:WLS44 WBR42:WBW44 VRV42:VSA44 VHZ42:VIE44 UYD42:UYI44 UOH42:UOM44 UEL42:UEQ44 TUP42:TUU44 TKT42:TKY44 TAX42:TBC44 SRB42:SRG44 SHF42:SHK44 RXJ42:RXO44 RNN42:RNS44 RDR42:RDW44 QTV42:QUA44 QJZ42:QKE44 QAD42:QAI44 PQH42:PQM44 PGL42:PGQ44 OWP42:OWU44 OMT42:OMY44 OCX42:ODC44 NTB42:NTG44 NJF42:NJK44 MZJ42:MZO44 MPN42:MPS44 MFR42:MFW44 LVV42:LWA44 LLZ42:LME44 LCD42:LCI44 KSH42:KSM44 KIL42:KIQ44 JYP42:JYU44 JOT42:JOY44 JEX42:JFC44 IVB42:IVG44 ILF42:ILK44 IBJ42:IBO44 HRN42:HRS44 HHR42:HHW44 GXV42:GYA44 GNZ42:GOE44 GED42:GEI44 FUH42:FUM44 FKL42:FKQ44 FAP42:FAU44 EQT42:EQY44 EGX42:EHC44 DXB42:DXG44 DNF42:DNK44 DDJ42:DDO44 CTN42:CTS44 CJR42:CJW44 BZV42:CAA44 BPZ42:BQE44 BGD42:BGI44 AWH42:AWM44 AML42:AMQ44 ACP42:ACU44 ST42:SY44 IX42:JC44 EQT91:EQY91 WVJ46:WVO47 WLN46:WLS47 WBR46:WBW47 VRV46:VSA47 VHZ46:VIE47 UYD46:UYI47 UOH46:UOM47 UEL46:UEQ47 TUP46:TUU47 TKT46:TKY47 TAX46:TBC47 SRB46:SRG47 SHF46:SHK47 RXJ46:RXO47 RNN46:RNS47 RDR46:RDW47 QTV46:QUA47 QJZ46:QKE47 QAD46:QAI47 PQH46:PQM47 PGL46:PGQ47 OWP46:OWU47 OMT46:OMY47 OCX46:ODC47 NTB46:NTG47 NJF46:NJK47 MZJ46:MZO47 MPN46:MPS47 MFR46:MFW47 LVV46:LWA47 LLZ46:LME47 LCD46:LCI47 KSH46:KSM47 KIL46:KIQ47 JYP46:JYU47 JOT46:JOY47 JEX46:JFC47 IVB46:IVG47 ILF46:ILK47 IBJ46:IBO47 HRN46:HRS47 HHR46:HHW47 GXV46:GYA47 GNZ46:GOE47 GED46:GEI47 FUH46:FUM47 FKL46:FKQ47 FAP46:FAU47 EQT46:EQY47 EGX46:EHC47 DXB46:DXG47 DNF46:DNK47 DDJ46:DDO47 CTN46:CTS47 CJR46:CJW47 BZV46:CAA47 BPZ46:BQE47 BGD46:BGI47 AWH46:AWM47 AML46:AMQ47 ACP46:ACU47 ST46:SY47 IX46:JC47 EGX91:EHC91 WVJ49:WVO50 WLN49:WLS50 WBR49:WBW50 VRV49:VSA50 VHZ49:VIE50 UYD49:UYI50 UOH49:UOM50 UEL49:UEQ50 TUP49:TUU50 TKT49:TKY50 TAX49:TBC50 SRB49:SRG50 SHF49:SHK50 RXJ49:RXO50 RNN49:RNS50 RDR49:RDW50 QTV49:QUA50 QJZ49:QKE50 QAD49:QAI50 PQH49:PQM50 PGL49:PGQ50 OWP49:OWU50 OMT49:OMY50 OCX49:ODC50 NTB49:NTG50 NJF49:NJK50 MZJ49:MZO50 MPN49:MPS50 MFR49:MFW50 LVV49:LWA50 LLZ49:LME50 LCD49:LCI50 KSH49:KSM50 KIL49:KIQ50 JYP49:JYU50 JOT49:JOY50 JEX49:JFC50 IVB49:IVG50 ILF49:ILK50 IBJ49:IBO50 HRN49:HRS50 HHR49:HHW50 GXV49:GYA50 GNZ49:GOE50 GED49:GEI50 FUH49:FUM50 FKL49:FKQ50 FAP49:FAU50 EQT49:EQY50 EGX49:EHC50 DXB49:DXG50 DNF49:DNK50 DDJ49:DDO50 CTN49:CTS50 CJR49:CJW50 BZV49:CAA50 BPZ49:BQE50 BGD49:BGI50 AWH49:AWM50 AML49:AMQ50 ACP49:ACU50 ST49:SY50 IX49:JC50 DXB91:DXG91 WVJ52:WVO52 WLN52:WLS52 WBR52:WBW52 VRV52:VSA52 VHZ52:VIE52 UYD52:UYI52 UOH52:UOM52 UEL52:UEQ52 TUP52:TUU52 TKT52:TKY52 TAX52:TBC52 SRB52:SRG52 SHF52:SHK52 RXJ52:RXO52 RNN52:RNS52 RDR52:RDW52 QTV52:QUA52 QJZ52:QKE52 QAD52:QAI52 PQH52:PQM52 PGL52:PGQ52 OWP52:OWU52 OMT52:OMY52 OCX52:ODC52 NTB52:NTG52 NJF52:NJK52 MZJ52:MZO52 MPN52:MPS52 MFR52:MFW52 LVV52:LWA52 LLZ52:LME52 LCD52:LCI52 KSH52:KSM52 KIL52:KIQ52 JYP52:JYU52 JOT52:JOY52 JEX52:JFC52 IVB52:IVG52 ILF52:ILK52 IBJ52:IBO52 HRN52:HRS52 HHR52:HHW52 GXV52:GYA52 GNZ52:GOE52 GED52:GEI52 FUH52:FUM52 FKL52:FKQ52 FAP52:FAU52 EQT52:EQY52 EGX52:EHC52 DXB52:DXG52 DNF52:DNK52 DDJ52:DDO52 CTN52:CTS52 CJR52:CJW52 BZV52:CAA52 BPZ52:BQE52 BGD52:BGI52 AWH52:AWM52 AML52:AMQ52 ACP52:ACU52 ST52:SY52 IX52:JC52 DNF91:DNK91 WVJ54:WVO56 WLN54:WLS56 WBR54:WBW56 VRV54:VSA56 VHZ54:VIE56 UYD54:UYI56 UOH54:UOM56 UEL54:UEQ56 TUP54:TUU56 TKT54:TKY56 TAX54:TBC56 SRB54:SRG56 SHF54:SHK56 RXJ54:RXO56 RNN54:RNS56 RDR54:RDW56 QTV54:QUA56 QJZ54:QKE56 QAD54:QAI56 PQH54:PQM56 PGL54:PGQ56 OWP54:OWU56 OMT54:OMY56 OCX54:ODC56 NTB54:NTG56 NJF54:NJK56 MZJ54:MZO56 MPN54:MPS56 MFR54:MFW56 LVV54:LWA56 LLZ54:LME56 LCD54:LCI56 KSH54:KSM56 KIL54:KIQ56 JYP54:JYU56 JOT54:JOY56 JEX54:JFC56 IVB54:IVG56 ILF54:ILK56 IBJ54:IBO56 HRN54:HRS56 HHR54:HHW56 GXV54:GYA56 GNZ54:GOE56 GED54:GEI56 FUH54:FUM56 FKL54:FKQ56 FAP54:FAU56 EQT54:EQY56 EGX54:EHC56 DXB54:DXG56 DNF54:DNK56 DDJ54:DDO56 CTN54:CTS56 CJR54:CJW56 BZV54:CAA56 BPZ54:BQE56 BGD54:BGI56 AWH54:AWM56 AML54:AMQ56 ACP54:ACU56 ST54:SY56 IX54:JC56 DDJ91:DDO91 WVJ58:WVO60 WLN58:WLS60 WBR58:WBW60 VRV58:VSA60 VHZ58:VIE60 UYD58:UYI60 UOH58:UOM60 UEL58:UEQ60 TUP58:TUU60 TKT58:TKY60 TAX58:TBC60 SRB58:SRG60 SHF58:SHK60 RXJ58:RXO60 RNN58:RNS60 RDR58:RDW60 QTV58:QUA60 QJZ58:QKE60 QAD58:QAI60 PQH58:PQM60 PGL58:PGQ60 OWP58:OWU60 OMT58:OMY60 OCX58:ODC60 NTB58:NTG60 NJF58:NJK60 MZJ58:MZO60 MPN58:MPS60 MFR58:MFW60 LVV58:LWA60 LLZ58:LME60 LCD58:LCI60 KSH58:KSM60 KIL58:KIQ60 JYP58:JYU60 JOT58:JOY60 JEX58:JFC60 IVB58:IVG60 ILF58:ILK60 IBJ58:IBO60 HRN58:HRS60 HHR58:HHW60 GXV58:GYA60 GNZ58:GOE60 GED58:GEI60 FUH58:FUM60 FKL58:FKQ60 FAP58:FAU60 EQT58:EQY60 EGX58:EHC60 DXB58:DXG60 DNF58:DNK60 DDJ58:DDO60 CTN58:CTS60 CJR58:CJW60 BZV58:CAA60 BPZ58:BQE60 BGD58:BGI60 AWH58:AWM60 AML58:AMQ60 ACP58:ACU60 ST58:SY60 IX58:JC60 CTN91:CTS91 WVJ62:WVO64 WLN62:WLS64 WBR62:WBW64 VRV62:VSA64 VHZ62:VIE64 UYD62:UYI64 UOH62:UOM64 UEL62:UEQ64 TUP62:TUU64 TKT62:TKY64 TAX62:TBC64 SRB62:SRG64 SHF62:SHK64 RXJ62:RXO64 RNN62:RNS64 RDR62:RDW64 QTV62:QUA64 QJZ62:QKE64 QAD62:QAI64 PQH62:PQM64 PGL62:PGQ64 OWP62:OWU64 OMT62:OMY64 OCX62:ODC64 NTB62:NTG64 NJF62:NJK64 MZJ62:MZO64 MPN62:MPS64 MFR62:MFW64 LVV62:LWA64 LLZ62:LME64 LCD62:LCI64 KSH62:KSM64 KIL62:KIQ64 JYP62:JYU64 JOT62:JOY64 JEX62:JFC64 IVB62:IVG64 ILF62:ILK64 IBJ62:IBO64 HRN62:HRS64 HHR62:HHW64 GXV62:GYA64 GNZ62:GOE64 GED62:GEI64 FUH62:FUM64 FKL62:FKQ64 FAP62:FAU64 EQT62:EQY64 EGX62:EHC64 DXB62:DXG64 DNF62:DNK64 DDJ62:DDO64 CTN62:CTS64 CJR62:CJW64 BZV62:CAA64 BPZ62:BQE64 BGD62:BGI64 AWH62:AWM64 AML62:AMQ64 ACP62:ACU64 ST62:SY64 IX62:JC64 CJR91:CJW91 WVJ66:WVO67 WLN66:WLS67 WBR66:WBW67 VRV66:VSA67 VHZ66:VIE67 UYD66:UYI67 UOH66:UOM67 UEL66:UEQ67 TUP66:TUU67 TKT66:TKY67 TAX66:TBC67 SRB66:SRG67 SHF66:SHK67 RXJ66:RXO67 RNN66:RNS67 RDR66:RDW67 QTV66:QUA67 QJZ66:QKE67 QAD66:QAI67 PQH66:PQM67 PGL66:PGQ67 OWP66:OWU67 OMT66:OMY67 OCX66:ODC67 NTB66:NTG67 NJF66:NJK67 MZJ66:MZO67 MPN66:MPS67 MFR66:MFW67 LVV66:LWA67 LLZ66:LME67 LCD66:LCI67 KSH66:KSM67 KIL66:KIQ67 JYP66:JYU67 JOT66:JOY67 JEX66:JFC67 IVB66:IVG67 ILF66:ILK67 IBJ66:IBO67 HRN66:HRS67 HHR66:HHW67 GXV66:GYA67 GNZ66:GOE67 GED66:GEI67 FUH66:FUM67 FKL66:FKQ67 FAP66:FAU67 EQT66:EQY67 EGX66:EHC67 DXB66:DXG67 DNF66:DNK67 DDJ66:DDO67 CTN66:CTS67 CJR66:CJW67 BZV66:CAA67 BPZ66:BQE67 BGD66:BGI67 AWH66:AWM67 AML66:AMQ67 ACP66:ACU67 ST66:SY67 IX66:JC67 BZV91:CAA91 WVJ69:WVO71 WLN69:WLS71 WBR69:WBW71 VRV69:VSA71 VHZ69:VIE71 UYD69:UYI71 UOH69:UOM71 UEL69:UEQ71 TUP69:TUU71 TKT69:TKY71 TAX69:TBC71 SRB69:SRG71 SHF69:SHK71 RXJ69:RXO71 RNN69:RNS71 RDR69:RDW71 QTV69:QUA71 QJZ69:QKE71 QAD69:QAI71 PQH69:PQM71 PGL69:PGQ71 OWP69:OWU71 OMT69:OMY71 OCX69:ODC71 NTB69:NTG71 NJF69:NJK71 MZJ69:MZO71 MPN69:MPS71 MFR69:MFW71 LVV69:LWA71 LLZ69:LME71 LCD69:LCI71 KSH69:KSM71 KIL69:KIQ71 JYP69:JYU71 JOT69:JOY71 JEX69:JFC71 IVB69:IVG71 ILF69:ILK71 IBJ69:IBO71 HRN69:HRS71 HHR69:HHW71 GXV69:GYA71 GNZ69:GOE71 GED69:GEI71 FUH69:FUM71 FKL69:FKQ71 FAP69:FAU71 EQT69:EQY71 EGX69:EHC71 DXB69:DXG71 DNF69:DNK71 DDJ69:DDO71 CTN69:CTS71 CJR69:CJW71 BZV69:CAA71 BPZ69:BQE71 BGD69:BGI71 AWH69:AWM71 AML69:AMQ71 ACP69:ACU71 ST69:SY71 IX69:JC71 BPZ91:BQE91 WVJ73:WVO75 WLN73:WLS75 WBR73:WBW75 VRV73:VSA75 VHZ73:VIE75 UYD73:UYI75 UOH73:UOM75 UEL73:UEQ75 TUP73:TUU75 TKT73:TKY75 TAX73:TBC75 SRB73:SRG75 SHF73:SHK75 RXJ73:RXO75 RNN73:RNS75 RDR73:RDW75 QTV73:QUA75 QJZ73:QKE75 QAD73:QAI75 PQH73:PQM75 PGL73:PGQ75 OWP73:OWU75 OMT73:OMY75 OCX73:ODC75 NTB73:NTG75 NJF73:NJK75 MZJ73:MZO75 MPN73:MPS75 MFR73:MFW75 LVV73:LWA75 LLZ73:LME75 LCD73:LCI75 KSH73:KSM75 KIL73:KIQ75 JYP73:JYU75 JOT73:JOY75 JEX73:JFC75 IVB73:IVG75 ILF73:ILK75 IBJ73:IBO75 HRN73:HRS75 HHR73:HHW75 GXV73:GYA75 GNZ73:GOE75 GED73:GEI75 FUH73:FUM75 FKL73:FKQ75 FAP73:FAU75 EQT73:EQY75 EGX73:EHC75 DXB73:DXG75 DNF73:DNK75 DDJ73:DDO75 CTN73:CTS75 CJR73:CJW75 BZV73:CAA75 BPZ73:BQE75 BGD73:BGI75 AWH73:AWM75 AML73:AMQ75 ACP73:ACU75 ST73:SY75 IX73:JC75 BGD91:BGI91 WVJ77:WVO78 WLN77:WLS78 WBR77:WBW78 VRV77:VSA78 VHZ77:VIE78 UYD77:UYI78 UOH77:UOM78 UEL77:UEQ78 TUP77:TUU78 TKT77:TKY78 TAX77:TBC78 SRB77:SRG78 SHF77:SHK78 RXJ77:RXO78 RNN77:RNS78 RDR77:RDW78 QTV77:QUA78 QJZ77:QKE78 QAD77:QAI78 PQH77:PQM78 PGL77:PGQ78 OWP77:OWU78 OMT77:OMY78 OCX77:ODC78 NTB77:NTG78 NJF77:NJK78 MZJ77:MZO78 MPN77:MPS78 MFR77:MFW78 LVV77:LWA78 LLZ77:LME78 LCD77:LCI78 KSH77:KSM78 KIL77:KIQ78 JYP77:JYU78 JOT77:JOY78 JEX77:JFC78 IVB77:IVG78 ILF77:ILK78 IBJ77:IBO78 HRN77:HRS78 HHR77:HHW78 GXV77:GYA78 GNZ77:GOE78 GED77:GEI78 FUH77:FUM78 FKL77:FKQ78 FAP77:FAU78 EQT77:EQY78 EGX77:EHC78 DXB77:DXG78 DNF77:DNK78 DDJ77:DDO78 CTN77:CTS78 CJR77:CJW78 BZV77:CAA78 BPZ77:BQE78 BGD77:BGI78 AWH77:AWM78 AML77:AMQ78 ACP77:ACU78 ST77:SY78 IX77:JC78 AWH91:AWM91 WVJ80:WVO81 WLN80:WLS81 WBR80:WBW81 VRV80:VSA81 VHZ80:VIE81 UYD80:UYI81 UOH80:UOM81 UEL80:UEQ81 TUP80:TUU81 TKT80:TKY81 TAX80:TBC81 SRB80:SRG81 SHF80:SHK81 RXJ80:RXO81 RNN80:RNS81 RDR80:RDW81 QTV80:QUA81 QJZ80:QKE81 QAD80:QAI81 PQH80:PQM81 PGL80:PGQ81 OWP80:OWU81 OMT80:OMY81 OCX80:ODC81 NTB80:NTG81 NJF80:NJK81 MZJ80:MZO81 MPN80:MPS81 MFR80:MFW81 LVV80:LWA81 LLZ80:LME81 LCD80:LCI81 KSH80:KSM81 KIL80:KIQ81 JYP80:JYU81 JOT80:JOY81 JEX80:JFC81 IVB80:IVG81 ILF80:ILK81 IBJ80:IBO81 HRN80:HRS81 HHR80:HHW81 GXV80:GYA81 GNZ80:GOE81 GED80:GEI81 FUH80:FUM81 FKL80:FKQ81 FAP80:FAU81 EQT80:EQY81 EGX80:EHC81 DXB80:DXG81 DNF80:DNK81 DDJ80:DDO81 CTN80:CTS81 CJR80:CJW81 BZV80:CAA81 BPZ80:BQE81 BGD80:BGI81 AWH80:AWM81 AML80:AMQ81 ACP80:ACU81 ST80:SY81 IX80:JC81 AML91:AMQ91 WVJ83:WVO84 WLN83:WLS84 WBR83:WBW84 VRV83:VSA84 VHZ83:VIE84 UYD83:UYI84 UOH83:UOM84 UEL83:UEQ84 TUP83:TUU84 TKT83:TKY84 TAX83:TBC84 SRB83:SRG84 SHF83:SHK84 RXJ83:RXO84 RNN83:RNS84 RDR83:RDW84 QTV83:QUA84 QJZ83:QKE84 QAD83:QAI84 PQH83:PQM84 PGL83:PGQ84 OWP83:OWU84 OMT83:OMY84 OCX83:ODC84 NTB83:NTG84 NJF83:NJK84 MZJ83:MZO84 MPN83:MPS84 MFR83:MFW84 LVV83:LWA84 LLZ83:LME84 LCD83:LCI84 KSH83:KSM84 KIL83:KIQ84 JYP83:JYU84 JOT83:JOY84 JEX83:JFC84 IVB83:IVG84 ILF83:ILK84 IBJ83:IBO84 HRN83:HRS84 HHR83:HHW84 GXV83:GYA84 GNZ83:GOE84 GED83:GEI84 FUH83:FUM84 FKL83:FKQ84 FAP83:FAU84 EQT83:EQY84 EGX83:EHC84 DXB83:DXG84 DNF83:DNK84 DDJ83:DDO84 CTN83:CTS84 CJR83:CJW84 BZV83:CAA84 BPZ83:BQE84 BGD83:BGI84 AWH83:AWM84 AML83:AMQ84 ACP83:ACU84 ST83:SY84 IX83:JC84 ACP91:ACU91 WVJ86:WVO87 WLN86:WLS87 WBR86:WBW87 VRV86:VSA87 VHZ86:VIE87 UYD86:UYI87 UOH86:UOM87 UEL86:UEQ87 TUP86:TUU87 TKT86:TKY87 TAX86:TBC87 SRB86:SRG87 SHF86:SHK87 RXJ86:RXO87 RNN86:RNS87 RDR86:RDW87 QTV86:QUA87 QJZ86:QKE87 QAD86:QAI87 PQH86:PQM87 PGL86:PGQ87 OWP86:OWU87 OMT86:OMY87 OCX86:ODC87 NTB86:NTG87 NJF86:NJK87 MZJ86:MZO87 MPN86:MPS87 MFR86:MFW87 LVV86:LWA87 LLZ86:LME87 LCD86:LCI87 KSH86:KSM87 KIL86:KIQ87 JYP86:JYU87 JOT86:JOY87 JEX86:JFC87 IVB86:IVG87 ILF86:ILK87 IBJ86:IBO87 HRN86:HRS87 HHR86:HHW87 GXV86:GYA87 GNZ86:GOE87 GED86:GEI87 FUH86:FUM87 FKL86:FKQ87 FAP86:FAU87 EQT86:EQY87 EGX86:EHC87 DXB86:DXG87 DNF86:DNK87 DDJ86:DDO87 CTN86:CTS87 CJR86:CJW87 BZV86:CAA87 BPZ86:BQE87 BGD86:BGI87 AWH86:AWM87 AML86:AMQ87 ACP86:ACU87 ST86:SY87 IX86:JC87 ST91:SY91 WVJ89:WVO89 WLN89:WLS89 WBR89:WBW89 VRV89:VSA89 VHZ89:VIE89 UYD89:UYI89 UOH89:UOM89 UEL89:UEQ89 TUP89:TUU89 TKT89:TKY89 TAX89:TBC89 SRB89:SRG89 SHF89:SHK89 RXJ89:RXO89 RNN89:RNS89 RDR89:RDW89 QTV89:QUA89 QJZ89:QKE89 QAD89:QAI89 PQH89:PQM89 PGL89:PGQ89 OWP89:OWU89 OMT89:OMY89 OCX89:ODC89 NTB89:NTG89 NJF89:NJK89 MZJ89:MZO89 MPN89:MPS89 MFR89:MFW89 LVV89:LWA89 LLZ89:LME89 LCD89:LCI89 KSH89:KSM89 KIL89:KIQ89 JYP89:JYU89 JOT89:JOY89 JEX89:JFC89 IVB89:IVG89 ILF89:ILK89 IBJ89:IBO89 HRN89:HRS89 HHR89:HHW89 GXV89:GYA89 GNZ89:GOE89 GED89:GEI89 FUH89:FUM89 FKL89:FKQ89 FAP89:FAU89 EQT89:EQY89 EGX89:EHC89 DXB89:DXG89 DNF89:DNK89 DDJ89:DDO89 CTN89:CTS89 CJR89:CJW89 BZV89:CAA89 BPZ89:BQE89 BGD89:BGI89 AWH89:AWM89 AML89:AMQ89 ACP89:ACU89 ST89:SY89 IX89:JC89 IX91:JC91 WVJ91:WVO91 WLN91:WLS91 WBR91:WBW91 VRV91:VSA91 VHZ91:VIE91 UYD91:UYI91 UOH91:UOM91 UEL91:UEQ91 TUP91:TUU91 TKT91:TKY91 TAX91:TBC91 SRB91:SRG91 SHF91:SHK91 RXJ91:RXO91 RNN91:RNS91 RDR91:RDW91 QTV91:QUA91 QJZ91:QKE91 QAD91:QAI91 PQH91:PQM91 PGL91:PGQ91 OWP91:OWU91 OMT91:OMY91 OCX91:ODC91 NTB91:NTG91 NJF91:NJK91 MZJ91:MZO91 MPN91:MPS91 MFR91:MFW91 LVV91:LWA91 LLZ91:LME91 LCD91:LCI91 KSH91:KSM91 KIL91:KIQ91 JYP91:JYU91 JOT91:JOY91 JEX91:JFC91 IVB91:IVG91 ILF91:ILK91 B91:G91 B89:G89 B86:G87 B83:G84 B80:G81 B77:G78 B73:G75 B69:G71 B66:G67 B62:G64 B58:G60 B54:G56 B52:G52 B49:G50 B46:G47 B42:G44 B40:G40 B38:G38 B34:G36 B30:G32 B26:G28 B22:G24 B18:G20 B14:G16 B10:G12">
      <formula1>0</formula1>
    </dataValidation>
    <dataValidation type="textLength" operator="equal" allowBlank="1" showInputMessage="1" showErrorMessage="1" error="This cell should remain blank." sqref="B65522:G65522 IX65522:JC65522 ST65522:SY65522 ACP65522:ACU65522 AML65522:AMQ65522 AWH65522:AWM65522 BGD65522:BGI65522 BPZ65522:BQE65522 BZV65522:CAA65522 CJR65522:CJW65522 CTN65522:CTS65522 DDJ65522:DDO65522 DNF65522:DNK65522 DXB65522:DXG65522 EGX65522:EHC65522 EQT65522:EQY65522 FAP65522:FAU65522 FKL65522:FKQ65522 FUH65522:FUM65522 GED65522:GEI65522 GNZ65522:GOE65522 GXV65522:GYA65522 HHR65522:HHW65522 HRN65522:HRS65522 IBJ65522:IBO65522 ILF65522:ILK65522 IVB65522:IVG65522 JEX65522:JFC65522 JOT65522:JOY65522 JYP65522:JYU65522 KIL65522:KIQ65522 KSH65522:KSM65522 LCD65522:LCI65522 LLZ65522:LME65522 LVV65522:LWA65522 MFR65522:MFW65522 MPN65522:MPS65522 MZJ65522:MZO65522 NJF65522:NJK65522 NTB65522:NTG65522 OCX65522:ODC65522 OMT65522:OMY65522 OWP65522:OWU65522 PGL65522:PGQ65522 PQH65522:PQM65522 QAD65522:QAI65522 QJZ65522:QKE65522 QTV65522:QUA65522 RDR65522:RDW65522 RNN65522:RNS65522 RXJ65522:RXO65522 SHF65522:SHK65522 SRB65522:SRG65522 TAX65522:TBC65522 TKT65522:TKY65522 TUP65522:TUU65522 UEL65522:UEQ65522 UOH65522:UOM65522 UYD65522:UYI65522 VHZ65522:VIE65522 VRV65522:VSA65522 WBR65522:WBW65522 WLN65522:WLS65522 WVJ65522:WVO65522 B131058:G131058 IX131058:JC131058 ST131058:SY131058 ACP131058:ACU131058 AML131058:AMQ131058 AWH131058:AWM131058 BGD131058:BGI131058 BPZ131058:BQE131058 BZV131058:CAA131058 CJR131058:CJW131058 CTN131058:CTS131058 DDJ131058:DDO131058 DNF131058:DNK131058 DXB131058:DXG131058 EGX131058:EHC131058 EQT131058:EQY131058 FAP131058:FAU131058 FKL131058:FKQ131058 FUH131058:FUM131058 GED131058:GEI131058 GNZ131058:GOE131058 GXV131058:GYA131058 HHR131058:HHW131058 HRN131058:HRS131058 IBJ131058:IBO131058 ILF131058:ILK131058 IVB131058:IVG131058 JEX131058:JFC131058 JOT131058:JOY131058 JYP131058:JYU131058 KIL131058:KIQ131058 KSH131058:KSM131058 LCD131058:LCI131058 LLZ131058:LME131058 LVV131058:LWA131058 MFR131058:MFW131058 MPN131058:MPS131058 MZJ131058:MZO131058 NJF131058:NJK131058 NTB131058:NTG131058 OCX131058:ODC131058 OMT131058:OMY131058 OWP131058:OWU131058 PGL131058:PGQ131058 PQH131058:PQM131058 QAD131058:QAI131058 QJZ131058:QKE131058 QTV131058:QUA131058 RDR131058:RDW131058 RNN131058:RNS131058 RXJ131058:RXO131058 SHF131058:SHK131058 SRB131058:SRG131058 TAX131058:TBC131058 TKT131058:TKY131058 TUP131058:TUU131058 UEL131058:UEQ131058 UOH131058:UOM131058 UYD131058:UYI131058 VHZ131058:VIE131058 VRV131058:VSA131058 WBR131058:WBW131058 WLN131058:WLS131058 WVJ131058:WVO131058 B196594:G196594 IX196594:JC196594 ST196594:SY196594 ACP196594:ACU196594 AML196594:AMQ196594 AWH196594:AWM196594 BGD196594:BGI196594 BPZ196594:BQE196594 BZV196594:CAA196594 CJR196594:CJW196594 CTN196594:CTS196594 DDJ196594:DDO196594 DNF196594:DNK196594 DXB196594:DXG196594 EGX196594:EHC196594 EQT196594:EQY196594 FAP196594:FAU196594 FKL196594:FKQ196594 FUH196594:FUM196594 GED196594:GEI196594 GNZ196594:GOE196594 GXV196594:GYA196594 HHR196594:HHW196594 HRN196594:HRS196594 IBJ196594:IBO196594 ILF196594:ILK196594 IVB196594:IVG196594 JEX196594:JFC196594 JOT196594:JOY196594 JYP196594:JYU196594 KIL196594:KIQ196594 KSH196594:KSM196594 LCD196594:LCI196594 LLZ196594:LME196594 LVV196594:LWA196594 MFR196594:MFW196594 MPN196594:MPS196594 MZJ196594:MZO196594 NJF196594:NJK196594 NTB196594:NTG196594 OCX196594:ODC196594 OMT196594:OMY196594 OWP196594:OWU196594 PGL196594:PGQ196594 PQH196594:PQM196594 QAD196594:QAI196594 QJZ196594:QKE196594 QTV196594:QUA196594 RDR196594:RDW196594 RNN196594:RNS196594 RXJ196594:RXO196594 SHF196594:SHK196594 SRB196594:SRG196594 TAX196594:TBC196594 TKT196594:TKY196594 TUP196594:TUU196594 UEL196594:UEQ196594 UOH196594:UOM196594 UYD196594:UYI196594 VHZ196594:VIE196594 VRV196594:VSA196594 WBR196594:WBW196594 WLN196594:WLS196594 WVJ196594:WVO196594 B262130:G262130 IX262130:JC262130 ST262130:SY262130 ACP262130:ACU262130 AML262130:AMQ262130 AWH262130:AWM262130 BGD262130:BGI262130 BPZ262130:BQE262130 BZV262130:CAA262130 CJR262130:CJW262130 CTN262130:CTS262130 DDJ262130:DDO262130 DNF262130:DNK262130 DXB262130:DXG262130 EGX262130:EHC262130 EQT262130:EQY262130 FAP262130:FAU262130 FKL262130:FKQ262130 FUH262130:FUM262130 GED262130:GEI262130 GNZ262130:GOE262130 GXV262130:GYA262130 HHR262130:HHW262130 HRN262130:HRS262130 IBJ262130:IBO262130 ILF262130:ILK262130 IVB262130:IVG262130 JEX262130:JFC262130 JOT262130:JOY262130 JYP262130:JYU262130 KIL262130:KIQ262130 KSH262130:KSM262130 LCD262130:LCI262130 LLZ262130:LME262130 LVV262130:LWA262130 MFR262130:MFW262130 MPN262130:MPS262130 MZJ262130:MZO262130 NJF262130:NJK262130 NTB262130:NTG262130 OCX262130:ODC262130 OMT262130:OMY262130 OWP262130:OWU262130 PGL262130:PGQ262130 PQH262130:PQM262130 QAD262130:QAI262130 QJZ262130:QKE262130 QTV262130:QUA262130 RDR262130:RDW262130 RNN262130:RNS262130 RXJ262130:RXO262130 SHF262130:SHK262130 SRB262130:SRG262130 TAX262130:TBC262130 TKT262130:TKY262130 TUP262130:TUU262130 UEL262130:UEQ262130 UOH262130:UOM262130 UYD262130:UYI262130 VHZ262130:VIE262130 VRV262130:VSA262130 WBR262130:WBW262130 WLN262130:WLS262130 WVJ262130:WVO262130 B327666:G327666 IX327666:JC327666 ST327666:SY327666 ACP327666:ACU327666 AML327666:AMQ327666 AWH327666:AWM327666 BGD327666:BGI327666 BPZ327666:BQE327666 BZV327666:CAA327666 CJR327666:CJW327666 CTN327666:CTS327666 DDJ327666:DDO327666 DNF327666:DNK327666 DXB327666:DXG327666 EGX327666:EHC327666 EQT327666:EQY327666 FAP327666:FAU327666 FKL327666:FKQ327666 FUH327666:FUM327666 GED327666:GEI327666 GNZ327666:GOE327666 GXV327666:GYA327666 HHR327666:HHW327666 HRN327666:HRS327666 IBJ327666:IBO327666 ILF327666:ILK327666 IVB327666:IVG327666 JEX327666:JFC327666 JOT327666:JOY327666 JYP327666:JYU327666 KIL327666:KIQ327666 KSH327666:KSM327666 LCD327666:LCI327666 LLZ327666:LME327666 LVV327666:LWA327666 MFR327666:MFW327666 MPN327666:MPS327666 MZJ327666:MZO327666 NJF327666:NJK327666 NTB327666:NTG327666 OCX327666:ODC327666 OMT327666:OMY327666 OWP327666:OWU327666 PGL327666:PGQ327666 PQH327666:PQM327666 QAD327666:QAI327666 QJZ327666:QKE327666 QTV327666:QUA327666 RDR327666:RDW327666 RNN327666:RNS327666 RXJ327666:RXO327666 SHF327666:SHK327666 SRB327666:SRG327666 TAX327666:TBC327666 TKT327666:TKY327666 TUP327666:TUU327666 UEL327666:UEQ327666 UOH327666:UOM327666 UYD327666:UYI327666 VHZ327666:VIE327666 VRV327666:VSA327666 WBR327666:WBW327666 WLN327666:WLS327666 WVJ327666:WVO327666 B393202:G393202 IX393202:JC393202 ST393202:SY393202 ACP393202:ACU393202 AML393202:AMQ393202 AWH393202:AWM393202 BGD393202:BGI393202 BPZ393202:BQE393202 BZV393202:CAA393202 CJR393202:CJW393202 CTN393202:CTS393202 DDJ393202:DDO393202 DNF393202:DNK393202 DXB393202:DXG393202 EGX393202:EHC393202 EQT393202:EQY393202 FAP393202:FAU393202 FKL393202:FKQ393202 FUH393202:FUM393202 GED393202:GEI393202 GNZ393202:GOE393202 GXV393202:GYA393202 HHR393202:HHW393202 HRN393202:HRS393202 IBJ393202:IBO393202 ILF393202:ILK393202 IVB393202:IVG393202 JEX393202:JFC393202 JOT393202:JOY393202 JYP393202:JYU393202 KIL393202:KIQ393202 KSH393202:KSM393202 LCD393202:LCI393202 LLZ393202:LME393202 LVV393202:LWA393202 MFR393202:MFW393202 MPN393202:MPS393202 MZJ393202:MZO393202 NJF393202:NJK393202 NTB393202:NTG393202 OCX393202:ODC393202 OMT393202:OMY393202 OWP393202:OWU393202 PGL393202:PGQ393202 PQH393202:PQM393202 QAD393202:QAI393202 QJZ393202:QKE393202 QTV393202:QUA393202 RDR393202:RDW393202 RNN393202:RNS393202 RXJ393202:RXO393202 SHF393202:SHK393202 SRB393202:SRG393202 TAX393202:TBC393202 TKT393202:TKY393202 TUP393202:TUU393202 UEL393202:UEQ393202 UOH393202:UOM393202 UYD393202:UYI393202 VHZ393202:VIE393202 VRV393202:VSA393202 WBR393202:WBW393202 WLN393202:WLS393202 WVJ393202:WVO393202 B458738:G458738 IX458738:JC458738 ST458738:SY458738 ACP458738:ACU458738 AML458738:AMQ458738 AWH458738:AWM458738 BGD458738:BGI458738 BPZ458738:BQE458738 BZV458738:CAA458738 CJR458738:CJW458738 CTN458738:CTS458738 DDJ458738:DDO458738 DNF458738:DNK458738 DXB458738:DXG458738 EGX458738:EHC458738 EQT458738:EQY458738 FAP458738:FAU458738 FKL458738:FKQ458738 FUH458738:FUM458738 GED458738:GEI458738 GNZ458738:GOE458738 GXV458738:GYA458738 HHR458738:HHW458738 HRN458738:HRS458738 IBJ458738:IBO458738 ILF458738:ILK458738 IVB458738:IVG458738 JEX458738:JFC458738 JOT458738:JOY458738 JYP458738:JYU458738 KIL458738:KIQ458738 KSH458738:KSM458738 LCD458738:LCI458738 LLZ458738:LME458738 LVV458738:LWA458738 MFR458738:MFW458738 MPN458738:MPS458738 MZJ458738:MZO458738 NJF458738:NJK458738 NTB458738:NTG458738 OCX458738:ODC458738 OMT458738:OMY458738 OWP458738:OWU458738 PGL458738:PGQ458738 PQH458738:PQM458738 QAD458738:QAI458738 QJZ458738:QKE458738 QTV458738:QUA458738 RDR458738:RDW458738 RNN458738:RNS458738 RXJ458738:RXO458738 SHF458738:SHK458738 SRB458738:SRG458738 TAX458738:TBC458738 TKT458738:TKY458738 TUP458738:TUU458738 UEL458738:UEQ458738 UOH458738:UOM458738 UYD458738:UYI458738 VHZ458738:VIE458738 VRV458738:VSA458738 WBR458738:WBW458738 WLN458738:WLS458738 WVJ458738:WVO458738 B524274:G524274 IX524274:JC524274 ST524274:SY524274 ACP524274:ACU524274 AML524274:AMQ524274 AWH524274:AWM524274 BGD524274:BGI524274 BPZ524274:BQE524274 BZV524274:CAA524274 CJR524274:CJW524274 CTN524274:CTS524274 DDJ524274:DDO524274 DNF524274:DNK524274 DXB524274:DXG524274 EGX524274:EHC524274 EQT524274:EQY524274 FAP524274:FAU524274 FKL524274:FKQ524274 FUH524274:FUM524274 GED524274:GEI524274 GNZ524274:GOE524274 GXV524274:GYA524274 HHR524274:HHW524274 HRN524274:HRS524274 IBJ524274:IBO524274 ILF524274:ILK524274 IVB524274:IVG524274 JEX524274:JFC524274 JOT524274:JOY524274 JYP524274:JYU524274 KIL524274:KIQ524274 KSH524274:KSM524274 LCD524274:LCI524274 LLZ524274:LME524274 LVV524274:LWA524274 MFR524274:MFW524274 MPN524274:MPS524274 MZJ524274:MZO524274 NJF524274:NJK524274 NTB524274:NTG524274 OCX524274:ODC524274 OMT524274:OMY524274 OWP524274:OWU524274 PGL524274:PGQ524274 PQH524274:PQM524274 QAD524274:QAI524274 QJZ524274:QKE524274 QTV524274:QUA524274 RDR524274:RDW524274 RNN524274:RNS524274 RXJ524274:RXO524274 SHF524274:SHK524274 SRB524274:SRG524274 TAX524274:TBC524274 TKT524274:TKY524274 TUP524274:TUU524274 UEL524274:UEQ524274 UOH524274:UOM524274 UYD524274:UYI524274 VHZ524274:VIE524274 VRV524274:VSA524274 WBR524274:WBW524274 WLN524274:WLS524274 WVJ524274:WVO524274 B589810:G589810 IX589810:JC589810 ST589810:SY589810 ACP589810:ACU589810 AML589810:AMQ589810 AWH589810:AWM589810 BGD589810:BGI589810 BPZ589810:BQE589810 BZV589810:CAA589810 CJR589810:CJW589810 CTN589810:CTS589810 DDJ589810:DDO589810 DNF589810:DNK589810 DXB589810:DXG589810 EGX589810:EHC589810 EQT589810:EQY589810 FAP589810:FAU589810 FKL589810:FKQ589810 FUH589810:FUM589810 GED589810:GEI589810 GNZ589810:GOE589810 GXV589810:GYA589810 HHR589810:HHW589810 HRN589810:HRS589810 IBJ589810:IBO589810 ILF589810:ILK589810 IVB589810:IVG589810 JEX589810:JFC589810 JOT589810:JOY589810 JYP589810:JYU589810 KIL589810:KIQ589810 KSH589810:KSM589810 LCD589810:LCI589810 LLZ589810:LME589810 LVV589810:LWA589810 MFR589810:MFW589810 MPN589810:MPS589810 MZJ589810:MZO589810 NJF589810:NJK589810 NTB589810:NTG589810 OCX589810:ODC589810 OMT589810:OMY589810 OWP589810:OWU589810 PGL589810:PGQ589810 PQH589810:PQM589810 QAD589810:QAI589810 QJZ589810:QKE589810 QTV589810:QUA589810 RDR589810:RDW589810 RNN589810:RNS589810 RXJ589810:RXO589810 SHF589810:SHK589810 SRB589810:SRG589810 TAX589810:TBC589810 TKT589810:TKY589810 TUP589810:TUU589810 UEL589810:UEQ589810 UOH589810:UOM589810 UYD589810:UYI589810 VHZ589810:VIE589810 VRV589810:VSA589810 WBR589810:WBW589810 WLN589810:WLS589810 WVJ589810:WVO589810 B655346:G655346 IX655346:JC655346 ST655346:SY655346 ACP655346:ACU655346 AML655346:AMQ655346 AWH655346:AWM655346 BGD655346:BGI655346 BPZ655346:BQE655346 BZV655346:CAA655346 CJR655346:CJW655346 CTN655346:CTS655346 DDJ655346:DDO655346 DNF655346:DNK655346 DXB655346:DXG655346 EGX655346:EHC655346 EQT655346:EQY655346 FAP655346:FAU655346 FKL655346:FKQ655346 FUH655346:FUM655346 GED655346:GEI655346 GNZ655346:GOE655346 GXV655346:GYA655346 HHR655346:HHW655346 HRN655346:HRS655346 IBJ655346:IBO655346 ILF655346:ILK655346 IVB655346:IVG655346 JEX655346:JFC655346 JOT655346:JOY655346 JYP655346:JYU655346 KIL655346:KIQ655346 KSH655346:KSM655346 LCD655346:LCI655346 LLZ655346:LME655346 LVV655346:LWA655346 MFR655346:MFW655346 MPN655346:MPS655346 MZJ655346:MZO655346 NJF655346:NJK655346 NTB655346:NTG655346 OCX655346:ODC655346 OMT655346:OMY655346 OWP655346:OWU655346 PGL655346:PGQ655346 PQH655346:PQM655346 QAD655346:QAI655346 QJZ655346:QKE655346 QTV655346:QUA655346 RDR655346:RDW655346 RNN655346:RNS655346 RXJ655346:RXO655346 SHF655346:SHK655346 SRB655346:SRG655346 TAX655346:TBC655346 TKT655346:TKY655346 TUP655346:TUU655346 UEL655346:UEQ655346 UOH655346:UOM655346 UYD655346:UYI655346 VHZ655346:VIE655346 VRV655346:VSA655346 WBR655346:WBW655346 WLN655346:WLS655346 WVJ655346:WVO655346 B720882:G720882 IX720882:JC720882 ST720882:SY720882 ACP720882:ACU720882 AML720882:AMQ720882 AWH720882:AWM720882 BGD720882:BGI720882 BPZ720882:BQE720882 BZV720882:CAA720882 CJR720882:CJW720882 CTN720882:CTS720882 DDJ720882:DDO720882 DNF720882:DNK720882 DXB720882:DXG720882 EGX720882:EHC720882 EQT720882:EQY720882 FAP720882:FAU720882 FKL720882:FKQ720882 FUH720882:FUM720882 GED720882:GEI720882 GNZ720882:GOE720882 GXV720882:GYA720882 HHR720882:HHW720882 HRN720882:HRS720882 IBJ720882:IBO720882 ILF720882:ILK720882 IVB720882:IVG720882 JEX720882:JFC720882 JOT720882:JOY720882 JYP720882:JYU720882 KIL720882:KIQ720882 KSH720882:KSM720882 LCD720882:LCI720882 LLZ720882:LME720882 LVV720882:LWA720882 MFR720882:MFW720882 MPN720882:MPS720882 MZJ720882:MZO720882 NJF720882:NJK720882 NTB720882:NTG720882 OCX720882:ODC720882 OMT720882:OMY720882 OWP720882:OWU720882 PGL720882:PGQ720882 PQH720882:PQM720882 QAD720882:QAI720882 QJZ720882:QKE720882 QTV720882:QUA720882 RDR720882:RDW720882 RNN720882:RNS720882 RXJ720882:RXO720882 SHF720882:SHK720882 SRB720882:SRG720882 TAX720882:TBC720882 TKT720882:TKY720882 TUP720882:TUU720882 UEL720882:UEQ720882 UOH720882:UOM720882 UYD720882:UYI720882 VHZ720882:VIE720882 VRV720882:VSA720882 WBR720882:WBW720882 WLN720882:WLS720882 WVJ720882:WVO720882 B786418:G786418 IX786418:JC786418 ST786418:SY786418 ACP786418:ACU786418 AML786418:AMQ786418 AWH786418:AWM786418 BGD786418:BGI786418 BPZ786418:BQE786418 BZV786418:CAA786418 CJR786418:CJW786418 CTN786418:CTS786418 DDJ786418:DDO786418 DNF786418:DNK786418 DXB786418:DXG786418 EGX786418:EHC786418 EQT786418:EQY786418 FAP786418:FAU786418 FKL786418:FKQ786418 FUH786418:FUM786418 GED786418:GEI786418 GNZ786418:GOE786418 GXV786418:GYA786418 HHR786418:HHW786418 HRN786418:HRS786418 IBJ786418:IBO786418 ILF786418:ILK786418 IVB786418:IVG786418 JEX786418:JFC786418 JOT786418:JOY786418 JYP786418:JYU786418 KIL786418:KIQ786418 KSH786418:KSM786418 LCD786418:LCI786418 LLZ786418:LME786418 LVV786418:LWA786418 MFR786418:MFW786418 MPN786418:MPS786418 MZJ786418:MZO786418 NJF786418:NJK786418 NTB786418:NTG786418 OCX786418:ODC786418 OMT786418:OMY786418 OWP786418:OWU786418 PGL786418:PGQ786418 PQH786418:PQM786418 QAD786418:QAI786418 QJZ786418:QKE786418 QTV786418:QUA786418 RDR786418:RDW786418 RNN786418:RNS786418 RXJ786418:RXO786418 SHF786418:SHK786418 SRB786418:SRG786418 TAX786418:TBC786418 TKT786418:TKY786418 TUP786418:TUU786418 UEL786418:UEQ786418 UOH786418:UOM786418 UYD786418:UYI786418 VHZ786418:VIE786418 VRV786418:VSA786418 WBR786418:WBW786418 WLN786418:WLS786418 WVJ786418:WVO786418 B851954:G851954 IX851954:JC851954 ST851954:SY851954 ACP851954:ACU851954 AML851954:AMQ851954 AWH851954:AWM851954 BGD851954:BGI851954 BPZ851954:BQE851954 BZV851954:CAA851954 CJR851954:CJW851954 CTN851954:CTS851954 DDJ851954:DDO851954 DNF851954:DNK851954 DXB851954:DXG851954 EGX851954:EHC851954 EQT851954:EQY851954 FAP851954:FAU851954 FKL851954:FKQ851954 FUH851954:FUM851954 GED851954:GEI851954 GNZ851954:GOE851954 GXV851954:GYA851954 HHR851954:HHW851954 HRN851954:HRS851954 IBJ851954:IBO851954 ILF851954:ILK851954 IVB851954:IVG851954 JEX851954:JFC851954 JOT851954:JOY851954 JYP851954:JYU851954 KIL851954:KIQ851954 KSH851954:KSM851954 LCD851954:LCI851954 LLZ851954:LME851954 LVV851954:LWA851954 MFR851954:MFW851954 MPN851954:MPS851954 MZJ851954:MZO851954 NJF851954:NJK851954 NTB851954:NTG851954 OCX851954:ODC851954 OMT851954:OMY851954 OWP851954:OWU851954 PGL851954:PGQ851954 PQH851954:PQM851954 QAD851954:QAI851954 QJZ851954:QKE851954 QTV851954:QUA851954 RDR851954:RDW851954 RNN851954:RNS851954 RXJ851954:RXO851954 SHF851954:SHK851954 SRB851954:SRG851954 TAX851954:TBC851954 TKT851954:TKY851954 TUP851954:TUU851954 UEL851954:UEQ851954 UOH851954:UOM851954 UYD851954:UYI851954 VHZ851954:VIE851954 VRV851954:VSA851954 WBR851954:WBW851954 WLN851954:WLS851954 WVJ851954:WVO851954 B917490:G917490 IX917490:JC917490 ST917490:SY917490 ACP917490:ACU917490 AML917490:AMQ917490 AWH917490:AWM917490 BGD917490:BGI917490 BPZ917490:BQE917490 BZV917490:CAA917490 CJR917490:CJW917490 CTN917490:CTS917490 DDJ917490:DDO917490 DNF917490:DNK917490 DXB917490:DXG917490 EGX917490:EHC917490 EQT917490:EQY917490 FAP917490:FAU917490 FKL917490:FKQ917490 FUH917490:FUM917490 GED917490:GEI917490 GNZ917490:GOE917490 GXV917490:GYA917490 HHR917490:HHW917490 HRN917490:HRS917490 IBJ917490:IBO917490 ILF917490:ILK917490 IVB917490:IVG917490 JEX917490:JFC917490 JOT917490:JOY917490 JYP917490:JYU917490 KIL917490:KIQ917490 KSH917490:KSM917490 LCD917490:LCI917490 LLZ917490:LME917490 LVV917490:LWA917490 MFR917490:MFW917490 MPN917490:MPS917490 MZJ917490:MZO917490 NJF917490:NJK917490 NTB917490:NTG917490 OCX917490:ODC917490 OMT917490:OMY917490 OWP917490:OWU917490 PGL917490:PGQ917490 PQH917490:PQM917490 QAD917490:QAI917490 QJZ917490:QKE917490 QTV917490:QUA917490 RDR917490:RDW917490 RNN917490:RNS917490 RXJ917490:RXO917490 SHF917490:SHK917490 SRB917490:SRG917490 TAX917490:TBC917490 TKT917490:TKY917490 TUP917490:TUU917490 UEL917490:UEQ917490 UOH917490:UOM917490 UYD917490:UYI917490 VHZ917490:VIE917490 VRV917490:VSA917490 WBR917490:WBW917490 WLN917490:WLS917490 WVJ917490:WVO917490 B983026:G983026 IX983026:JC983026 ST983026:SY983026 ACP983026:ACU983026 AML983026:AMQ983026 AWH983026:AWM983026 BGD983026:BGI983026 BPZ983026:BQE983026 BZV983026:CAA983026 CJR983026:CJW983026 CTN983026:CTS983026 DDJ983026:DDO983026 DNF983026:DNK983026 DXB983026:DXG983026 EGX983026:EHC983026 EQT983026:EQY983026 FAP983026:FAU983026 FKL983026:FKQ983026 FUH983026:FUM983026 GED983026:GEI983026 GNZ983026:GOE983026 GXV983026:GYA983026 HHR983026:HHW983026 HRN983026:HRS983026 IBJ983026:IBO983026 ILF983026:ILK983026 IVB983026:IVG983026 JEX983026:JFC983026 JOT983026:JOY983026 JYP983026:JYU983026 KIL983026:KIQ983026 KSH983026:KSM983026 LCD983026:LCI983026 LLZ983026:LME983026 LVV983026:LWA983026 MFR983026:MFW983026 MPN983026:MPS983026 MZJ983026:MZO983026 NJF983026:NJK983026 NTB983026:NTG983026 OCX983026:ODC983026 OMT983026:OMY983026 OWP983026:OWU983026 PGL983026:PGQ983026 PQH983026:PQM983026 QAD983026:QAI983026 QJZ983026:QKE983026 QTV983026:QUA983026 RDR983026:RDW983026 RNN983026:RNS983026 RXJ983026:RXO983026 SHF983026:SHK983026 SRB983026:SRG983026 TAX983026:TBC983026 TKT983026:TKY983026 TUP983026:TUU983026 UEL983026:UEQ983026 UOH983026:UOM983026 UYD983026:UYI983026 VHZ983026:VIE983026 VRV983026:VSA983026 WBR983026:WBW983026 WLN983026:WLS983026 WVJ983026:WVO983026 B65520:G65520 IX65520:JC65520 ST65520:SY65520 ACP65520:ACU65520 AML65520:AMQ65520 AWH65520:AWM65520 BGD65520:BGI65520 BPZ65520:BQE65520 BZV65520:CAA65520 CJR65520:CJW65520 CTN65520:CTS65520 DDJ65520:DDO65520 DNF65520:DNK65520 DXB65520:DXG65520 EGX65520:EHC65520 EQT65520:EQY65520 FAP65520:FAU65520 FKL65520:FKQ65520 FUH65520:FUM65520 GED65520:GEI65520 GNZ65520:GOE65520 GXV65520:GYA65520 HHR65520:HHW65520 HRN65520:HRS65520 IBJ65520:IBO65520 ILF65520:ILK65520 IVB65520:IVG65520 JEX65520:JFC65520 JOT65520:JOY65520 JYP65520:JYU65520 KIL65520:KIQ65520 KSH65520:KSM65520 LCD65520:LCI65520 LLZ65520:LME65520 LVV65520:LWA65520 MFR65520:MFW65520 MPN65520:MPS65520 MZJ65520:MZO65520 NJF65520:NJK65520 NTB65520:NTG65520 OCX65520:ODC65520 OMT65520:OMY65520 OWP65520:OWU65520 PGL65520:PGQ65520 PQH65520:PQM65520 QAD65520:QAI65520 QJZ65520:QKE65520 QTV65520:QUA65520 RDR65520:RDW65520 RNN65520:RNS65520 RXJ65520:RXO65520 SHF65520:SHK65520 SRB65520:SRG65520 TAX65520:TBC65520 TKT65520:TKY65520 TUP65520:TUU65520 UEL65520:UEQ65520 UOH65520:UOM65520 UYD65520:UYI65520 VHZ65520:VIE65520 VRV65520:VSA65520 WBR65520:WBW65520 WLN65520:WLS65520 WVJ65520:WVO65520 B131056:G131056 IX131056:JC131056 ST131056:SY131056 ACP131056:ACU131056 AML131056:AMQ131056 AWH131056:AWM131056 BGD131056:BGI131056 BPZ131056:BQE131056 BZV131056:CAA131056 CJR131056:CJW131056 CTN131056:CTS131056 DDJ131056:DDO131056 DNF131056:DNK131056 DXB131056:DXG131056 EGX131056:EHC131056 EQT131056:EQY131056 FAP131056:FAU131056 FKL131056:FKQ131056 FUH131056:FUM131056 GED131056:GEI131056 GNZ131056:GOE131056 GXV131056:GYA131056 HHR131056:HHW131056 HRN131056:HRS131056 IBJ131056:IBO131056 ILF131056:ILK131056 IVB131056:IVG131056 JEX131056:JFC131056 JOT131056:JOY131056 JYP131056:JYU131056 KIL131056:KIQ131056 KSH131056:KSM131056 LCD131056:LCI131056 LLZ131056:LME131056 LVV131056:LWA131056 MFR131056:MFW131056 MPN131056:MPS131056 MZJ131056:MZO131056 NJF131056:NJK131056 NTB131056:NTG131056 OCX131056:ODC131056 OMT131056:OMY131056 OWP131056:OWU131056 PGL131056:PGQ131056 PQH131056:PQM131056 QAD131056:QAI131056 QJZ131056:QKE131056 QTV131056:QUA131056 RDR131056:RDW131056 RNN131056:RNS131056 RXJ131056:RXO131056 SHF131056:SHK131056 SRB131056:SRG131056 TAX131056:TBC131056 TKT131056:TKY131056 TUP131056:TUU131056 UEL131056:UEQ131056 UOH131056:UOM131056 UYD131056:UYI131056 VHZ131056:VIE131056 VRV131056:VSA131056 WBR131056:WBW131056 WLN131056:WLS131056 WVJ131056:WVO131056 B196592:G196592 IX196592:JC196592 ST196592:SY196592 ACP196592:ACU196592 AML196592:AMQ196592 AWH196592:AWM196592 BGD196592:BGI196592 BPZ196592:BQE196592 BZV196592:CAA196592 CJR196592:CJW196592 CTN196592:CTS196592 DDJ196592:DDO196592 DNF196592:DNK196592 DXB196592:DXG196592 EGX196592:EHC196592 EQT196592:EQY196592 FAP196592:FAU196592 FKL196592:FKQ196592 FUH196592:FUM196592 GED196592:GEI196592 GNZ196592:GOE196592 GXV196592:GYA196592 HHR196592:HHW196592 HRN196592:HRS196592 IBJ196592:IBO196592 ILF196592:ILK196592 IVB196592:IVG196592 JEX196592:JFC196592 JOT196592:JOY196592 JYP196592:JYU196592 KIL196592:KIQ196592 KSH196592:KSM196592 LCD196592:LCI196592 LLZ196592:LME196592 LVV196592:LWA196592 MFR196592:MFW196592 MPN196592:MPS196592 MZJ196592:MZO196592 NJF196592:NJK196592 NTB196592:NTG196592 OCX196592:ODC196592 OMT196592:OMY196592 OWP196592:OWU196592 PGL196592:PGQ196592 PQH196592:PQM196592 QAD196592:QAI196592 QJZ196592:QKE196592 QTV196592:QUA196592 RDR196592:RDW196592 RNN196592:RNS196592 RXJ196592:RXO196592 SHF196592:SHK196592 SRB196592:SRG196592 TAX196592:TBC196592 TKT196592:TKY196592 TUP196592:TUU196592 UEL196592:UEQ196592 UOH196592:UOM196592 UYD196592:UYI196592 VHZ196592:VIE196592 VRV196592:VSA196592 WBR196592:WBW196592 WLN196592:WLS196592 WVJ196592:WVO196592 B262128:G262128 IX262128:JC262128 ST262128:SY262128 ACP262128:ACU262128 AML262128:AMQ262128 AWH262128:AWM262128 BGD262128:BGI262128 BPZ262128:BQE262128 BZV262128:CAA262128 CJR262128:CJW262128 CTN262128:CTS262128 DDJ262128:DDO262128 DNF262128:DNK262128 DXB262128:DXG262128 EGX262128:EHC262128 EQT262128:EQY262128 FAP262128:FAU262128 FKL262128:FKQ262128 FUH262128:FUM262128 GED262128:GEI262128 GNZ262128:GOE262128 GXV262128:GYA262128 HHR262128:HHW262128 HRN262128:HRS262128 IBJ262128:IBO262128 ILF262128:ILK262128 IVB262128:IVG262128 JEX262128:JFC262128 JOT262128:JOY262128 JYP262128:JYU262128 KIL262128:KIQ262128 KSH262128:KSM262128 LCD262128:LCI262128 LLZ262128:LME262128 LVV262128:LWA262128 MFR262128:MFW262128 MPN262128:MPS262128 MZJ262128:MZO262128 NJF262128:NJK262128 NTB262128:NTG262128 OCX262128:ODC262128 OMT262128:OMY262128 OWP262128:OWU262128 PGL262128:PGQ262128 PQH262128:PQM262128 QAD262128:QAI262128 QJZ262128:QKE262128 QTV262128:QUA262128 RDR262128:RDW262128 RNN262128:RNS262128 RXJ262128:RXO262128 SHF262128:SHK262128 SRB262128:SRG262128 TAX262128:TBC262128 TKT262128:TKY262128 TUP262128:TUU262128 UEL262128:UEQ262128 UOH262128:UOM262128 UYD262128:UYI262128 VHZ262128:VIE262128 VRV262128:VSA262128 WBR262128:WBW262128 WLN262128:WLS262128 WVJ262128:WVO262128 B327664:G327664 IX327664:JC327664 ST327664:SY327664 ACP327664:ACU327664 AML327664:AMQ327664 AWH327664:AWM327664 BGD327664:BGI327664 BPZ327664:BQE327664 BZV327664:CAA327664 CJR327664:CJW327664 CTN327664:CTS327664 DDJ327664:DDO327664 DNF327664:DNK327664 DXB327664:DXG327664 EGX327664:EHC327664 EQT327664:EQY327664 FAP327664:FAU327664 FKL327664:FKQ327664 FUH327664:FUM327664 GED327664:GEI327664 GNZ327664:GOE327664 GXV327664:GYA327664 HHR327664:HHW327664 HRN327664:HRS327664 IBJ327664:IBO327664 ILF327664:ILK327664 IVB327664:IVG327664 JEX327664:JFC327664 JOT327664:JOY327664 JYP327664:JYU327664 KIL327664:KIQ327664 KSH327664:KSM327664 LCD327664:LCI327664 LLZ327664:LME327664 LVV327664:LWA327664 MFR327664:MFW327664 MPN327664:MPS327664 MZJ327664:MZO327664 NJF327664:NJK327664 NTB327664:NTG327664 OCX327664:ODC327664 OMT327664:OMY327664 OWP327664:OWU327664 PGL327664:PGQ327664 PQH327664:PQM327664 QAD327664:QAI327664 QJZ327664:QKE327664 QTV327664:QUA327664 RDR327664:RDW327664 RNN327664:RNS327664 RXJ327664:RXO327664 SHF327664:SHK327664 SRB327664:SRG327664 TAX327664:TBC327664 TKT327664:TKY327664 TUP327664:TUU327664 UEL327664:UEQ327664 UOH327664:UOM327664 UYD327664:UYI327664 VHZ327664:VIE327664 VRV327664:VSA327664 WBR327664:WBW327664 WLN327664:WLS327664 WVJ327664:WVO327664 B393200:G393200 IX393200:JC393200 ST393200:SY393200 ACP393200:ACU393200 AML393200:AMQ393200 AWH393200:AWM393200 BGD393200:BGI393200 BPZ393200:BQE393200 BZV393200:CAA393200 CJR393200:CJW393200 CTN393200:CTS393200 DDJ393200:DDO393200 DNF393200:DNK393200 DXB393200:DXG393200 EGX393200:EHC393200 EQT393200:EQY393200 FAP393200:FAU393200 FKL393200:FKQ393200 FUH393200:FUM393200 GED393200:GEI393200 GNZ393200:GOE393200 GXV393200:GYA393200 HHR393200:HHW393200 HRN393200:HRS393200 IBJ393200:IBO393200 ILF393200:ILK393200 IVB393200:IVG393200 JEX393200:JFC393200 JOT393200:JOY393200 JYP393200:JYU393200 KIL393200:KIQ393200 KSH393200:KSM393200 LCD393200:LCI393200 LLZ393200:LME393200 LVV393200:LWA393200 MFR393200:MFW393200 MPN393200:MPS393200 MZJ393200:MZO393200 NJF393200:NJK393200 NTB393200:NTG393200 OCX393200:ODC393200 OMT393200:OMY393200 OWP393200:OWU393200 PGL393200:PGQ393200 PQH393200:PQM393200 QAD393200:QAI393200 QJZ393200:QKE393200 QTV393200:QUA393200 RDR393200:RDW393200 RNN393200:RNS393200 RXJ393200:RXO393200 SHF393200:SHK393200 SRB393200:SRG393200 TAX393200:TBC393200 TKT393200:TKY393200 TUP393200:TUU393200 UEL393200:UEQ393200 UOH393200:UOM393200 UYD393200:UYI393200 VHZ393200:VIE393200 VRV393200:VSA393200 WBR393200:WBW393200 WLN393200:WLS393200 WVJ393200:WVO393200 B458736:G458736 IX458736:JC458736 ST458736:SY458736 ACP458736:ACU458736 AML458736:AMQ458736 AWH458736:AWM458736 BGD458736:BGI458736 BPZ458736:BQE458736 BZV458736:CAA458736 CJR458736:CJW458736 CTN458736:CTS458736 DDJ458736:DDO458736 DNF458736:DNK458736 DXB458736:DXG458736 EGX458736:EHC458736 EQT458736:EQY458736 FAP458736:FAU458736 FKL458736:FKQ458736 FUH458736:FUM458736 GED458736:GEI458736 GNZ458736:GOE458736 GXV458736:GYA458736 HHR458736:HHW458736 HRN458736:HRS458736 IBJ458736:IBO458736 ILF458736:ILK458736 IVB458736:IVG458736 JEX458736:JFC458736 JOT458736:JOY458736 JYP458736:JYU458736 KIL458736:KIQ458736 KSH458736:KSM458736 LCD458736:LCI458736 LLZ458736:LME458736 LVV458736:LWA458736 MFR458736:MFW458736 MPN458736:MPS458736 MZJ458736:MZO458736 NJF458736:NJK458736 NTB458736:NTG458736 OCX458736:ODC458736 OMT458736:OMY458736 OWP458736:OWU458736 PGL458736:PGQ458736 PQH458736:PQM458736 QAD458736:QAI458736 QJZ458736:QKE458736 QTV458736:QUA458736 RDR458736:RDW458736 RNN458736:RNS458736 RXJ458736:RXO458736 SHF458736:SHK458736 SRB458736:SRG458736 TAX458736:TBC458736 TKT458736:TKY458736 TUP458736:TUU458736 UEL458736:UEQ458736 UOH458736:UOM458736 UYD458736:UYI458736 VHZ458736:VIE458736 VRV458736:VSA458736 WBR458736:WBW458736 WLN458736:WLS458736 WVJ458736:WVO458736 B524272:G524272 IX524272:JC524272 ST524272:SY524272 ACP524272:ACU524272 AML524272:AMQ524272 AWH524272:AWM524272 BGD524272:BGI524272 BPZ524272:BQE524272 BZV524272:CAA524272 CJR524272:CJW524272 CTN524272:CTS524272 DDJ524272:DDO524272 DNF524272:DNK524272 DXB524272:DXG524272 EGX524272:EHC524272 EQT524272:EQY524272 FAP524272:FAU524272 FKL524272:FKQ524272 FUH524272:FUM524272 GED524272:GEI524272 GNZ524272:GOE524272 GXV524272:GYA524272 HHR524272:HHW524272 HRN524272:HRS524272 IBJ524272:IBO524272 ILF524272:ILK524272 IVB524272:IVG524272 JEX524272:JFC524272 JOT524272:JOY524272 JYP524272:JYU524272 KIL524272:KIQ524272 KSH524272:KSM524272 LCD524272:LCI524272 LLZ524272:LME524272 LVV524272:LWA524272 MFR524272:MFW524272 MPN524272:MPS524272 MZJ524272:MZO524272 NJF524272:NJK524272 NTB524272:NTG524272 OCX524272:ODC524272 OMT524272:OMY524272 OWP524272:OWU524272 PGL524272:PGQ524272 PQH524272:PQM524272 QAD524272:QAI524272 QJZ524272:QKE524272 QTV524272:QUA524272 RDR524272:RDW524272 RNN524272:RNS524272 RXJ524272:RXO524272 SHF524272:SHK524272 SRB524272:SRG524272 TAX524272:TBC524272 TKT524272:TKY524272 TUP524272:TUU524272 UEL524272:UEQ524272 UOH524272:UOM524272 UYD524272:UYI524272 VHZ524272:VIE524272 VRV524272:VSA524272 WBR524272:WBW524272 WLN524272:WLS524272 WVJ524272:WVO524272 B589808:G589808 IX589808:JC589808 ST589808:SY589808 ACP589808:ACU589808 AML589808:AMQ589808 AWH589808:AWM589808 BGD589808:BGI589808 BPZ589808:BQE589808 BZV589808:CAA589808 CJR589808:CJW589808 CTN589808:CTS589808 DDJ589808:DDO589808 DNF589808:DNK589808 DXB589808:DXG589808 EGX589808:EHC589808 EQT589808:EQY589808 FAP589808:FAU589808 FKL589808:FKQ589808 FUH589808:FUM589808 GED589808:GEI589808 GNZ589808:GOE589808 GXV589808:GYA589808 HHR589808:HHW589808 HRN589808:HRS589808 IBJ589808:IBO589808 ILF589808:ILK589808 IVB589808:IVG589808 JEX589808:JFC589808 JOT589808:JOY589808 JYP589808:JYU589808 KIL589808:KIQ589808 KSH589808:KSM589808 LCD589808:LCI589808 LLZ589808:LME589808 LVV589808:LWA589808 MFR589808:MFW589808 MPN589808:MPS589808 MZJ589808:MZO589808 NJF589808:NJK589808 NTB589808:NTG589808 OCX589808:ODC589808 OMT589808:OMY589808 OWP589808:OWU589808 PGL589808:PGQ589808 PQH589808:PQM589808 QAD589808:QAI589808 QJZ589808:QKE589808 QTV589808:QUA589808 RDR589808:RDW589808 RNN589808:RNS589808 RXJ589808:RXO589808 SHF589808:SHK589808 SRB589808:SRG589808 TAX589808:TBC589808 TKT589808:TKY589808 TUP589808:TUU589808 UEL589808:UEQ589808 UOH589808:UOM589808 UYD589808:UYI589808 VHZ589808:VIE589808 VRV589808:VSA589808 WBR589808:WBW589808 WLN589808:WLS589808 WVJ589808:WVO589808 B655344:G655344 IX655344:JC655344 ST655344:SY655344 ACP655344:ACU655344 AML655344:AMQ655344 AWH655344:AWM655344 BGD655344:BGI655344 BPZ655344:BQE655344 BZV655344:CAA655344 CJR655344:CJW655344 CTN655344:CTS655344 DDJ655344:DDO655344 DNF655344:DNK655344 DXB655344:DXG655344 EGX655344:EHC655344 EQT655344:EQY655344 FAP655344:FAU655344 FKL655344:FKQ655344 FUH655344:FUM655344 GED655344:GEI655344 GNZ655344:GOE655344 GXV655344:GYA655344 HHR655344:HHW655344 HRN655344:HRS655344 IBJ655344:IBO655344 ILF655344:ILK655344 IVB655344:IVG655344 JEX655344:JFC655344 JOT655344:JOY655344 JYP655344:JYU655344 KIL655344:KIQ655344 KSH655344:KSM655344 LCD655344:LCI655344 LLZ655344:LME655344 LVV655344:LWA655344 MFR655344:MFW655344 MPN655344:MPS655344 MZJ655344:MZO655344 NJF655344:NJK655344 NTB655344:NTG655344 OCX655344:ODC655344 OMT655344:OMY655344 OWP655344:OWU655344 PGL655344:PGQ655344 PQH655344:PQM655344 QAD655344:QAI655344 QJZ655344:QKE655344 QTV655344:QUA655344 RDR655344:RDW655344 RNN655344:RNS655344 RXJ655344:RXO655344 SHF655344:SHK655344 SRB655344:SRG655344 TAX655344:TBC655344 TKT655344:TKY655344 TUP655344:TUU655344 UEL655344:UEQ655344 UOH655344:UOM655344 UYD655344:UYI655344 VHZ655344:VIE655344 VRV655344:VSA655344 WBR655344:WBW655344 WLN655344:WLS655344 WVJ655344:WVO655344 B720880:G720880 IX720880:JC720880 ST720880:SY720880 ACP720880:ACU720880 AML720880:AMQ720880 AWH720880:AWM720880 BGD720880:BGI720880 BPZ720880:BQE720880 BZV720880:CAA720880 CJR720880:CJW720880 CTN720880:CTS720880 DDJ720880:DDO720880 DNF720880:DNK720880 DXB720880:DXG720880 EGX720880:EHC720880 EQT720880:EQY720880 FAP720880:FAU720880 FKL720880:FKQ720880 FUH720880:FUM720880 GED720880:GEI720880 GNZ720880:GOE720880 GXV720880:GYA720880 HHR720880:HHW720880 HRN720880:HRS720880 IBJ720880:IBO720880 ILF720880:ILK720880 IVB720880:IVG720880 JEX720880:JFC720880 JOT720880:JOY720880 JYP720880:JYU720880 KIL720880:KIQ720880 KSH720880:KSM720880 LCD720880:LCI720880 LLZ720880:LME720880 LVV720880:LWA720880 MFR720880:MFW720880 MPN720880:MPS720880 MZJ720880:MZO720880 NJF720880:NJK720880 NTB720880:NTG720880 OCX720880:ODC720880 OMT720880:OMY720880 OWP720880:OWU720880 PGL720880:PGQ720880 PQH720880:PQM720880 QAD720880:QAI720880 QJZ720880:QKE720880 QTV720880:QUA720880 RDR720880:RDW720880 RNN720880:RNS720880 RXJ720880:RXO720880 SHF720880:SHK720880 SRB720880:SRG720880 TAX720880:TBC720880 TKT720880:TKY720880 TUP720880:TUU720880 UEL720880:UEQ720880 UOH720880:UOM720880 UYD720880:UYI720880 VHZ720880:VIE720880 VRV720880:VSA720880 WBR720880:WBW720880 WLN720880:WLS720880 WVJ720880:WVO720880 B786416:G786416 IX786416:JC786416 ST786416:SY786416 ACP786416:ACU786416 AML786416:AMQ786416 AWH786416:AWM786416 BGD786416:BGI786416 BPZ786416:BQE786416 BZV786416:CAA786416 CJR786416:CJW786416 CTN786416:CTS786416 DDJ786416:DDO786416 DNF786416:DNK786416 DXB786416:DXG786416 EGX786416:EHC786416 EQT786416:EQY786416 FAP786416:FAU786416 FKL786416:FKQ786416 FUH786416:FUM786416 GED786416:GEI786416 GNZ786416:GOE786416 GXV786416:GYA786416 HHR786416:HHW786416 HRN786416:HRS786416 IBJ786416:IBO786416 ILF786416:ILK786416 IVB786416:IVG786416 JEX786416:JFC786416 JOT786416:JOY786416 JYP786416:JYU786416 KIL786416:KIQ786416 KSH786416:KSM786416 LCD786416:LCI786416 LLZ786416:LME786416 LVV786416:LWA786416 MFR786416:MFW786416 MPN786416:MPS786416 MZJ786416:MZO786416 NJF786416:NJK786416 NTB786416:NTG786416 OCX786416:ODC786416 OMT786416:OMY786416 OWP786416:OWU786416 PGL786416:PGQ786416 PQH786416:PQM786416 QAD786416:QAI786416 QJZ786416:QKE786416 QTV786416:QUA786416 RDR786416:RDW786416 RNN786416:RNS786416 RXJ786416:RXO786416 SHF786416:SHK786416 SRB786416:SRG786416 TAX786416:TBC786416 TKT786416:TKY786416 TUP786416:TUU786416 UEL786416:UEQ786416 UOH786416:UOM786416 UYD786416:UYI786416 VHZ786416:VIE786416 VRV786416:VSA786416 WBR786416:WBW786416 WLN786416:WLS786416 WVJ786416:WVO786416 B851952:G851952 IX851952:JC851952 ST851952:SY851952 ACP851952:ACU851952 AML851952:AMQ851952 AWH851952:AWM851952 BGD851952:BGI851952 BPZ851952:BQE851952 BZV851952:CAA851952 CJR851952:CJW851952 CTN851952:CTS851952 DDJ851952:DDO851952 DNF851952:DNK851952 DXB851952:DXG851952 EGX851952:EHC851952 EQT851952:EQY851952 FAP851952:FAU851952 FKL851952:FKQ851952 FUH851952:FUM851952 GED851952:GEI851952 GNZ851952:GOE851952 GXV851952:GYA851952 HHR851952:HHW851952 HRN851952:HRS851952 IBJ851952:IBO851952 ILF851952:ILK851952 IVB851952:IVG851952 JEX851952:JFC851952 JOT851952:JOY851952 JYP851952:JYU851952 KIL851952:KIQ851952 KSH851952:KSM851952 LCD851952:LCI851952 LLZ851952:LME851952 LVV851952:LWA851952 MFR851952:MFW851952 MPN851952:MPS851952 MZJ851952:MZO851952 NJF851952:NJK851952 NTB851952:NTG851952 OCX851952:ODC851952 OMT851952:OMY851952 OWP851952:OWU851952 PGL851952:PGQ851952 PQH851952:PQM851952 QAD851952:QAI851952 QJZ851952:QKE851952 QTV851952:QUA851952 RDR851952:RDW851952 RNN851952:RNS851952 RXJ851952:RXO851952 SHF851952:SHK851952 SRB851952:SRG851952 TAX851952:TBC851952 TKT851952:TKY851952 TUP851952:TUU851952 UEL851952:UEQ851952 UOH851952:UOM851952 UYD851952:UYI851952 VHZ851952:VIE851952 VRV851952:VSA851952 WBR851952:WBW851952 WLN851952:WLS851952 WVJ851952:WVO851952 B917488:G917488 IX917488:JC917488 ST917488:SY917488 ACP917488:ACU917488 AML917488:AMQ917488 AWH917488:AWM917488 BGD917488:BGI917488 BPZ917488:BQE917488 BZV917488:CAA917488 CJR917488:CJW917488 CTN917488:CTS917488 DDJ917488:DDO917488 DNF917488:DNK917488 DXB917488:DXG917488 EGX917488:EHC917488 EQT917488:EQY917488 FAP917488:FAU917488 FKL917488:FKQ917488 FUH917488:FUM917488 GED917488:GEI917488 GNZ917488:GOE917488 GXV917488:GYA917488 HHR917488:HHW917488 HRN917488:HRS917488 IBJ917488:IBO917488 ILF917488:ILK917488 IVB917488:IVG917488 JEX917488:JFC917488 JOT917488:JOY917488 JYP917488:JYU917488 KIL917488:KIQ917488 KSH917488:KSM917488 LCD917488:LCI917488 LLZ917488:LME917488 LVV917488:LWA917488 MFR917488:MFW917488 MPN917488:MPS917488 MZJ917488:MZO917488 NJF917488:NJK917488 NTB917488:NTG917488 OCX917488:ODC917488 OMT917488:OMY917488 OWP917488:OWU917488 PGL917488:PGQ917488 PQH917488:PQM917488 QAD917488:QAI917488 QJZ917488:QKE917488 QTV917488:QUA917488 RDR917488:RDW917488 RNN917488:RNS917488 RXJ917488:RXO917488 SHF917488:SHK917488 SRB917488:SRG917488 TAX917488:TBC917488 TKT917488:TKY917488 TUP917488:TUU917488 UEL917488:UEQ917488 UOH917488:UOM917488 UYD917488:UYI917488 VHZ917488:VIE917488 VRV917488:VSA917488 WBR917488:WBW917488 WLN917488:WLS917488 WVJ917488:WVO917488 B983024:G983024 IX983024:JC983024 ST983024:SY983024 ACP983024:ACU983024 AML983024:AMQ983024 AWH983024:AWM983024 BGD983024:BGI983024 BPZ983024:BQE983024 BZV983024:CAA983024 CJR983024:CJW983024 CTN983024:CTS983024 DDJ983024:DDO983024 DNF983024:DNK983024 DXB983024:DXG983024 EGX983024:EHC983024 EQT983024:EQY983024 FAP983024:FAU983024 FKL983024:FKQ983024 FUH983024:FUM983024 GED983024:GEI983024 GNZ983024:GOE983024 GXV983024:GYA983024 HHR983024:HHW983024 HRN983024:HRS983024 IBJ983024:IBO983024 ILF983024:ILK983024 IVB983024:IVG983024 JEX983024:JFC983024 JOT983024:JOY983024 JYP983024:JYU983024 KIL983024:KIQ983024 KSH983024:KSM983024 LCD983024:LCI983024 LLZ983024:LME983024 LVV983024:LWA983024 MFR983024:MFW983024 MPN983024:MPS983024 MZJ983024:MZO983024 NJF983024:NJK983024 NTB983024:NTG983024 OCX983024:ODC983024 OMT983024:OMY983024 OWP983024:OWU983024 PGL983024:PGQ983024 PQH983024:PQM983024 QAD983024:QAI983024 QJZ983024:QKE983024 QTV983024:QUA983024 RDR983024:RDW983024 RNN983024:RNS983024 RXJ983024:RXO983024 SHF983024:SHK983024 SRB983024:SRG983024 TAX983024:TBC983024 TKT983024:TKY983024 TUP983024:TUU983024 UEL983024:UEQ983024 UOH983024:UOM983024 UYD983024:UYI983024 VHZ983024:VIE983024 VRV983024:VSA983024 WBR983024:WBW983024 WLN983024:WLS983024 WVJ983024:WVO983024 B65517:G65517 IX65517:JC65517 ST65517:SY65517 ACP65517:ACU65517 AML65517:AMQ65517 AWH65517:AWM65517 BGD65517:BGI65517 BPZ65517:BQE65517 BZV65517:CAA65517 CJR65517:CJW65517 CTN65517:CTS65517 DDJ65517:DDO65517 DNF65517:DNK65517 DXB65517:DXG65517 EGX65517:EHC65517 EQT65517:EQY65517 FAP65517:FAU65517 FKL65517:FKQ65517 FUH65517:FUM65517 GED65517:GEI65517 GNZ65517:GOE65517 GXV65517:GYA65517 HHR65517:HHW65517 HRN65517:HRS65517 IBJ65517:IBO65517 ILF65517:ILK65517 IVB65517:IVG65517 JEX65517:JFC65517 JOT65517:JOY65517 JYP65517:JYU65517 KIL65517:KIQ65517 KSH65517:KSM65517 LCD65517:LCI65517 LLZ65517:LME65517 LVV65517:LWA65517 MFR65517:MFW65517 MPN65517:MPS65517 MZJ65517:MZO65517 NJF65517:NJK65517 NTB65517:NTG65517 OCX65517:ODC65517 OMT65517:OMY65517 OWP65517:OWU65517 PGL65517:PGQ65517 PQH65517:PQM65517 QAD65517:QAI65517 QJZ65517:QKE65517 QTV65517:QUA65517 RDR65517:RDW65517 RNN65517:RNS65517 RXJ65517:RXO65517 SHF65517:SHK65517 SRB65517:SRG65517 TAX65517:TBC65517 TKT65517:TKY65517 TUP65517:TUU65517 UEL65517:UEQ65517 UOH65517:UOM65517 UYD65517:UYI65517 VHZ65517:VIE65517 VRV65517:VSA65517 WBR65517:WBW65517 WLN65517:WLS65517 WVJ65517:WVO65517 B131053:G131053 IX131053:JC131053 ST131053:SY131053 ACP131053:ACU131053 AML131053:AMQ131053 AWH131053:AWM131053 BGD131053:BGI131053 BPZ131053:BQE131053 BZV131053:CAA131053 CJR131053:CJW131053 CTN131053:CTS131053 DDJ131053:DDO131053 DNF131053:DNK131053 DXB131053:DXG131053 EGX131053:EHC131053 EQT131053:EQY131053 FAP131053:FAU131053 FKL131053:FKQ131053 FUH131053:FUM131053 GED131053:GEI131053 GNZ131053:GOE131053 GXV131053:GYA131053 HHR131053:HHW131053 HRN131053:HRS131053 IBJ131053:IBO131053 ILF131053:ILK131053 IVB131053:IVG131053 JEX131053:JFC131053 JOT131053:JOY131053 JYP131053:JYU131053 KIL131053:KIQ131053 KSH131053:KSM131053 LCD131053:LCI131053 LLZ131053:LME131053 LVV131053:LWA131053 MFR131053:MFW131053 MPN131053:MPS131053 MZJ131053:MZO131053 NJF131053:NJK131053 NTB131053:NTG131053 OCX131053:ODC131053 OMT131053:OMY131053 OWP131053:OWU131053 PGL131053:PGQ131053 PQH131053:PQM131053 QAD131053:QAI131053 QJZ131053:QKE131053 QTV131053:QUA131053 RDR131053:RDW131053 RNN131053:RNS131053 RXJ131053:RXO131053 SHF131053:SHK131053 SRB131053:SRG131053 TAX131053:TBC131053 TKT131053:TKY131053 TUP131053:TUU131053 UEL131053:UEQ131053 UOH131053:UOM131053 UYD131053:UYI131053 VHZ131053:VIE131053 VRV131053:VSA131053 WBR131053:WBW131053 WLN131053:WLS131053 WVJ131053:WVO131053 B196589:G196589 IX196589:JC196589 ST196589:SY196589 ACP196589:ACU196589 AML196589:AMQ196589 AWH196589:AWM196589 BGD196589:BGI196589 BPZ196589:BQE196589 BZV196589:CAA196589 CJR196589:CJW196589 CTN196589:CTS196589 DDJ196589:DDO196589 DNF196589:DNK196589 DXB196589:DXG196589 EGX196589:EHC196589 EQT196589:EQY196589 FAP196589:FAU196589 FKL196589:FKQ196589 FUH196589:FUM196589 GED196589:GEI196589 GNZ196589:GOE196589 GXV196589:GYA196589 HHR196589:HHW196589 HRN196589:HRS196589 IBJ196589:IBO196589 ILF196589:ILK196589 IVB196589:IVG196589 JEX196589:JFC196589 JOT196589:JOY196589 JYP196589:JYU196589 KIL196589:KIQ196589 KSH196589:KSM196589 LCD196589:LCI196589 LLZ196589:LME196589 LVV196589:LWA196589 MFR196589:MFW196589 MPN196589:MPS196589 MZJ196589:MZO196589 NJF196589:NJK196589 NTB196589:NTG196589 OCX196589:ODC196589 OMT196589:OMY196589 OWP196589:OWU196589 PGL196589:PGQ196589 PQH196589:PQM196589 QAD196589:QAI196589 QJZ196589:QKE196589 QTV196589:QUA196589 RDR196589:RDW196589 RNN196589:RNS196589 RXJ196589:RXO196589 SHF196589:SHK196589 SRB196589:SRG196589 TAX196589:TBC196589 TKT196589:TKY196589 TUP196589:TUU196589 UEL196589:UEQ196589 UOH196589:UOM196589 UYD196589:UYI196589 VHZ196589:VIE196589 VRV196589:VSA196589 WBR196589:WBW196589 WLN196589:WLS196589 WVJ196589:WVO196589 B262125:G262125 IX262125:JC262125 ST262125:SY262125 ACP262125:ACU262125 AML262125:AMQ262125 AWH262125:AWM262125 BGD262125:BGI262125 BPZ262125:BQE262125 BZV262125:CAA262125 CJR262125:CJW262125 CTN262125:CTS262125 DDJ262125:DDO262125 DNF262125:DNK262125 DXB262125:DXG262125 EGX262125:EHC262125 EQT262125:EQY262125 FAP262125:FAU262125 FKL262125:FKQ262125 FUH262125:FUM262125 GED262125:GEI262125 GNZ262125:GOE262125 GXV262125:GYA262125 HHR262125:HHW262125 HRN262125:HRS262125 IBJ262125:IBO262125 ILF262125:ILK262125 IVB262125:IVG262125 JEX262125:JFC262125 JOT262125:JOY262125 JYP262125:JYU262125 KIL262125:KIQ262125 KSH262125:KSM262125 LCD262125:LCI262125 LLZ262125:LME262125 LVV262125:LWA262125 MFR262125:MFW262125 MPN262125:MPS262125 MZJ262125:MZO262125 NJF262125:NJK262125 NTB262125:NTG262125 OCX262125:ODC262125 OMT262125:OMY262125 OWP262125:OWU262125 PGL262125:PGQ262125 PQH262125:PQM262125 QAD262125:QAI262125 QJZ262125:QKE262125 QTV262125:QUA262125 RDR262125:RDW262125 RNN262125:RNS262125 RXJ262125:RXO262125 SHF262125:SHK262125 SRB262125:SRG262125 TAX262125:TBC262125 TKT262125:TKY262125 TUP262125:TUU262125 UEL262125:UEQ262125 UOH262125:UOM262125 UYD262125:UYI262125 VHZ262125:VIE262125 VRV262125:VSA262125 WBR262125:WBW262125 WLN262125:WLS262125 WVJ262125:WVO262125 B327661:G327661 IX327661:JC327661 ST327661:SY327661 ACP327661:ACU327661 AML327661:AMQ327661 AWH327661:AWM327661 BGD327661:BGI327661 BPZ327661:BQE327661 BZV327661:CAA327661 CJR327661:CJW327661 CTN327661:CTS327661 DDJ327661:DDO327661 DNF327661:DNK327661 DXB327661:DXG327661 EGX327661:EHC327661 EQT327661:EQY327661 FAP327661:FAU327661 FKL327661:FKQ327661 FUH327661:FUM327661 GED327661:GEI327661 GNZ327661:GOE327661 GXV327661:GYA327661 HHR327661:HHW327661 HRN327661:HRS327661 IBJ327661:IBO327661 ILF327661:ILK327661 IVB327661:IVG327661 JEX327661:JFC327661 JOT327661:JOY327661 JYP327661:JYU327661 KIL327661:KIQ327661 KSH327661:KSM327661 LCD327661:LCI327661 LLZ327661:LME327661 LVV327661:LWA327661 MFR327661:MFW327661 MPN327661:MPS327661 MZJ327661:MZO327661 NJF327661:NJK327661 NTB327661:NTG327661 OCX327661:ODC327661 OMT327661:OMY327661 OWP327661:OWU327661 PGL327661:PGQ327661 PQH327661:PQM327661 QAD327661:QAI327661 QJZ327661:QKE327661 QTV327661:QUA327661 RDR327661:RDW327661 RNN327661:RNS327661 RXJ327661:RXO327661 SHF327661:SHK327661 SRB327661:SRG327661 TAX327661:TBC327661 TKT327661:TKY327661 TUP327661:TUU327661 UEL327661:UEQ327661 UOH327661:UOM327661 UYD327661:UYI327661 VHZ327661:VIE327661 VRV327661:VSA327661 WBR327661:WBW327661 WLN327661:WLS327661 WVJ327661:WVO327661 B393197:G393197 IX393197:JC393197 ST393197:SY393197 ACP393197:ACU393197 AML393197:AMQ393197 AWH393197:AWM393197 BGD393197:BGI393197 BPZ393197:BQE393197 BZV393197:CAA393197 CJR393197:CJW393197 CTN393197:CTS393197 DDJ393197:DDO393197 DNF393197:DNK393197 DXB393197:DXG393197 EGX393197:EHC393197 EQT393197:EQY393197 FAP393197:FAU393197 FKL393197:FKQ393197 FUH393197:FUM393197 GED393197:GEI393197 GNZ393197:GOE393197 GXV393197:GYA393197 HHR393197:HHW393197 HRN393197:HRS393197 IBJ393197:IBO393197 ILF393197:ILK393197 IVB393197:IVG393197 JEX393197:JFC393197 JOT393197:JOY393197 JYP393197:JYU393197 KIL393197:KIQ393197 KSH393197:KSM393197 LCD393197:LCI393197 LLZ393197:LME393197 LVV393197:LWA393197 MFR393197:MFW393197 MPN393197:MPS393197 MZJ393197:MZO393197 NJF393197:NJK393197 NTB393197:NTG393197 OCX393197:ODC393197 OMT393197:OMY393197 OWP393197:OWU393197 PGL393197:PGQ393197 PQH393197:PQM393197 QAD393197:QAI393197 QJZ393197:QKE393197 QTV393197:QUA393197 RDR393197:RDW393197 RNN393197:RNS393197 RXJ393197:RXO393197 SHF393197:SHK393197 SRB393197:SRG393197 TAX393197:TBC393197 TKT393197:TKY393197 TUP393197:TUU393197 UEL393197:UEQ393197 UOH393197:UOM393197 UYD393197:UYI393197 VHZ393197:VIE393197 VRV393197:VSA393197 WBR393197:WBW393197 WLN393197:WLS393197 WVJ393197:WVO393197 B458733:G458733 IX458733:JC458733 ST458733:SY458733 ACP458733:ACU458733 AML458733:AMQ458733 AWH458733:AWM458733 BGD458733:BGI458733 BPZ458733:BQE458733 BZV458733:CAA458733 CJR458733:CJW458733 CTN458733:CTS458733 DDJ458733:DDO458733 DNF458733:DNK458733 DXB458733:DXG458733 EGX458733:EHC458733 EQT458733:EQY458733 FAP458733:FAU458733 FKL458733:FKQ458733 FUH458733:FUM458733 GED458733:GEI458733 GNZ458733:GOE458733 GXV458733:GYA458733 HHR458733:HHW458733 HRN458733:HRS458733 IBJ458733:IBO458733 ILF458733:ILK458733 IVB458733:IVG458733 JEX458733:JFC458733 JOT458733:JOY458733 JYP458733:JYU458733 KIL458733:KIQ458733 KSH458733:KSM458733 LCD458733:LCI458733 LLZ458733:LME458733 LVV458733:LWA458733 MFR458733:MFW458733 MPN458733:MPS458733 MZJ458733:MZO458733 NJF458733:NJK458733 NTB458733:NTG458733 OCX458733:ODC458733 OMT458733:OMY458733 OWP458733:OWU458733 PGL458733:PGQ458733 PQH458733:PQM458733 QAD458733:QAI458733 QJZ458733:QKE458733 QTV458733:QUA458733 RDR458733:RDW458733 RNN458733:RNS458733 RXJ458733:RXO458733 SHF458733:SHK458733 SRB458733:SRG458733 TAX458733:TBC458733 TKT458733:TKY458733 TUP458733:TUU458733 UEL458733:UEQ458733 UOH458733:UOM458733 UYD458733:UYI458733 VHZ458733:VIE458733 VRV458733:VSA458733 WBR458733:WBW458733 WLN458733:WLS458733 WVJ458733:WVO458733 B524269:G524269 IX524269:JC524269 ST524269:SY524269 ACP524269:ACU524269 AML524269:AMQ524269 AWH524269:AWM524269 BGD524269:BGI524269 BPZ524269:BQE524269 BZV524269:CAA524269 CJR524269:CJW524269 CTN524269:CTS524269 DDJ524269:DDO524269 DNF524269:DNK524269 DXB524269:DXG524269 EGX524269:EHC524269 EQT524269:EQY524269 FAP524269:FAU524269 FKL524269:FKQ524269 FUH524269:FUM524269 GED524269:GEI524269 GNZ524269:GOE524269 GXV524269:GYA524269 HHR524269:HHW524269 HRN524269:HRS524269 IBJ524269:IBO524269 ILF524269:ILK524269 IVB524269:IVG524269 JEX524269:JFC524269 JOT524269:JOY524269 JYP524269:JYU524269 KIL524269:KIQ524269 KSH524269:KSM524269 LCD524269:LCI524269 LLZ524269:LME524269 LVV524269:LWA524269 MFR524269:MFW524269 MPN524269:MPS524269 MZJ524269:MZO524269 NJF524269:NJK524269 NTB524269:NTG524269 OCX524269:ODC524269 OMT524269:OMY524269 OWP524269:OWU524269 PGL524269:PGQ524269 PQH524269:PQM524269 QAD524269:QAI524269 QJZ524269:QKE524269 QTV524269:QUA524269 RDR524269:RDW524269 RNN524269:RNS524269 RXJ524269:RXO524269 SHF524269:SHK524269 SRB524269:SRG524269 TAX524269:TBC524269 TKT524269:TKY524269 TUP524269:TUU524269 UEL524269:UEQ524269 UOH524269:UOM524269 UYD524269:UYI524269 VHZ524269:VIE524269 VRV524269:VSA524269 WBR524269:WBW524269 WLN524269:WLS524269 WVJ524269:WVO524269 B589805:G589805 IX589805:JC589805 ST589805:SY589805 ACP589805:ACU589805 AML589805:AMQ589805 AWH589805:AWM589805 BGD589805:BGI589805 BPZ589805:BQE589805 BZV589805:CAA589805 CJR589805:CJW589805 CTN589805:CTS589805 DDJ589805:DDO589805 DNF589805:DNK589805 DXB589805:DXG589805 EGX589805:EHC589805 EQT589805:EQY589805 FAP589805:FAU589805 FKL589805:FKQ589805 FUH589805:FUM589805 GED589805:GEI589805 GNZ589805:GOE589805 GXV589805:GYA589805 HHR589805:HHW589805 HRN589805:HRS589805 IBJ589805:IBO589805 ILF589805:ILK589805 IVB589805:IVG589805 JEX589805:JFC589805 JOT589805:JOY589805 JYP589805:JYU589805 KIL589805:KIQ589805 KSH589805:KSM589805 LCD589805:LCI589805 LLZ589805:LME589805 LVV589805:LWA589805 MFR589805:MFW589805 MPN589805:MPS589805 MZJ589805:MZO589805 NJF589805:NJK589805 NTB589805:NTG589805 OCX589805:ODC589805 OMT589805:OMY589805 OWP589805:OWU589805 PGL589805:PGQ589805 PQH589805:PQM589805 QAD589805:QAI589805 QJZ589805:QKE589805 QTV589805:QUA589805 RDR589805:RDW589805 RNN589805:RNS589805 RXJ589805:RXO589805 SHF589805:SHK589805 SRB589805:SRG589805 TAX589805:TBC589805 TKT589805:TKY589805 TUP589805:TUU589805 UEL589805:UEQ589805 UOH589805:UOM589805 UYD589805:UYI589805 VHZ589805:VIE589805 VRV589805:VSA589805 WBR589805:WBW589805 WLN589805:WLS589805 WVJ589805:WVO589805 B655341:G655341 IX655341:JC655341 ST655341:SY655341 ACP655341:ACU655341 AML655341:AMQ655341 AWH655341:AWM655341 BGD655341:BGI655341 BPZ655341:BQE655341 BZV655341:CAA655341 CJR655341:CJW655341 CTN655341:CTS655341 DDJ655341:DDO655341 DNF655341:DNK655341 DXB655341:DXG655341 EGX655341:EHC655341 EQT655341:EQY655341 FAP655341:FAU655341 FKL655341:FKQ655341 FUH655341:FUM655341 GED655341:GEI655341 GNZ655341:GOE655341 GXV655341:GYA655341 HHR655341:HHW655341 HRN655341:HRS655341 IBJ655341:IBO655341 ILF655341:ILK655341 IVB655341:IVG655341 JEX655341:JFC655341 JOT655341:JOY655341 JYP655341:JYU655341 KIL655341:KIQ655341 KSH655341:KSM655341 LCD655341:LCI655341 LLZ655341:LME655341 LVV655341:LWA655341 MFR655341:MFW655341 MPN655341:MPS655341 MZJ655341:MZO655341 NJF655341:NJK655341 NTB655341:NTG655341 OCX655341:ODC655341 OMT655341:OMY655341 OWP655341:OWU655341 PGL655341:PGQ655341 PQH655341:PQM655341 QAD655341:QAI655341 QJZ655341:QKE655341 QTV655341:QUA655341 RDR655341:RDW655341 RNN655341:RNS655341 RXJ655341:RXO655341 SHF655341:SHK655341 SRB655341:SRG655341 TAX655341:TBC655341 TKT655341:TKY655341 TUP655341:TUU655341 UEL655341:UEQ655341 UOH655341:UOM655341 UYD655341:UYI655341 VHZ655341:VIE655341 VRV655341:VSA655341 WBR655341:WBW655341 WLN655341:WLS655341 WVJ655341:WVO655341 B720877:G720877 IX720877:JC720877 ST720877:SY720877 ACP720877:ACU720877 AML720877:AMQ720877 AWH720877:AWM720877 BGD720877:BGI720877 BPZ720877:BQE720877 BZV720877:CAA720877 CJR720877:CJW720877 CTN720877:CTS720877 DDJ720877:DDO720877 DNF720877:DNK720877 DXB720877:DXG720877 EGX720877:EHC720877 EQT720877:EQY720877 FAP720877:FAU720877 FKL720877:FKQ720877 FUH720877:FUM720877 GED720877:GEI720877 GNZ720877:GOE720877 GXV720877:GYA720877 HHR720877:HHW720877 HRN720877:HRS720877 IBJ720877:IBO720877 ILF720877:ILK720877 IVB720877:IVG720877 JEX720877:JFC720877 JOT720877:JOY720877 JYP720877:JYU720877 KIL720877:KIQ720877 KSH720877:KSM720877 LCD720877:LCI720877 LLZ720877:LME720877 LVV720877:LWA720877 MFR720877:MFW720877 MPN720877:MPS720877 MZJ720877:MZO720877 NJF720877:NJK720877 NTB720877:NTG720877 OCX720877:ODC720877 OMT720877:OMY720877 OWP720877:OWU720877 PGL720877:PGQ720877 PQH720877:PQM720877 QAD720877:QAI720877 QJZ720877:QKE720877 QTV720877:QUA720877 RDR720877:RDW720877 RNN720877:RNS720877 RXJ720877:RXO720877 SHF720877:SHK720877 SRB720877:SRG720877 TAX720877:TBC720877 TKT720877:TKY720877 TUP720877:TUU720877 UEL720877:UEQ720877 UOH720877:UOM720877 UYD720877:UYI720877 VHZ720877:VIE720877 VRV720877:VSA720877 WBR720877:WBW720877 WLN720877:WLS720877 WVJ720877:WVO720877 B786413:G786413 IX786413:JC786413 ST786413:SY786413 ACP786413:ACU786413 AML786413:AMQ786413 AWH786413:AWM786413 BGD786413:BGI786413 BPZ786413:BQE786413 BZV786413:CAA786413 CJR786413:CJW786413 CTN786413:CTS786413 DDJ786413:DDO786413 DNF786413:DNK786413 DXB786413:DXG786413 EGX786413:EHC786413 EQT786413:EQY786413 FAP786413:FAU786413 FKL786413:FKQ786413 FUH786413:FUM786413 GED786413:GEI786413 GNZ786413:GOE786413 GXV786413:GYA786413 HHR786413:HHW786413 HRN786413:HRS786413 IBJ786413:IBO786413 ILF786413:ILK786413 IVB786413:IVG786413 JEX786413:JFC786413 JOT786413:JOY786413 JYP786413:JYU786413 KIL786413:KIQ786413 KSH786413:KSM786413 LCD786413:LCI786413 LLZ786413:LME786413 LVV786413:LWA786413 MFR786413:MFW786413 MPN786413:MPS786413 MZJ786413:MZO786413 NJF786413:NJK786413 NTB786413:NTG786413 OCX786413:ODC786413 OMT786413:OMY786413 OWP786413:OWU786413 PGL786413:PGQ786413 PQH786413:PQM786413 QAD786413:QAI786413 QJZ786413:QKE786413 QTV786413:QUA786413 RDR786413:RDW786413 RNN786413:RNS786413 RXJ786413:RXO786413 SHF786413:SHK786413 SRB786413:SRG786413 TAX786413:TBC786413 TKT786413:TKY786413 TUP786413:TUU786413 UEL786413:UEQ786413 UOH786413:UOM786413 UYD786413:UYI786413 VHZ786413:VIE786413 VRV786413:VSA786413 WBR786413:WBW786413 WLN786413:WLS786413 WVJ786413:WVO786413 B851949:G851949 IX851949:JC851949 ST851949:SY851949 ACP851949:ACU851949 AML851949:AMQ851949 AWH851949:AWM851949 BGD851949:BGI851949 BPZ851949:BQE851949 BZV851949:CAA851949 CJR851949:CJW851949 CTN851949:CTS851949 DDJ851949:DDO851949 DNF851949:DNK851949 DXB851949:DXG851949 EGX851949:EHC851949 EQT851949:EQY851949 FAP851949:FAU851949 FKL851949:FKQ851949 FUH851949:FUM851949 GED851949:GEI851949 GNZ851949:GOE851949 GXV851949:GYA851949 HHR851949:HHW851949 HRN851949:HRS851949 IBJ851949:IBO851949 ILF851949:ILK851949 IVB851949:IVG851949 JEX851949:JFC851949 JOT851949:JOY851949 JYP851949:JYU851949 KIL851949:KIQ851949 KSH851949:KSM851949 LCD851949:LCI851949 LLZ851949:LME851949 LVV851949:LWA851949 MFR851949:MFW851949 MPN851949:MPS851949 MZJ851949:MZO851949 NJF851949:NJK851949 NTB851949:NTG851949 OCX851949:ODC851949 OMT851949:OMY851949 OWP851949:OWU851949 PGL851949:PGQ851949 PQH851949:PQM851949 QAD851949:QAI851949 QJZ851949:QKE851949 QTV851949:QUA851949 RDR851949:RDW851949 RNN851949:RNS851949 RXJ851949:RXO851949 SHF851949:SHK851949 SRB851949:SRG851949 TAX851949:TBC851949 TKT851949:TKY851949 TUP851949:TUU851949 UEL851949:UEQ851949 UOH851949:UOM851949 UYD851949:UYI851949 VHZ851949:VIE851949 VRV851949:VSA851949 WBR851949:WBW851949 WLN851949:WLS851949 WVJ851949:WVO851949 B917485:G917485 IX917485:JC917485 ST917485:SY917485 ACP917485:ACU917485 AML917485:AMQ917485 AWH917485:AWM917485 BGD917485:BGI917485 BPZ917485:BQE917485 BZV917485:CAA917485 CJR917485:CJW917485 CTN917485:CTS917485 DDJ917485:DDO917485 DNF917485:DNK917485 DXB917485:DXG917485 EGX917485:EHC917485 EQT917485:EQY917485 FAP917485:FAU917485 FKL917485:FKQ917485 FUH917485:FUM917485 GED917485:GEI917485 GNZ917485:GOE917485 GXV917485:GYA917485 HHR917485:HHW917485 HRN917485:HRS917485 IBJ917485:IBO917485 ILF917485:ILK917485 IVB917485:IVG917485 JEX917485:JFC917485 JOT917485:JOY917485 JYP917485:JYU917485 KIL917485:KIQ917485 KSH917485:KSM917485 LCD917485:LCI917485 LLZ917485:LME917485 LVV917485:LWA917485 MFR917485:MFW917485 MPN917485:MPS917485 MZJ917485:MZO917485 NJF917485:NJK917485 NTB917485:NTG917485 OCX917485:ODC917485 OMT917485:OMY917485 OWP917485:OWU917485 PGL917485:PGQ917485 PQH917485:PQM917485 QAD917485:QAI917485 QJZ917485:QKE917485 QTV917485:QUA917485 RDR917485:RDW917485 RNN917485:RNS917485 RXJ917485:RXO917485 SHF917485:SHK917485 SRB917485:SRG917485 TAX917485:TBC917485 TKT917485:TKY917485 TUP917485:TUU917485 UEL917485:UEQ917485 UOH917485:UOM917485 UYD917485:UYI917485 VHZ917485:VIE917485 VRV917485:VSA917485 WBR917485:WBW917485 WLN917485:WLS917485 WVJ917485:WVO917485 B983021:G983021 IX983021:JC983021 ST983021:SY983021 ACP983021:ACU983021 AML983021:AMQ983021 AWH983021:AWM983021 BGD983021:BGI983021 BPZ983021:BQE983021 BZV983021:CAA983021 CJR983021:CJW983021 CTN983021:CTS983021 DDJ983021:DDO983021 DNF983021:DNK983021 DXB983021:DXG983021 EGX983021:EHC983021 EQT983021:EQY983021 FAP983021:FAU983021 FKL983021:FKQ983021 FUH983021:FUM983021 GED983021:GEI983021 GNZ983021:GOE983021 GXV983021:GYA983021 HHR983021:HHW983021 HRN983021:HRS983021 IBJ983021:IBO983021 ILF983021:ILK983021 IVB983021:IVG983021 JEX983021:JFC983021 JOT983021:JOY983021 JYP983021:JYU983021 KIL983021:KIQ983021 KSH983021:KSM983021 LCD983021:LCI983021 LLZ983021:LME983021 LVV983021:LWA983021 MFR983021:MFW983021 MPN983021:MPS983021 MZJ983021:MZO983021 NJF983021:NJK983021 NTB983021:NTG983021 OCX983021:ODC983021 OMT983021:OMY983021 OWP983021:OWU983021 PGL983021:PGQ983021 PQH983021:PQM983021 QAD983021:QAI983021 QJZ983021:QKE983021 QTV983021:QUA983021 RDR983021:RDW983021 RNN983021:RNS983021 RXJ983021:RXO983021 SHF983021:SHK983021 SRB983021:SRG983021 TAX983021:TBC983021 TKT983021:TKY983021 TUP983021:TUU983021 UEL983021:UEQ983021 UOH983021:UOM983021 UYD983021:UYI983021 VHZ983021:VIE983021 VRV983021:VSA983021 WBR983021:WBW983021 WLN983021:WLS983021 WVJ983021:WVO983021 B65514:G65514 IX65514:JC65514 ST65514:SY65514 ACP65514:ACU65514 AML65514:AMQ65514 AWH65514:AWM65514 BGD65514:BGI65514 BPZ65514:BQE65514 BZV65514:CAA65514 CJR65514:CJW65514 CTN65514:CTS65514 DDJ65514:DDO65514 DNF65514:DNK65514 DXB65514:DXG65514 EGX65514:EHC65514 EQT65514:EQY65514 FAP65514:FAU65514 FKL65514:FKQ65514 FUH65514:FUM65514 GED65514:GEI65514 GNZ65514:GOE65514 GXV65514:GYA65514 HHR65514:HHW65514 HRN65514:HRS65514 IBJ65514:IBO65514 ILF65514:ILK65514 IVB65514:IVG65514 JEX65514:JFC65514 JOT65514:JOY65514 JYP65514:JYU65514 KIL65514:KIQ65514 KSH65514:KSM65514 LCD65514:LCI65514 LLZ65514:LME65514 LVV65514:LWA65514 MFR65514:MFW65514 MPN65514:MPS65514 MZJ65514:MZO65514 NJF65514:NJK65514 NTB65514:NTG65514 OCX65514:ODC65514 OMT65514:OMY65514 OWP65514:OWU65514 PGL65514:PGQ65514 PQH65514:PQM65514 QAD65514:QAI65514 QJZ65514:QKE65514 QTV65514:QUA65514 RDR65514:RDW65514 RNN65514:RNS65514 RXJ65514:RXO65514 SHF65514:SHK65514 SRB65514:SRG65514 TAX65514:TBC65514 TKT65514:TKY65514 TUP65514:TUU65514 UEL65514:UEQ65514 UOH65514:UOM65514 UYD65514:UYI65514 VHZ65514:VIE65514 VRV65514:VSA65514 WBR65514:WBW65514 WLN65514:WLS65514 WVJ65514:WVO65514 B131050:G131050 IX131050:JC131050 ST131050:SY131050 ACP131050:ACU131050 AML131050:AMQ131050 AWH131050:AWM131050 BGD131050:BGI131050 BPZ131050:BQE131050 BZV131050:CAA131050 CJR131050:CJW131050 CTN131050:CTS131050 DDJ131050:DDO131050 DNF131050:DNK131050 DXB131050:DXG131050 EGX131050:EHC131050 EQT131050:EQY131050 FAP131050:FAU131050 FKL131050:FKQ131050 FUH131050:FUM131050 GED131050:GEI131050 GNZ131050:GOE131050 GXV131050:GYA131050 HHR131050:HHW131050 HRN131050:HRS131050 IBJ131050:IBO131050 ILF131050:ILK131050 IVB131050:IVG131050 JEX131050:JFC131050 JOT131050:JOY131050 JYP131050:JYU131050 KIL131050:KIQ131050 KSH131050:KSM131050 LCD131050:LCI131050 LLZ131050:LME131050 LVV131050:LWA131050 MFR131050:MFW131050 MPN131050:MPS131050 MZJ131050:MZO131050 NJF131050:NJK131050 NTB131050:NTG131050 OCX131050:ODC131050 OMT131050:OMY131050 OWP131050:OWU131050 PGL131050:PGQ131050 PQH131050:PQM131050 QAD131050:QAI131050 QJZ131050:QKE131050 QTV131050:QUA131050 RDR131050:RDW131050 RNN131050:RNS131050 RXJ131050:RXO131050 SHF131050:SHK131050 SRB131050:SRG131050 TAX131050:TBC131050 TKT131050:TKY131050 TUP131050:TUU131050 UEL131050:UEQ131050 UOH131050:UOM131050 UYD131050:UYI131050 VHZ131050:VIE131050 VRV131050:VSA131050 WBR131050:WBW131050 WLN131050:WLS131050 WVJ131050:WVO131050 B196586:G196586 IX196586:JC196586 ST196586:SY196586 ACP196586:ACU196586 AML196586:AMQ196586 AWH196586:AWM196586 BGD196586:BGI196586 BPZ196586:BQE196586 BZV196586:CAA196586 CJR196586:CJW196586 CTN196586:CTS196586 DDJ196586:DDO196586 DNF196586:DNK196586 DXB196586:DXG196586 EGX196586:EHC196586 EQT196586:EQY196586 FAP196586:FAU196586 FKL196586:FKQ196586 FUH196586:FUM196586 GED196586:GEI196586 GNZ196586:GOE196586 GXV196586:GYA196586 HHR196586:HHW196586 HRN196586:HRS196586 IBJ196586:IBO196586 ILF196586:ILK196586 IVB196586:IVG196586 JEX196586:JFC196586 JOT196586:JOY196586 JYP196586:JYU196586 KIL196586:KIQ196586 KSH196586:KSM196586 LCD196586:LCI196586 LLZ196586:LME196586 LVV196586:LWA196586 MFR196586:MFW196586 MPN196586:MPS196586 MZJ196586:MZO196586 NJF196586:NJK196586 NTB196586:NTG196586 OCX196586:ODC196586 OMT196586:OMY196586 OWP196586:OWU196586 PGL196586:PGQ196586 PQH196586:PQM196586 QAD196586:QAI196586 QJZ196586:QKE196586 QTV196586:QUA196586 RDR196586:RDW196586 RNN196586:RNS196586 RXJ196586:RXO196586 SHF196586:SHK196586 SRB196586:SRG196586 TAX196586:TBC196586 TKT196586:TKY196586 TUP196586:TUU196586 UEL196586:UEQ196586 UOH196586:UOM196586 UYD196586:UYI196586 VHZ196586:VIE196586 VRV196586:VSA196586 WBR196586:WBW196586 WLN196586:WLS196586 WVJ196586:WVO196586 B262122:G262122 IX262122:JC262122 ST262122:SY262122 ACP262122:ACU262122 AML262122:AMQ262122 AWH262122:AWM262122 BGD262122:BGI262122 BPZ262122:BQE262122 BZV262122:CAA262122 CJR262122:CJW262122 CTN262122:CTS262122 DDJ262122:DDO262122 DNF262122:DNK262122 DXB262122:DXG262122 EGX262122:EHC262122 EQT262122:EQY262122 FAP262122:FAU262122 FKL262122:FKQ262122 FUH262122:FUM262122 GED262122:GEI262122 GNZ262122:GOE262122 GXV262122:GYA262122 HHR262122:HHW262122 HRN262122:HRS262122 IBJ262122:IBO262122 ILF262122:ILK262122 IVB262122:IVG262122 JEX262122:JFC262122 JOT262122:JOY262122 JYP262122:JYU262122 KIL262122:KIQ262122 KSH262122:KSM262122 LCD262122:LCI262122 LLZ262122:LME262122 LVV262122:LWA262122 MFR262122:MFW262122 MPN262122:MPS262122 MZJ262122:MZO262122 NJF262122:NJK262122 NTB262122:NTG262122 OCX262122:ODC262122 OMT262122:OMY262122 OWP262122:OWU262122 PGL262122:PGQ262122 PQH262122:PQM262122 QAD262122:QAI262122 QJZ262122:QKE262122 QTV262122:QUA262122 RDR262122:RDW262122 RNN262122:RNS262122 RXJ262122:RXO262122 SHF262122:SHK262122 SRB262122:SRG262122 TAX262122:TBC262122 TKT262122:TKY262122 TUP262122:TUU262122 UEL262122:UEQ262122 UOH262122:UOM262122 UYD262122:UYI262122 VHZ262122:VIE262122 VRV262122:VSA262122 WBR262122:WBW262122 WLN262122:WLS262122 WVJ262122:WVO262122 B327658:G327658 IX327658:JC327658 ST327658:SY327658 ACP327658:ACU327658 AML327658:AMQ327658 AWH327658:AWM327658 BGD327658:BGI327658 BPZ327658:BQE327658 BZV327658:CAA327658 CJR327658:CJW327658 CTN327658:CTS327658 DDJ327658:DDO327658 DNF327658:DNK327658 DXB327658:DXG327658 EGX327658:EHC327658 EQT327658:EQY327658 FAP327658:FAU327658 FKL327658:FKQ327658 FUH327658:FUM327658 GED327658:GEI327658 GNZ327658:GOE327658 GXV327658:GYA327658 HHR327658:HHW327658 HRN327658:HRS327658 IBJ327658:IBO327658 ILF327658:ILK327658 IVB327658:IVG327658 JEX327658:JFC327658 JOT327658:JOY327658 JYP327658:JYU327658 KIL327658:KIQ327658 KSH327658:KSM327658 LCD327658:LCI327658 LLZ327658:LME327658 LVV327658:LWA327658 MFR327658:MFW327658 MPN327658:MPS327658 MZJ327658:MZO327658 NJF327658:NJK327658 NTB327658:NTG327658 OCX327658:ODC327658 OMT327658:OMY327658 OWP327658:OWU327658 PGL327658:PGQ327658 PQH327658:PQM327658 QAD327658:QAI327658 QJZ327658:QKE327658 QTV327658:QUA327658 RDR327658:RDW327658 RNN327658:RNS327658 RXJ327658:RXO327658 SHF327658:SHK327658 SRB327658:SRG327658 TAX327658:TBC327658 TKT327658:TKY327658 TUP327658:TUU327658 UEL327658:UEQ327658 UOH327658:UOM327658 UYD327658:UYI327658 VHZ327658:VIE327658 VRV327658:VSA327658 WBR327658:WBW327658 WLN327658:WLS327658 WVJ327658:WVO327658 B393194:G393194 IX393194:JC393194 ST393194:SY393194 ACP393194:ACU393194 AML393194:AMQ393194 AWH393194:AWM393194 BGD393194:BGI393194 BPZ393194:BQE393194 BZV393194:CAA393194 CJR393194:CJW393194 CTN393194:CTS393194 DDJ393194:DDO393194 DNF393194:DNK393194 DXB393194:DXG393194 EGX393194:EHC393194 EQT393194:EQY393194 FAP393194:FAU393194 FKL393194:FKQ393194 FUH393194:FUM393194 GED393194:GEI393194 GNZ393194:GOE393194 GXV393194:GYA393194 HHR393194:HHW393194 HRN393194:HRS393194 IBJ393194:IBO393194 ILF393194:ILK393194 IVB393194:IVG393194 JEX393194:JFC393194 JOT393194:JOY393194 JYP393194:JYU393194 KIL393194:KIQ393194 KSH393194:KSM393194 LCD393194:LCI393194 LLZ393194:LME393194 LVV393194:LWA393194 MFR393194:MFW393194 MPN393194:MPS393194 MZJ393194:MZO393194 NJF393194:NJK393194 NTB393194:NTG393194 OCX393194:ODC393194 OMT393194:OMY393194 OWP393194:OWU393194 PGL393194:PGQ393194 PQH393194:PQM393194 QAD393194:QAI393194 QJZ393194:QKE393194 QTV393194:QUA393194 RDR393194:RDW393194 RNN393194:RNS393194 RXJ393194:RXO393194 SHF393194:SHK393194 SRB393194:SRG393194 TAX393194:TBC393194 TKT393194:TKY393194 TUP393194:TUU393194 UEL393194:UEQ393194 UOH393194:UOM393194 UYD393194:UYI393194 VHZ393194:VIE393194 VRV393194:VSA393194 WBR393194:WBW393194 WLN393194:WLS393194 WVJ393194:WVO393194 B458730:G458730 IX458730:JC458730 ST458730:SY458730 ACP458730:ACU458730 AML458730:AMQ458730 AWH458730:AWM458730 BGD458730:BGI458730 BPZ458730:BQE458730 BZV458730:CAA458730 CJR458730:CJW458730 CTN458730:CTS458730 DDJ458730:DDO458730 DNF458730:DNK458730 DXB458730:DXG458730 EGX458730:EHC458730 EQT458730:EQY458730 FAP458730:FAU458730 FKL458730:FKQ458730 FUH458730:FUM458730 GED458730:GEI458730 GNZ458730:GOE458730 GXV458730:GYA458730 HHR458730:HHW458730 HRN458730:HRS458730 IBJ458730:IBO458730 ILF458730:ILK458730 IVB458730:IVG458730 JEX458730:JFC458730 JOT458730:JOY458730 JYP458730:JYU458730 KIL458730:KIQ458730 KSH458730:KSM458730 LCD458730:LCI458730 LLZ458730:LME458730 LVV458730:LWA458730 MFR458730:MFW458730 MPN458730:MPS458730 MZJ458730:MZO458730 NJF458730:NJK458730 NTB458730:NTG458730 OCX458730:ODC458730 OMT458730:OMY458730 OWP458730:OWU458730 PGL458730:PGQ458730 PQH458730:PQM458730 QAD458730:QAI458730 QJZ458730:QKE458730 QTV458730:QUA458730 RDR458730:RDW458730 RNN458730:RNS458730 RXJ458730:RXO458730 SHF458730:SHK458730 SRB458730:SRG458730 TAX458730:TBC458730 TKT458730:TKY458730 TUP458730:TUU458730 UEL458730:UEQ458730 UOH458730:UOM458730 UYD458730:UYI458730 VHZ458730:VIE458730 VRV458730:VSA458730 WBR458730:WBW458730 WLN458730:WLS458730 WVJ458730:WVO458730 B524266:G524266 IX524266:JC524266 ST524266:SY524266 ACP524266:ACU524266 AML524266:AMQ524266 AWH524266:AWM524266 BGD524266:BGI524266 BPZ524266:BQE524266 BZV524266:CAA524266 CJR524266:CJW524266 CTN524266:CTS524266 DDJ524266:DDO524266 DNF524266:DNK524266 DXB524266:DXG524266 EGX524266:EHC524266 EQT524266:EQY524266 FAP524266:FAU524266 FKL524266:FKQ524266 FUH524266:FUM524266 GED524266:GEI524266 GNZ524266:GOE524266 GXV524266:GYA524266 HHR524266:HHW524266 HRN524266:HRS524266 IBJ524266:IBO524266 ILF524266:ILK524266 IVB524266:IVG524266 JEX524266:JFC524266 JOT524266:JOY524266 JYP524266:JYU524266 KIL524266:KIQ524266 KSH524266:KSM524266 LCD524266:LCI524266 LLZ524266:LME524266 LVV524266:LWA524266 MFR524266:MFW524266 MPN524266:MPS524266 MZJ524266:MZO524266 NJF524266:NJK524266 NTB524266:NTG524266 OCX524266:ODC524266 OMT524266:OMY524266 OWP524266:OWU524266 PGL524266:PGQ524266 PQH524266:PQM524266 QAD524266:QAI524266 QJZ524266:QKE524266 QTV524266:QUA524266 RDR524266:RDW524266 RNN524266:RNS524266 RXJ524266:RXO524266 SHF524266:SHK524266 SRB524266:SRG524266 TAX524266:TBC524266 TKT524266:TKY524266 TUP524266:TUU524266 UEL524266:UEQ524266 UOH524266:UOM524266 UYD524266:UYI524266 VHZ524266:VIE524266 VRV524266:VSA524266 WBR524266:WBW524266 WLN524266:WLS524266 WVJ524266:WVO524266 B589802:G589802 IX589802:JC589802 ST589802:SY589802 ACP589802:ACU589802 AML589802:AMQ589802 AWH589802:AWM589802 BGD589802:BGI589802 BPZ589802:BQE589802 BZV589802:CAA589802 CJR589802:CJW589802 CTN589802:CTS589802 DDJ589802:DDO589802 DNF589802:DNK589802 DXB589802:DXG589802 EGX589802:EHC589802 EQT589802:EQY589802 FAP589802:FAU589802 FKL589802:FKQ589802 FUH589802:FUM589802 GED589802:GEI589802 GNZ589802:GOE589802 GXV589802:GYA589802 HHR589802:HHW589802 HRN589802:HRS589802 IBJ589802:IBO589802 ILF589802:ILK589802 IVB589802:IVG589802 JEX589802:JFC589802 JOT589802:JOY589802 JYP589802:JYU589802 KIL589802:KIQ589802 KSH589802:KSM589802 LCD589802:LCI589802 LLZ589802:LME589802 LVV589802:LWA589802 MFR589802:MFW589802 MPN589802:MPS589802 MZJ589802:MZO589802 NJF589802:NJK589802 NTB589802:NTG589802 OCX589802:ODC589802 OMT589802:OMY589802 OWP589802:OWU589802 PGL589802:PGQ589802 PQH589802:PQM589802 QAD589802:QAI589802 QJZ589802:QKE589802 QTV589802:QUA589802 RDR589802:RDW589802 RNN589802:RNS589802 RXJ589802:RXO589802 SHF589802:SHK589802 SRB589802:SRG589802 TAX589802:TBC589802 TKT589802:TKY589802 TUP589802:TUU589802 UEL589802:UEQ589802 UOH589802:UOM589802 UYD589802:UYI589802 VHZ589802:VIE589802 VRV589802:VSA589802 WBR589802:WBW589802 WLN589802:WLS589802 WVJ589802:WVO589802 B655338:G655338 IX655338:JC655338 ST655338:SY655338 ACP655338:ACU655338 AML655338:AMQ655338 AWH655338:AWM655338 BGD655338:BGI655338 BPZ655338:BQE655338 BZV655338:CAA655338 CJR655338:CJW655338 CTN655338:CTS655338 DDJ655338:DDO655338 DNF655338:DNK655338 DXB655338:DXG655338 EGX655338:EHC655338 EQT655338:EQY655338 FAP655338:FAU655338 FKL655338:FKQ655338 FUH655338:FUM655338 GED655338:GEI655338 GNZ655338:GOE655338 GXV655338:GYA655338 HHR655338:HHW655338 HRN655338:HRS655338 IBJ655338:IBO655338 ILF655338:ILK655338 IVB655338:IVG655338 JEX655338:JFC655338 JOT655338:JOY655338 JYP655338:JYU655338 KIL655338:KIQ655338 KSH655338:KSM655338 LCD655338:LCI655338 LLZ655338:LME655338 LVV655338:LWA655338 MFR655338:MFW655338 MPN655338:MPS655338 MZJ655338:MZO655338 NJF655338:NJK655338 NTB655338:NTG655338 OCX655338:ODC655338 OMT655338:OMY655338 OWP655338:OWU655338 PGL655338:PGQ655338 PQH655338:PQM655338 QAD655338:QAI655338 QJZ655338:QKE655338 QTV655338:QUA655338 RDR655338:RDW655338 RNN655338:RNS655338 RXJ655338:RXO655338 SHF655338:SHK655338 SRB655338:SRG655338 TAX655338:TBC655338 TKT655338:TKY655338 TUP655338:TUU655338 UEL655338:UEQ655338 UOH655338:UOM655338 UYD655338:UYI655338 VHZ655338:VIE655338 VRV655338:VSA655338 WBR655338:WBW655338 WLN655338:WLS655338 WVJ655338:WVO655338 B720874:G720874 IX720874:JC720874 ST720874:SY720874 ACP720874:ACU720874 AML720874:AMQ720874 AWH720874:AWM720874 BGD720874:BGI720874 BPZ720874:BQE720874 BZV720874:CAA720874 CJR720874:CJW720874 CTN720874:CTS720874 DDJ720874:DDO720874 DNF720874:DNK720874 DXB720874:DXG720874 EGX720874:EHC720874 EQT720874:EQY720874 FAP720874:FAU720874 FKL720874:FKQ720874 FUH720874:FUM720874 GED720874:GEI720874 GNZ720874:GOE720874 GXV720874:GYA720874 HHR720874:HHW720874 HRN720874:HRS720874 IBJ720874:IBO720874 ILF720874:ILK720874 IVB720874:IVG720874 JEX720874:JFC720874 JOT720874:JOY720874 JYP720874:JYU720874 KIL720874:KIQ720874 KSH720874:KSM720874 LCD720874:LCI720874 LLZ720874:LME720874 LVV720874:LWA720874 MFR720874:MFW720874 MPN720874:MPS720874 MZJ720874:MZO720874 NJF720874:NJK720874 NTB720874:NTG720874 OCX720874:ODC720874 OMT720874:OMY720874 OWP720874:OWU720874 PGL720874:PGQ720874 PQH720874:PQM720874 QAD720874:QAI720874 QJZ720874:QKE720874 QTV720874:QUA720874 RDR720874:RDW720874 RNN720874:RNS720874 RXJ720874:RXO720874 SHF720874:SHK720874 SRB720874:SRG720874 TAX720874:TBC720874 TKT720874:TKY720874 TUP720874:TUU720874 UEL720874:UEQ720874 UOH720874:UOM720874 UYD720874:UYI720874 VHZ720874:VIE720874 VRV720874:VSA720874 WBR720874:WBW720874 WLN720874:WLS720874 WVJ720874:WVO720874 B786410:G786410 IX786410:JC786410 ST786410:SY786410 ACP786410:ACU786410 AML786410:AMQ786410 AWH786410:AWM786410 BGD786410:BGI786410 BPZ786410:BQE786410 BZV786410:CAA786410 CJR786410:CJW786410 CTN786410:CTS786410 DDJ786410:DDO786410 DNF786410:DNK786410 DXB786410:DXG786410 EGX786410:EHC786410 EQT786410:EQY786410 FAP786410:FAU786410 FKL786410:FKQ786410 FUH786410:FUM786410 GED786410:GEI786410 GNZ786410:GOE786410 GXV786410:GYA786410 HHR786410:HHW786410 HRN786410:HRS786410 IBJ786410:IBO786410 ILF786410:ILK786410 IVB786410:IVG786410 JEX786410:JFC786410 JOT786410:JOY786410 JYP786410:JYU786410 KIL786410:KIQ786410 KSH786410:KSM786410 LCD786410:LCI786410 LLZ786410:LME786410 LVV786410:LWA786410 MFR786410:MFW786410 MPN786410:MPS786410 MZJ786410:MZO786410 NJF786410:NJK786410 NTB786410:NTG786410 OCX786410:ODC786410 OMT786410:OMY786410 OWP786410:OWU786410 PGL786410:PGQ786410 PQH786410:PQM786410 QAD786410:QAI786410 QJZ786410:QKE786410 QTV786410:QUA786410 RDR786410:RDW786410 RNN786410:RNS786410 RXJ786410:RXO786410 SHF786410:SHK786410 SRB786410:SRG786410 TAX786410:TBC786410 TKT786410:TKY786410 TUP786410:TUU786410 UEL786410:UEQ786410 UOH786410:UOM786410 UYD786410:UYI786410 VHZ786410:VIE786410 VRV786410:VSA786410 WBR786410:WBW786410 WLN786410:WLS786410 WVJ786410:WVO786410 B851946:G851946 IX851946:JC851946 ST851946:SY851946 ACP851946:ACU851946 AML851946:AMQ851946 AWH851946:AWM851946 BGD851946:BGI851946 BPZ851946:BQE851946 BZV851946:CAA851946 CJR851946:CJW851946 CTN851946:CTS851946 DDJ851946:DDO851946 DNF851946:DNK851946 DXB851946:DXG851946 EGX851946:EHC851946 EQT851946:EQY851946 FAP851946:FAU851946 FKL851946:FKQ851946 FUH851946:FUM851946 GED851946:GEI851946 GNZ851946:GOE851946 GXV851946:GYA851946 HHR851946:HHW851946 HRN851946:HRS851946 IBJ851946:IBO851946 ILF851946:ILK851946 IVB851946:IVG851946 JEX851946:JFC851946 JOT851946:JOY851946 JYP851946:JYU851946 KIL851946:KIQ851946 KSH851946:KSM851946 LCD851946:LCI851946 LLZ851946:LME851946 LVV851946:LWA851946 MFR851946:MFW851946 MPN851946:MPS851946 MZJ851946:MZO851946 NJF851946:NJK851946 NTB851946:NTG851946 OCX851946:ODC851946 OMT851946:OMY851946 OWP851946:OWU851946 PGL851946:PGQ851946 PQH851946:PQM851946 QAD851946:QAI851946 QJZ851946:QKE851946 QTV851946:QUA851946 RDR851946:RDW851946 RNN851946:RNS851946 RXJ851946:RXO851946 SHF851946:SHK851946 SRB851946:SRG851946 TAX851946:TBC851946 TKT851946:TKY851946 TUP851946:TUU851946 UEL851946:UEQ851946 UOH851946:UOM851946 UYD851946:UYI851946 VHZ851946:VIE851946 VRV851946:VSA851946 WBR851946:WBW851946 WLN851946:WLS851946 WVJ851946:WVO851946 B917482:G917482 IX917482:JC917482 ST917482:SY917482 ACP917482:ACU917482 AML917482:AMQ917482 AWH917482:AWM917482 BGD917482:BGI917482 BPZ917482:BQE917482 BZV917482:CAA917482 CJR917482:CJW917482 CTN917482:CTS917482 DDJ917482:DDO917482 DNF917482:DNK917482 DXB917482:DXG917482 EGX917482:EHC917482 EQT917482:EQY917482 FAP917482:FAU917482 FKL917482:FKQ917482 FUH917482:FUM917482 GED917482:GEI917482 GNZ917482:GOE917482 GXV917482:GYA917482 HHR917482:HHW917482 HRN917482:HRS917482 IBJ917482:IBO917482 ILF917482:ILK917482 IVB917482:IVG917482 JEX917482:JFC917482 JOT917482:JOY917482 JYP917482:JYU917482 KIL917482:KIQ917482 KSH917482:KSM917482 LCD917482:LCI917482 LLZ917482:LME917482 LVV917482:LWA917482 MFR917482:MFW917482 MPN917482:MPS917482 MZJ917482:MZO917482 NJF917482:NJK917482 NTB917482:NTG917482 OCX917482:ODC917482 OMT917482:OMY917482 OWP917482:OWU917482 PGL917482:PGQ917482 PQH917482:PQM917482 QAD917482:QAI917482 QJZ917482:QKE917482 QTV917482:QUA917482 RDR917482:RDW917482 RNN917482:RNS917482 RXJ917482:RXO917482 SHF917482:SHK917482 SRB917482:SRG917482 TAX917482:TBC917482 TKT917482:TKY917482 TUP917482:TUU917482 UEL917482:UEQ917482 UOH917482:UOM917482 UYD917482:UYI917482 VHZ917482:VIE917482 VRV917482:VSA917482 WBR917482:WBW917482 WLN917482:WLS917482 WVJ917482:WVO917482 B983018:G983018 IX983018:JC983018 ST983018:SY983018 ACP983018:ACU983018 AML983018:AMQ983018 AWH983018:AWM983018 BGD983018:BGI983018 BPZ983018:BQE983018 BZV983018:CAA983018 CJR983018:CJW983018 CTN983018:CTS983018 DDJ983018:DDO983018 DNF983018:DNK983018 DXB983018:DXG983018 EGX983018:EHC983018 EQT983018:EQY983018 FAP983018:FAU983018 FKL983018:FKQ983018 FUH983018:FUM983018 GED983018:GEI983018 GNZ983018:GOE983018 GXV983018:GYA983018 HHR983018:HHW983018 HRN983018:HRS983018 IBJ983018:IBO983018 ILF983018:ILK983018 IVB983018:IVG983018 JEX983018:JFC983018 JOT983018:JOY983018 JYP983018:JYU983018 KIL983018:KIQ983018 KSH983018:KSM983018 LCD983018:LCI983018 LLZ983018:LME983018 LVV983018:LWA983018 MFR983018:MFW983018 MPN983018:MPS983018 MZJ983018:MZO983018 NJF983018:NJK983018 NTB983018:NTG983018 OCX983018:ODC983018 OMT983018:OMY983018 OWP983018:OWU983018 PGL983018:PGQ983018 PQH983018:PQM983018 QAD983018:QAI983018 QJZ983018:QKE983018 QTV983018:QUA983018 RDR983018:RDW983018 RNN983018:RNS983018 RXJ983018:RXO983018 SHF983018:SHK983018 SRB983018:SRG983018 TAX983018:TBC983018 TKT983018:TKY983018 TUP983018:TUU983018 UEL983018:UEQ983018 UOH983018:UOM983018 UYD983018:UYI983018 VHZ983018:VIE983018 VRV983018:VSA983018 WBR983018:WBW983018 WLN983018:WLS983018 WVJ983018:WVO983018 B65511:G65511 IX65511:JC65511 ST65511:SY65511 ACP65511:ACU65511 AML65511:AMQ65511 AWH65511:AWM65511 BGD65511:BGI65511 BPZ65511:BQE65511 BZV65511:CAA65511 CJR65511:CJW65511 CTN65511:CTS65511 DDJ65511:DDO65511 DNF65511:DNK65511 DXB65511:DXG65511 EGX65511:EHC65511 EQT65511:EQY65511 FAP65511:FAU65511 FKL65511:FKQ65511 FUH65511:FUM65511 GED65511:GEI65511 GNZ65511:GOE65511 GXV65511:GYA65511 HHR65511:HHW65511 HRN65511:HRS65511 IBJ65511:IBO65511 ILF65511:ILK65511 IVB65511:IVG65511 JEX65511:JFC65511 JOT65511:JOY65511 JYP65511:JYU65511 KIL65511:KIQ65511 KSH65511:KSM65511 LCD65511:LCI65511 LLZ65511:LME65511 LVV65511:LWA65511 MFR65511:MFW65511 MPN65511:MPS65511 MZJ65511:MZO65511 NJF65511:NJK65511 NTB65511:NTG65511 OCX65511:ODC65511 OMT65511:OMY65511 OWP65511:OWU65511 PGL65511:PGQ65511 PQH65511:PQM65511 QAD65511:QAI65511 QJZ65511:QKE65511 QTV65511:QUA65511 RDR65511:RDW65511 RNN65511:RNS65511 RXJ65511:RXO65511 SHF65511:SHK65511 SRB65511:SRG65511 TAX65511:TBC65511 TKT65511:TKY65511 TUP65511:TUU65511 UEL65511:UEQ65511 UOH65511:UOM65511 UYD65511:UYI65511 VHZ65511:VIE65511 VRV65511:VSA65511 WBR65511:WBW65511 WLN65511:WLS65511 WVJ65511:WVO65511 B131047:G131047 IX131047:JC131047 ST131047:SY131047 ACP131047:ACU131047 AML131047:AMQ131047 AWH131047:AWM131047 BGD131047:BGI131047 BPZ131047:BQE131047 BZV131047:CAA131047 CJR131047:CJW131047 CTN131047:CTS131047 DDJ131047:DDO131047 DNF131047:DNK131047 DXB131047:DXG131047 EGX131047:EHC131047 EQT131047:EQY131047 FAP131047:FAU131047 FKL131047:FKQ131047 FUH131047:FUM131047 GED131047:GEI131047 GNZ131047:GOE131047 GXV131047:GYA131047 HHR131047:HHW131047 HRN131047:HRS131047 IBJ131047:IBO131047 ILF131047:ILK131047 IVB131047:IVG131047 JEX131047:JFC131047 JOT131047:JOY131047 JYP131047:JYU131047 KIL131047:KIQ131047 KSH131047:KSM131047 LCD131047:LCI131047 LLZ131047:LME131047 LVV131047:LWA131047 MFR131047:MFW131047 MPN131047:MPS131047 MZJ131047:MZO131047 NJF131047:NJK131047 NTB131047:NTG131047 OCX131047:ODC131047 OMT131047:OMY131047 OWP131047:OWU131047 PGL131047:PGQ131047 PQH131047:PQM131047 QAD131047:QAI131047 QJZ131047:QKE131047 QTV131047:QUA131047 RDR131047:RDW131047 RNN131047:RNS131047 RXJ131047:RXO131047 SHF131047:SHK131047 SRB131047:SRG131047 TAX131047:TBC131047 TKT131047:TKY131047 TUP131047:TUU131047 UEL131047:UEQ131047 UOH131047:UOM131047 UYD131047:UYI131047 VHZ131047:VIE131047 VRV131047:VSA131047 WBR131047:WBW131047 WLN131047:WLS131047 WVJ131047:WVO131047 B196583:G196583 IX196583:JC196583 ST196583:SY196583 ACP196583:ACU196583 AML196583:AMQ196583 AWH196583:AWM196583 BGD196583:BGI196583 BPZ196583:BQE196583 BZV196583:CAA196583 CJR196583:CJW196583 CTN196583:CTS196583 DDJ196583:DDO196583 DNF196583:DNK196583 DXB196583:DXG196583 EGX196583:EHC196583 EQT196583:EQY196583 FAP196583:FAU196583 FKL196583:FKQ196583 FUH196583:FUM196583 GED196583:GEI196583 GNZ196583:GOE196583 GXV196583:GYA196583 HHR196583:HHW196583 HRN196583:HRS196583 IBJ196583:IBO196583 ILF196583:ILK196583 IVB196583:IVG196583 JEX196583:JFC196583 JOT196583:JOY196583 JYP196583:JYU196583 KIL196583:KIQ196583 KSH196583:KSM196583 LCD196583:LCI196583 LLZ196583:LME196583 LVV196583:LWA196583 MFR196583:MFW196583 MPN196583:MPS196583 MZJ196583:MZO196583 NJF196583:NJK196583 NTB196583:NTG196583 OCX196583:ODC196583 OMT196583:OMY196583 OWP196583:OWU196583 PGL196583:PGQ196583 PQH196583:PQM196583 QAD196583:QAI196583 QJZ196583:QKE196583 QTV196583:QUA196583 RDR196583:RDW196583 RNN196583:RNS196583 RXJ196583:RXO196583 SHF196583:SHK196583 SRB196583:SRG196583 TAX196583:TBC196583 TKT196583:TKY196583 TUP196583:TUU196583 UEL196583:UEQ196583 UOH196583:UOM196583 UYD196583:UYI196583 VHZ196583:VIE196583 VRV196583:VSA196583 WBR196583:WBW196583 WLN196583:WLS196583 WVJ196583:WVO196583 B262119:G262119 IX262119:JC262119 ST262119:SY262119 ACP262119:ACU262119 AML262119:AMQ262119 AWH262119:AWM262119 BGD262119:BGI262119 BPZ262119:BQE262119 BZV262119:CAA262119 CJR262119:CJW262119 CTN262119:CTS262119 DDJ262119:DDO262119 DNF262119:DNK262119 DXB262119:DXG262119 EGX262119:EHC262119 EQT262119:EQY262119 FAP262119:FAU262119 FKL262119:FKQ262119 FUH262119:FUM262119 GED262119:GEI262119 GNZ262119:GOE262119 GXV262119:GYA262119 HHR262119:HHW262119 HRN262119:HRS262119 IBJ262119:IBO262119 ILF262119:ILK262119 IVB262119:IVG262119 JEX262119:JFC262119 JOT262119:JOY262119 JYP262119:JYU262119 KIL262119:KIQ262119 KSH262119:KSM262119 LCD262119:LCI262119 LLZ262119:LME262119 LVV262119:LWA262119 MFR262119:MFW262119 MPN262119:MPS262119 MZJ262119:MZO262119 NJF262119:NJK262119 NTB262119:NTG262119 OCX262119:ODC262119 OMT262119:OMY262119 OWP262119:OWU262119 PGL262119:PGQ262119 PQH262119:PQM262119 QAD262119:QAI262119 QJZ262119:QKE262119 QTV262119:QUA262119 RDR262119:RDW262119 RNN262119:RNS262119 RXJ262119:RXO262119 SHF262119:SHK262119 SRB262119:SRG262119 TAX262119:TBC262119 TKT262119:TKY262119 TUP262119:TUU262119 UEL262119:UEQ262119 UOH262119:UOM262119 UYD262119:UYI262119 VHZ262119:VIE262119 VRV262119:VSA262119 WBR262119:WBW262119 WLN262119:WLS262119 WVJ262119:WVO262119 B327655:G327655 IX327655:JC327655 ST327655:SY327655 ACP327655:ACU327655 AML327655:AMQ327655 AWH327655:AWM327655 BGD327655:BGI327655 BPZ327655:BQE327655 BZV327655:CAA327655 CJR327655:CJW327655 CTN327655:CTS327655 DDJ327655:DDO327655 DNF327655:DNK327655 DXB327655:DXG327655 EGX327655:EHC327655 EQT327655:EQY327655 FAP327655:FAU327655 FKL327655:FKQ327655 FUH327655:FUM327655 GED327655:GEI327655 GNZ327655:GOE327655 GXV327655:GYA327655 HHR327655:HHW327655 HRN327655:HRS327655 IBJ327655:IBO327655 ILF327655:ILK327655 IVB327655:IVG327655 JEX327655:JFC327655 JOT327655:JOY327655 JYP327655:JYU327655 KIL327655:KIQ327655 KSH327655:KSM327655 LCD327655:LCI327655 LLZ327655:LME327655 LVV327655:LWA327655 MFR327655:MFW327655 MPN327655:MPS327655 MZJ327655:MZO327655 NJF327655:NJK327655 NTB327655:NTG327655 OCX327655:ODC327655 OMT327655:OMY327655 OWP327655:OWU327655 PGL327655:PGQ327655 PQH327655:PQM327655 QAD327655:QAI327655 QJZ327655:QKE327655 QTV327655:QUA327655 RDR327655:RDW327655 RNN327655:RNS327655 RXJ327655:RXO327655 SHF327655:SHK327655 SRB327655:SRG327655 TAX327655:TBC327655 TKT327655:TKY327655 TUP327655:TUU327655 UEL327655:UEQ327655 UOH327655:UOM327655 UYD327655:UYI327655 VHZ327655:VIE327655 VRV327655:VSA327655 WBR327655:WBW327655 WLN327655:WLS327655 WVJ327655:WVO327655 B393191:G393191 IX393191:JC393191 ST393191:SY393191 ACP393191:ACU393191 AML393191:AMQ393191 AWH393191:AWM393191 BGD393191:BGI393191 BPZ393191:BQE393191 BZV393191:CAA393191 CJR393191:CJW393191 CTN393191:CTS393191 DDJ393191:DDO393191 DNF393191:DNK393191 DXB393191:DXG393191 EGX393191:EHC393191 EQT393191:EQY393191 FAP393191:FAU393191 FKL393191:FKQ393191 FUH393191:FUM393191 GED393191:GEI393191 GNZ393191:GOE393191 GXV393191:GYA393191 HHR393191:HHW393191 HRN393191:HRS393191 IBJ393191:IBO393191 ILF393191:ILK393191 IVB393191:IVG393191 JEX393191:JFC393191 JOT393191:JOY393191 JYP393191:JYU393191 KIL393191:KIQ393191 KSH393191:KSM393191 LCD393191:LCI393191 LLZ393191:LME393191 LVV393191:LWA393191 MFR393191:MFW393191 MPN393191:MPS393191 MZJ393191:MZO393191 NJF393191:NJK393191 NTB393191:NTG393191 OCX393191:ODC393191 OMT393191:OMY393191 OWP393191:OWU393191 PGL393191:PGQ393191 PQH393191:PQM393191 QAD393191:QAI393191 QJZ393191:QKE393191 QTV393191:QUA393191 RDR393191:RDW393191 RNN393191:RNS393191 RXJ393191:RXO393191 SHF393191:SHK393191 SRB393191:SRG393191 TAX393191:TBC393191 TKT393191:TKY393191 TUP393191:TUU393191 UEL393191:UEQ393191 UOH393191:UOM393191 UYD393191:UYI393191 VHZ393191:VIE393191 VRV393191:VSA393191 WBR393191:WBW393191 WLN393191:WLS393191 WVJ393191:WVO393191 B458727:G458727 IX458727:JC458727 ST458727:SY458727 ACP458727:ACU458727 AML458727:AMQ458727 AWH458727:AWM458727 BGD458727:BGI458727 BPZ458727:BQE458727 BZV458727:CAA458727 CJR458727:CJW458727 CTN458727:CTS458727 DDJ458727:DDO458727 DNF458727:DNK458727 DXB458727:DXG458727 EGX458727:EHC458727 EQT458727:EQY458727 FAP458727:FAU458727 FKL458727:FKQ458727 FUH458727:FUM458727 GED458727:GEI458727 GNZ458727:GOE458727 GXV458727:GYA458727 HHR458727:HHW458727 HRN458727:HRS458727 IBJ458727:IBO458727 ILF458727:ILK458727 IVB458727:IVG458727 JEX458727:JFC458727 JOT458727:JOY458727 JYP458727:JYU458727 KIL458727:KIQ458727 KSH458727:KSM458727 LCD458727:LCI458727 LLZ458727:LME458727 LVV458727:LWA458727 MFR458727:MFW458727 MPN458727:MPS458727 MZJ458727:MZO458727 NJF458727:NJK458727 NTB458727:NTG458727 OCX458727:ODC458727 OMT458727:OMY458727 OWP458727:OWU458727 PGL458727:PGQ458727 PQH458727:PQM458727 QAD458727:QAI458727 QJZ458727:QKE458727 QTV458727:QUA458727 RDR458727:RDW458727 RNN458727:RNS458727 RXJ458727:RXO458727 SHF458727:SHK458727 SRB458727:SRG458727 TAX458727:TBC458727 TKT458727:TKY458727 TUP458727:TUU458727 UEL458727:UEQ458727 UOH458727:UOM458727 UYD458727:UYI458727 VHZ458727:VIE458727 VRV458727:VSA458727 WBR458727:WBW458727 WLN458727:WLS458727 WVJ458727:WVO458727 B524263:G524263 IX524263:JC524263 ST524263:SY524263 ACP524263:ACU524263 AML524263:AMQ524263 AWH524263:AWM524263 BGD524263:BGI524263 BPZ524263:BQE524263 BZV524263:CAA524263 CJR524263:CJW524263 CTN524263:CTS524263 DDJ524263:DDO524263 DNF524263:DNK524263 DXB524263:DXG524263 EGX524263:EHC524263 EQT524263:EQY524263 FAP524263:FAU524263 FKL524263:FKQ524263 FUH524263:FUM524263 GED524263:GEI524263 GNZ524263:GOE524263 GXV524263:GYA524263 HHR524263:HHW524263 HRN524263:HRS524263 IBJ524263:IBO524263 ILF524263:ILK524263 IVB524263:IVG524263 JEX524263:JFC524263 JOT524263:JOY524263 JYP524263:JYU524263 KIL524263:KIQ524263 KSH524263:KSM524263 LCD524263:LCI524263 LLZ524263:LME524263 LVV524263:LWA524263 MFR524263:MFW524263 MPN524263:MPS524263 MZJ524263:MZO524263 NJF524263:NJK524263 NTB524263:NTG524263 OCX524263:ODC524263 OMT524263:OMY524263 OWP524263:OWU524263 PGL524263:PGQ524263 PQH524263:PQM524263 QAD524263:QAI524263 QJZ524263:QKE524263 QTV524263:QUA524263 RDR524263:RDW524263 RNN524263:RNS524263 RXJ524263:RXO524263 SHF524263:SHK524263 SRB524263:SRG524263 TAX524263:TBC524263 TKT524263:TKY524263 TUP524263:TUU524263 UEL524263:UEQ524263 UOH524263:UOM524263 UYD524263:UYI524263 VHZ524263:VIE524263 VRV524263:VSA524263 WBR524263:WBW524263 WLN524263:WLS524263 WVJ524263:WVO524263 B589799:G589799 IX589799:JC589799 ST589799:SY589799 ACP589799:ACU589799 AML589799:AMQ589799 AWH589799:AWM589799 BGD589799:BGI589799 BPZ589799:BQE589799 BZV589799:CAA589799 CJR589799:CJW589799 CTN589799:CTS589799 DDJ589799:DDO589799 DNF589799:DNK589799 DXB589799:DXG589799 EGX589799:EHC589799 EQT589799:EQY589799 FAP589799:FAU589799 FKL589799:FKQ589799 FUH589799:FUM589799 GED589799:GEI589799 GNZ589799:GOE589799 GXV589799:GYA589799 HHR589799:HHW589799 HRN589799:HRS589799 IBJ589799:IBO589799 ILF589799:ILK589799 IVB589799:IVG589799 JEX589799:JFC589799 JOT589799:JOY589799 JYP589799:JYU589799 KIL589799:KIQ589799 KSH589799:KSM589799 LCD589799:LCI589799 LLZ589799:LME589799 LVV589799:LWA589799 MFR589799:MFW589799 MPN589799:MPS589799 MZJ589799:MZO589799 NJF589799:NJK589799 NTB589799:NTG589799 OCX589799:ODC589799 OMT589799:OMY589799 OWP589799:OWU589799 PGL589799:PGQ589799 PQH589799:PQM589799 QAD589799:QAI589799 QJZ589799:QKE589799 QTV589799:QUA589799 RDR589799:RDW589799 RNN589799:RNS589799 RXJ589799:RXO589799 SHF589799:SHK589799 SRB589799:SRG589799 TAX589799:TBC589799 TKT589799:TKY589799 TUP589799:TUU589799 UEL589799:UEQ589799 UOH589799:UOM589799 UYD589799:UYI589799 VHZ589799:VIE589799 VRV589799:VSA589799 WBR589799:WBW589799 WLN589799:WLS589799 WVJ589799:WVO589799 B655335:G655335 IX655335:JC655335 ST655335:SY655335 ACP655335:ACU655335 AML655335:AMQ655335 AWH655335:AWM655335 BGD655335:BGI655335 BPZ655335:BQE655335 BZV655335:CAA655335 CJR655335:CJW655335 CTN655335:CTS655335 DDJ655335:DDO655335 DNF655335:DNK655335 DXB655335:DXG655335 EGX655335:EHC655335 EQT655335:EQY655335 FAP655335:FAU655335 FKL655335:FKQ655335 FUH655335:FUM655335 GED655335:GEI655335 GNZ655335:GOE655335 GXV655335:GYA655335 HHR655335:HHW655335 HRN655335:HRS655335 IBJ655335:IBO655335 ILF655335:ILK655335 IVB655335:IVG655335 JEX655335:JFC655335 JOT655335:JOY655335 JYP655335:JYU655335 KIL655335:KIQ655335 KSH655335:KSM655335 LCD655335:LCI655335 LLZ655335:LME655335 LVV655335:LWA655335 MFR655335:MFW655335 MPN655335:MPS655335 MZJ655335:MZO655335 NJF655335:NJK655335 NTB655335:NTG655335 OCX655335:ODC655335 OMT655335:OMY655335 OWP655335:OWU655335 PGL655335:PGQ655335 PQH655335:PQM655335 QAD655335:QAI655335 QJZ655335:QKE655335 QTV655335:QUA655335 RDR655335:RDW655335 RNN655335:RNS655335 RXJ655335:RXO655335 SHF655335:SHK655335 SRB655335:SRG655335 TAX655335:TBC655335 TKT655335:TKY655335 TUP655335:TUU655335 UEL655335:UEQ655335 UOH655335:UOM655335 UYD655335:UYI655335 VHZ655335:VIE655335 VRV655335:VSA655335 WBR655335:WBW655335 WLN655335:WLS655335 WVJ655335:WVO655335 B720871:G720871 IX720871:JC720871 ST720871:SY720871 ACP720871:ACU720871 AML720871:AMQ720871 AWH720871:AWM720871 BGD720871:BGI720871 BPZ720871:BQE720871 BZV720871:CAA720871 CJR720871:CJW720871 CTN720871:CTS720871 DDJ720871:DDO720871 DNF720871:DNK720871 DXB720871:DXG720871 EGX720871:EHC720871 EQT720871:EQY720871 FAP720871:FAU720871 FKL720871:FKQ720871 FUH720871:FUM720871 GED720871:GEI720871 GNZ720871:GOE720871 GXV720871:GYA720871 HHR720871:HHW720871 HRN720871:HRS720871 IBJ720871:IBO720871 ILF720871:ILK720871 IVB720871:IVG720871 JEX720871:JFC720871 JOT720871:JOY720871 JYP720871:JYU720871 KIL720871:KIQ720871 KSH720871:KSM720871 LCD720871:LCI720871 LLZ720871:LME720871 LVV720871:LWA720871 MFR720871:MFW720871 MPN720871:MPS720871 MZJ720871:MZO720871 NJF720871:NJK720871 NTB720871:NTG720871 OCX720871:ODC720871 OMT720871:OMY720871 OWP720871:OWU720871 PGL720871:PGQ720871 PQH720871:PQM720871 QAD720871:QAI720871 QJZ720871:QKE720871 QTV720871:QUA720871 RDR720871:RDW720871 RNN720871:RNS720871 RXJ720871:RXO720871 SHF720871:SHK720871 SRB720871:SRG720871 TAX720871:TBC720871 TKT720871:TKY720871 TUP720871:TUU720871 UEL720871:UEQ720871 UOH720871:UOM720871 UYD720871:UYI720871 VHZ720871:VIE720871 VRV720871:VSA720871 WBR720871:WBW720871 WLN720871:WLS720871 WVJ720871:WVO720871 B786407:G786407 IX786407:JC786407 ST786407:SY786407 ACP786407:ACU786407 AML786407:AMQ786407 AWH786407:AWM786407 BGD786407:BGI786407 BPZ786407:BQE786407 BZV786407:CAA786407 CJR786407:CJW786407 CTN786407:CTS786407 DDJ786407:DDO786407 DNF786407:DNK786407 DXB786407:DXG786407 EGX786407:EHC786407 EQT786407:EQY786407 FAP786407:FAU786407 FKL786407:FKQ786407 FUH786407:FUM786407 GED786407:GEI786407 GNZ786407:GOE786407 GXV786407:GYA786407 HHR786407:HHW786407 HRN786407:HRS786407 IBJ786407:IBO786407 ILF786407:ILK786407 IVB786407:IVG786407 JEX786407:JFC786407 JOT786407:JOY786407 JYP786407:JYU786407 KIL786407:KIQ786407 KSH786407:KSM786407 LCD786407:LCI786407 LLZ786407:LME786407 LVV786407:LWA786407 MFR786407:MFW786407 MPN786407:MPS786407 MZJ786407:MZO786407 NJF786407:NJK786407 NTB786407:NTG786407 OCX786407:ODC786407 OMT786407:OMY786407 OWP786407:OWU786407 PGL786407:PGQ786407 PQH786407:PQM786407 QAD786407:QAI786407 QJZ786407:QKE786407 QTV786407:QUA786407 RDR786407:RDW786407 RNN786407:RNS786407 RXJ786407:RXO786407 SHF786407:SHK786407 SRB786407:SRG786407 TAX786407:TBC786407 TKT786407:TKY786407 TUP786407:TUU786407 UEL786407:UEQ786407 UOH786407:UOM786407 UYD786407:UYI786407 VHZ786407:VIE786407 VRV786407:VSA786407 WBR786407:WBW786407 WLN786407:WLS786407 WVJ786407:WVO786407 B851943:G851943 IX851943:JC851943 ST851943:SY851943 ACP851943:ACU851943 AML851943:AMQ851943 AWH851943:AWM851943 BGD851943:BGI851943 BPZ851943:BQE851943 BZV851943:CAA851943 CJR851943:CJW851943 CTN851943:CTS851943 DDJ851943:DDO851943 DNF851943:DNK851943 DXB851943:DXG851943 EGX851943:EHC851943 EQT851943:EQY851943 FAP851943:FAU851943 FKL851943:FKQ851943 FUH851943:FUM851943 GED851943:GEI851943 GNZ851943:GOE851943 GXV851943:GYA851943 HHR851943:HHW851943 HRN851943:HRS851943 IBJ851943:IBO851943 ILF851943:ILK851943 IVB851943:IVG851943 JEX851943:JFC851943 JOT851943:JOY851943 JYP851943:JYU851943 KIL851943:KIQ851943 KSH851943:KSM851943 LCD851943:LCI851943 LLZ851943:LME851943 LVV851943:LWA851943 MFR851943:MFW851943 MPN851943:MPS851943 MZJ851943:MZO851943 NJF851943:NJK851943 NTB851943:NTG851943 OCX851943:ODC851943 OMT851943:OMY851943 OWP851943:OWU851943 PGL851943:PGQ851943 PQH851943:PQM851943 QAD851943:QAI851943 QJZ851943:QKE851943 QTV851943:QUA851943 RDR851943:RDW851943 RNN851943:RNS851943 RXJ851943:RXO851943 SHF851943:SHK851943 SRB851943:SRG851943 TAX851943:TBC851943 TKT851943:TKY851943 TUP851943:TUU851943 UEL851943:UEQ851943 UOH851943:UOM851943 UYD851943:UYI851943 VHZ851943:VIE851943 VRV851943:VSA851943 WBR851943:WBW851943 WLN851943:WLS851943 WVJ851943:WVO851943 B917479:G917479 IX917479:JC917479 ST917479:SY917479 ACP917479:ACU917479 AML917479:AMQ917479 AWH917479:AWM917479 BGD917479:BGI917479 BPZ917479:BQE917479 BZV917479:CAA917479 CJR917479:CJW917479 CTN917479:CTS917479 DDJ917479:DDO917479 DNF917479:DNK917479 DXB917479:DXG917479 EGX917479:EHC917479 EQT917479:EQY917479 FAP917479:FAU917479 FKL917479:FKQ917479 FUH917479:FUM917479 GED917479:GEI917479 GNZ917479:GOE917479 GXV917479:GYA917479 HHR917479:HHW917479 HRN917479:HRS917479 IBJ917479:IBO917479 ILF917479:ILK917479 IVB917479:IVG917479 JEX917479:JFC917479 JOT917479:JOY917479 JYP917479:JYU917479 KIL917479:KIQ917479 KSH917479:KSM917479 LCD917479:LCI917479 LLZ917479:LME917479 LVV917479:LWA917479 MFR917479:MFW917479 MPN917479:MPS917479 MZJ917479:MZO917479 NJF917479:NJK917479 NTB917479:NTG917479 OCX917479:ODC917479 OMT917479:OMY917479 OWP917479:OWU917479 PGL917479:PGQ917479 PQH917479:PQM917479 QAD917479:QAI917479 QJZ917479:QKE917479 QTV917479:QUA917479 RDR917479:RDW917479 RNN917479:RNS917479 RXJ917479:RXO917479 SHF917479:SHK917479 SRB917479:SRG917479 TAX917479:TBC917479 TKT917479:TKY917479 TUP917479:TUU917479 UEL917479:UEQ917479 UOH917479:UOM917479 UYD917479:UYI917479 VHZ917479:VIE917479 VRV917479:VSA917479 WBR917479:WBW917479 WLN917479:WLS917479 WVJ917479:WVO917479 B983015:G983015 IX983015:JC983015 ST983015:SY983015 ACP983015:ACU983015 AML983015:AMQ983015 AWH983015:AWM983015 BGD983015:BGI983015 BPZ983015:BQE983015 BZV983015:CAA983015 CJR983015:CJW983015 CTN983015:CTS983015 DDJ983015:DDO983015 DNF983015:DNK983015 DXB983015:DXG983015 EGX983015:EHC983015 EQT983015:EQY983015 FAP983015:FAU983015 FKL983015:FKQ983015 FUH983015:FUM983015 GED983015:GEI983015 GNZ983015:GOE983015 GXV983015:GYA983015 HHR983015:HHW983015 HRN983015:HRS983015 IBJ983015:IBO983015 ILF983015:ILK983015 IVB983015:IVG983015 JEX983015:JFC983015 JOT983015:JOY983015 JYP983015:JYU983015 KIL983015:KIQ983015 KSH983015:KSM983015 LCD983015:LCI983015 LLZ983015:LME983015 LVV983015:LWA983015 MFR983015:MFW983015 MPN983015:MPS983015 MZJ983015:MZO983015 NJF983015:NJK983015 NTB983015:NTG983015 OCX983015:ODC983015 OMT983015:OMY983015 OWP983015:OWU983015 PGL983015:PGQ983015 PQH983015:PQM983015 QAD983015:QAI983015 QJZ983015:QKE983015 QTV983015:QUA983015 RDR983015:RDW983015 RNN983015:RNS983015 RXJ983015:RXO983015 SHF983015:SHK983015 SRB983015:SRG983015 TAX983015:TBC983015 TKT983015:TKY983015 TUP983015:TUU983015 UEL983015:UEQ983015 UOH983015:UOM983015 UYD983015:UYI983015 VHZ983015:VIE983015 VRV983015:VSA983015 WBR983015:WBW983015 WLN983015:WLS983015 WVJ983015:WVO983015 B65508:G65508 IX65508:JC65508 ST65508:SY65508 ACP65508:ACU65508 AML65508:AMQ65508 AWH65508:AWM65508 BGD65508:BGI65508 BPZ65508:BQE65508 BZV65508:CAA65508 CJR65508:CJW65508 CTN65508:CTS65508 DDJ65508:DDO65508 DNF65508:DNK65508 DXB65508:DXG65508 EGX65508:EHC65508 EQT65508:EQY65508 FAP65508:FAU65508 FKL65508:FKQ65508 FUH65508:FUM65508 GED65508:GEI65508 GNZ65508:GOE65508 GXV65508:GYA65508 HHR65508:HHW65508 HRN65508:HRS65508 IBJ65508:IBO65508 ILF65508:ILK65508 IVB65508:IVG65508 JEX65508:JFC65508 JOT65508:JOY65508 JYP65508:JYU65508 KIL65508:KIQ65508 KSH65508:KSM65508 LCD65508:LCI65508 LLZ65508:LME65508 LVV65508:LWA65508 MFR65508:MFW65508 MPN65508:MPS65508 MZJ65508:MZO65508 NJF65508:NJK65508 NTB65508:NTG65508 OCX65508:ODC65508 OMT65508:OMY65508 OWP65508:OWU65508 PGL65508:PGQ65508 PQH65508:PQM65508 QAD65508:QAI65508 QJZ65508:QKE65508 QTV65508:QUA65508 RDR65508:RDW65508 RNN65508:RNS65508 RXJ65508:RXO65508 SHF65508:SHK65508 SRB65508:SRG65508 TAX65508:TBC65508 TKT65508:TKY65508 TUP65508:TUU65508 UEL65508:UEQ65508 UOH65508:UOM65508 UYD65508:UYI65508 VHZ65508:VIE65508 VRV65508:VSA65508 WBR65508:WBW65508 WLN65508:WLS65508 WVJ65508:WVO65508 B131044:G131044 IX131044:JC131044 ST131044:SY131044 ACP131044:ACU131044 AML131044:AMQ131044 AWH131044:AWM131044 BGD131044:BGI131044 BPZ131044:BQE131044 BZV131044:CAA131044 CJR131044:CJW131044 CTN131044:CTS131044 DDJ131044:DDO131044 DNF131044:DNK131044 DXB131044:DXG131044 EGX131044:EHC131044 EQT131044:EQY131044 FAP131044:FAU131044 FKL131044:FKQ131044 FUH131044:FUM131044 GED131044:GEI131044 GNZ131044:GOE131044 GXV131044:GYA131044 HHR131044:HHW131044 HRN131044:HRS131044 IBJ131044:IBO131044 ILF131044:ILK131044 IVB131044:IVG131044 JEX131044:JFC131044 JOT131044:JOY131044 JYP131044:JYU131044 KIL131044:KIQ131044 KSH131044:KSM131044 LCD131044:LCI131044 LLZ131044:LME131044 LVV131044:LWA131044 MFR131044:MFW131044 MPN131044:MPS131044 MZJ131044:MZO131044 NJF131044:NJK131044 NTB131044:NTG131044 OCX131044:ODC131044 OMT131044:OMY131044 OWP131044:OWU131044 PGL131044:PGQ131044 PQH131044:PQM131044 QAD131044:QAI131044 QJZ131044:QKE131044 QTV131044:QUA131044 RDR131044:RDW131044 RNN131044:RNS131044 RXJ131044:RXO131044 SHF131044:SHK131044 SRB131044:SRG131044 TAX131044:TBC131044 TKT131044:TKY131044 TUP131044:TUU131044 UEL131044:UEQ131044 UOH131044:UOM131044 UYD131044:UYI131044 VHZ131044:VIE131044 VRV131044:VSA131044 WBR131044:WBW131044 WLN131044:WLS131044 WVJ131044:WVO131044 B196580:G196580 IX196580:JC196580 ST196580:SY196580 ACP196580:ACU196580 AML196580:AMQ196580 AWH196580:AWM196580 BGD196580:BGI196580 BPZ196580:BQE196580 BZV196580:CAA196580 CJR196580:CJW196580 CTN196580:CTS196580 DDJ196580:DDO196580 DNF196580:DNK196580 DXB196580:DXG196580 EGX196580:EHC196580 EQT196580:EQY196580 FAP196580:FAU196580 FKL196580:FKQ196580 FUH196580:FUM196580 GED196580:GEI196580 GNZ196580:GOE196580 GXV196580:GYA196580 HHR196580:HHW196580 HRN196580:HRS196580 IBJ196580:IBO196580 ILF196580:ILK196580 IVB196580:IVG196580 JEX196580:JFC196580 JOT196580:JOY196580 JYP196580:JYU196580 KIL196580:KIQ196580 KSH196580:KSM196580 LCD196580:LCI196580 LLZ196580:LME196580 LVV196580:LWA196580 MFR196580:MFW196580 MPN196580:MPS196580 MZJ196580:MZO196580 NJF196580:NJK196580 NTB196580:NTG196580 OCX196580:ODC196580 OMT196580:OMY196580 OWP196580:OWU196580 PGL196580:PGQ196580 PQH196580:PQM196580 QAD196580:QAI196580 QJZ196580:QKE196580 QTV196580:QUA196580 RDR196580:RDW196580 RNN196580:RNS196580 RXJ196580:RXO196580 SHF196580:SHK196580 SRB196580:SRG196580 TAX196580:TBC196580 TKT196580:TKY196580 TUP196580:TUU196580 UEL196580:UEQ196580 UOH196580:UOM196580 UYD196580:UYI196580 VHZ196580:VIE196580 VRV196580:VSA196580 WBR196580:WBW196580 WLN196580:WLS196580 WVJ196580:WVO196580 B262116:G262116 IX262116:JC262116 ST262116:SY262116 ACP262116:ACU262116 AML262116:AMQ262116 AWH262116:AWM262116 BGD262116:BGI262116 BPZ262116:BQE262116 BZV262116:CAA262116 CJR262116:CJW262116 CTN262116:CTS262116 DDJ262116:DDO262116 DNF262116:DNK262116 DXB262116:DXG262116 EGX262116:EHC262116 EQT262116:EQY262116 FAP262116:FAU262116 FKL262116:FKQ262116 FUH262116:FUM262116 GED262116:GEI262116 GNZ262116:GOE262116 GXV262116:GYA262116 HHR262116:HHW262116 HRN262116:HRS262116 IBJ262116:IBO262116 ILF262116:ILK262116 IVB262116:IVG262116 JEX262116:JFC262116 JOT262116:JOY262116 JYP262116:JYU262116 KIL262116:KIQ262116 KSH262116:KSM262116 LCD262116:LCI262116 LLZ262116:LME262116 LVV262116:LWA262116 MFR262116:MFW262116 MPN262116:MPS262116 MZJ262116:MZO262116 NJF262116:NJK262116 NTB262116:NTG262116 OCX262116:ODC262116 OMT262116:OMY262116 OWP262116:OWU262116 PGL262116:PGQ262116 PQH262116:PQM262116 QAD262116:QAI262116 QJZ262116:QKE262116 QTV262116:QUA262116 RDR262116:RDW262116 RNN262116:RNS262116 RXJ262116:RXO262116 SHF262116:SHK262116 SRB262116:SRG262116 TAX262116:TBC262116 TKT262116:TKY262116 TUP262116:TUU262116 UEL262116:UEQ262116 UOH262116:UOM262116 UYD262116:UYI262116 VHZ262116:VIE262116 VRV262116:VSA262116 WBR262116:WBW262116 WLN262116:WLS262116 WVJ262116:WVO262116 B327652:G327652 IX327652:JC327652 ST327652:SY327652 ACP327652:ACU327652 AML327652:AMQ327652 AWH327652:AWM327652 BGD327652:BGI327652 BPZ327652:BQE327652 BZV327652:CAA327652 CJR327652:CJW327652 CTN327652:CTS327652 DDJ327652:DDO327652 DNF327652:DNK327652 DXB327652:DXG327652 EGX327652:EHC327652 EQT327652:EQY327652 FAP327652:FAU327652 FKL327652:FKQ327652 FUH327652:FUM327652 GED327652:GEI327652 GNZ327652:GOE327652 GXV327652:GYA327652 HHR327652:HHW327652 HRN327652:HRS327652 IBJ327652:IBO327652 ILF327652:ILK327652 IVB327652:IVG327652 JEX327652:JFC327652 JOT327652:JOY327652 JYP327652:JYU327652 KIL327652:KIQ327652 KSH327652:KSM327652 LCD327652:LCI327652 LLZ327652:LME327652 LVV327652:LWA327652 MFR327652:MFW327652 MPN327652:MPS327652 MZJ327652:MZO327652 NJF327652:NJK327652 NTB327652:NTG327652 OCX327652:ODC327652 OMT327652:OMY327652 OWP327652:OWU327652 PGL327652:PGQ327652 PQH327652:PQM327652 QAD327652:QAI327652 QJZ327652:QKE327652 QTV327652:QUA327652 RDR327652:RDW327652 RNN327652:RNS327652 RXJ327652:RXO327652 SHF327652:SHK327652 SRB327652:SRG327652 TAX327652:TBC327652 TKT327652:TKY327652 TUP327652:TUU327652 UEL327652:UEQ327652 UOH327652:UOM327652 UYD327652:UYI327652 VHZ327652:VIE327652 VRV327652:VSA327652 WBR327652:WBW327652 WLN327652:WLS327652 WVJ327652:WVO327652 B393188:G393188 IX393188:JC393188 ST393188:SY393188 ACP393188:ACU393188 AML393188:AMQ393188 AWH393188:AWM393188 BGD393188:BGI393188 BPZ393188:BQE393188 BZV393188:CAA393188 CJR393188:CJW393188 CTN393188:CTS393188 DDJ393188:DDO393188 DNF393188:DNK393188 DXB393188:DXG393188 EGX393188:EHC393188 EQT393188:EQY393188 FAP393188:FAU393188 FKL393188:FKQ393188 FUH393188:FUM393188 GED393188:GEI393188 GNZ393188:GOE393188 GXV393188:GYA393188 HHR393188:HHW393188 HRN393188:HRS393188 IBJ393188:IBO393188 ILF393188:ILK393188 IVB393188:IVG393188 JEX393188:JFC393188 JOT393188:JOY393188 JYP393188:JYU393188 KIL393188:KIQ393188 KSH393188:KSM393188 LCD393188:LCI393188 LLZ393188:LME393188 LVV393188:LWA393188 MFR393188:MFW393188 MPN393188:MPS393188 MZJ393188:MZO393188 NJF393188:NJK393188 NTB393188:NTG393188 OCX393188:ODC393188 OMT393188:OMY393188 OWP393188:OWU393188 PGL393188:PGQ393188 PQH393188:PQM393188 QAD393188:QAI393188 QJZ393188:QKE393188 QTV393188:QUA393188 RDR393188:RDW393188 RNN393188:RNS393188 RXJ393188:RXO393188 SHF393188:SHK393188 SRB393188:SRG393188 TAX393188:TBC393188 TKT393188:TKY393188 TUP393188:TUU393188 UEL393188:UEQ393188 UOH393188:UOM393188 UYD393188:UYI393188 VHZ393188:VIE393188 VRV393188:VSA393188 WBR393188:WBW393188 WLN393188:WLS393188 WVJ393188:WVO393188 B458724:G458724 IX458724:JC458724 ST458724:SY458724 ACP458724:ACU458724 AML458724:AMQ458724 AWH458724:AWM458724 BGD458724:BGI458724 BPZ458724:BQE458724 BZV458724:CAA458724 CJR458724:CJW458724 CTN458724:CTS458724 DDJ458724:DDO458724 DNF458724:DNK458724 DXB458724:DXG458724 EGX458724:EHC458724 EQT458724:EQY458724 FAP458724:FAU458724 FKL458724:FKQ458724 FUH458724:FUM458724 GED458724:GEI458724 GNZ458724:GOE458724 GXV458724:GYA458724 HHR458724:HHW458724 HRN458724:HRS458724 IBJ458724:IBO458724 ILF458724:ILK458724 IVB458724:IVG458724 JEX458724:JFC458724 JOT458724:JOY458724 JYP458724:JYU458724 KIL458724:KIQ458724 KSH458724:KSM458724 LCD458724:LCI458724 LLZ458724:LME458724 LVV458724:LWA458724 MFR458724:MFW458724 MPN458724:MPS458724 MZJ458724:MZO458724 NJF458724:NJK458724 NTB458724:NTG458724 OCX458724:ODC458724 OMT458724:OMY458724 OWP458724:OWU458724 PGL458724:PGQ458724 PQH458724:PQM458724 QAD458724:QAI458724 QJZ458724:QKE458724 QTV458724:QUA458724 RDR458724:RDW458724 RNN458724:RNS458724 RXJ458724:RXO458724 SHF458724:SHK458724 SRB458724:SRG458724 TAX458724:TBC458724 TKT458724:TKY458724 TUP458724:TUU458724 UEL458724:UEQ458724 UOH458724:UOM458724 UYD458724:UYI458724 VHZ458724:VIE458724 VRV458724:VSA458724 WBR458724:WBW458724 WLN458724:WLS458724 WVJ458724:WVO458724 B524260:G524260 IX524260:JC524260 ST524260:SY524260 ACP524260:ACU524260 AML524260:AMQ524260 AWH524260:AWM524260 BGD524260:BGI524260 BPZ524260:BQE524260 BZV524260:CAA524260 CJR524260:CJW524260 CTN524260:CTS524260 DDJ524260:DDO524260 DNF524260:DNK524260 DXB524260:DXG524260 EGX524260:EHC524260 EQT524260:EQY524260 FAP524260:FAU524260 FKL524260:FKQ524260 FUH524260:FUM524260 GED524260:GEI524260 GNZ524260:GOE524260 GXV524260:GYA524260 HHR524260:HHW524260 HRN524260:HRS524260 IBJ524260:IBO524260 ILF524260:ILK524260 IVB524260:IVG524260 JEX524260:JFC524260 JOT524260:JOY524260 JYP524260:JYU524260 KIL524260:KIQ524260 KSH524260:KSM524260 LCD524260:LCI524260 LLZ524260:LME524260 LVV524260:LWA524260 MFR524260:MFW524260 MPN524260:MPS524260 MZJ524260:MZO524260 NJF524260:NJK524260 NTB524260:NTG524260 OCX524260:ODC524260 OMT524260:OMY524260 OWP524260:OWU524260 PGL524260:PGQ524260 PQH524260:PQM524260 QAD524260:QAI524260 QJZ524260:QKE524260 QTV524260:QUA524260 RDR524260:RDW524260 RNN524260:RNS524260 RXJ524260:RXO524260 SHF524260:SHK524260 SRB524260:SRG524260 TAX524260:TBC524260 TKT524260:TKY524260 TUP524260:TUU524260 UEL524260:UEQ524260 UOH524260:UOM524260 UYD524260:UYI524260 VHZ524260:VIE524260 VRV524260:VSA524260 WBR524260:WBW524260 WLN524260:WLS524260 WVJ524260:WVO524260 B589796:G589796 IX589796:JC589796 ST589796:SY589796 ACP589796:ACU589796 AML589796:AMQ589796 AWH589796:AWM589796 BGD589796:BGI589796 BPZ589796:BQE589796 BZV589796:CAA589796 CJR589796:CJW589796 CTN589796:CTS589796 DDJ589796:DDO589796 DNF589796:DNK589796 DXB589796:DXG589796 EGX589796:EHC589796 EQT589796:EQY589796 FAP589796:FAU589796 FKL589796:FKQ589796 FUH589796:FUM589796 GED589796:GEI589796 GNZ589796:GOE589796 GXV589796:GYA589796 HHR589796:HHW589796 HRN589796:HRS589796 IBJ589796:IBO589796 ILF589796:ILK589796 IVB589796:IVG589796 JEX589796:JFC589796 JOT589796:JOY589796 JYP589796:JYU589796 KIL589796:KIQ589796 KSH589796:KSM589796 LCD589796:LCI589796 LLZ589796:LME589796 LVV589796:LWA589796 MFR589796:MFW589796 MPN589796:MPS589796 MZJ589796:MZO589796 NJF589796:NJK589796 NTB589796:NTG589796 OCX589796:ODC589796 OMT589796:OMY589796 OWP589796:OWU589796 PGL589796:PGQ589796 PQH589796:PQM589796 QAD589796:QAI589796 QJZ589796:QKE589796 QTV589796:QUA589796 RDR589796:RDW589796 RNN589796:RNS589796 RXJ589796:RXO589796 SHF589796:SHK589796 SRB589796:SRG589796 TAX589796:TBC589796 TKT589796:TKY589796 TUP589796:TUU589796 UEL589796:UEQ589796 UOH589796:UOM589796 UYD589796:UYI589796 VHZ589796:VIE589796 VRV589796:VSA589796 WBR589796:WBW589796 WLN589796:WLS589796 WVJ589796:WVO589796 B655332:G655332 IX655332:JC655332 ST655332:SY655332 ACP655332:ACU655332 AML655332:AMQ655332 AWH655332:AWM655332 BGD655332:BGI655332 BPZ655332:BQE655332 BZV655332:CAA655332 CJR655332:CJW655332 CTN655332:CTS655332 DDJ655332:DDO655332 DNF655332:DNK655332 DXB655332:DXG655332 EGX655332:EHC655332 EQT655332:EQY655332 FAP655332:FAU655332 FKL655332:FKQ655332 FUH655332:FUM655332 GED655332:GEI655332 GNZ655332:GOE655332 GXV655332:GYA655332 HHR655332:HHW655332 HRN655332:HRS655332 IBJ655332:IBO655332 ILF655332:ILK655332 IVB655332:IVG655332 JEX655332:JFC655332 JOT655332:JOY655332 JYP655332:JYU655332 KIL655332:KIQ655332 KSH655332:KSM655332 LCD655332:LCI655332 LLZ655332:LME655332 LVV655332:LWA655332 MFR655332:MFW655332 MPN655332:MPS655332 MZJ655332:MZO655332 NJF655332:NJK655332 NTB655332:NTG655332 OCX655332:ODC655332 OMT655332:OMY655332 OWP655332:OWU655332 PGL655332:PGQ655332 PQH655332:PQM655332 QAD655332:QAI655332 QJZ655332:QKE655332 QTV655332:QUA655332 RDR655332:RDW655332 RNN655332:RNS655332 RXJ655332:RXO655332 SHF655332:SHK655332 SRB655332:SRG655332 TAX655332:TBC655332 TKT655332:TKY655332 TUP655332:TUU655332 UEL655332:UEQ655332 UOH655332:UOM655332 UYD655332:UYI655332 VHZ655332:VIE655332 VRV655332:VSA655332 WBR655332:WBW655332 WLN655332:WLS655332 WVJ655332:WVO655332 B720868:G720868 IX720868:JC720868 ST720868:SY720868 ACP720868:ACU720868 AML720868:AMQ720868 AWH720868:AWM720868 BGD720868:BGI720868 BPZ720868:BQE720868 BZV720868:CAA720868 CJR720868:CJW720868 CTN720868:CTS720868 DDJ720868:DDO720868 DNF720868:DNK720868 DXB720868:DXG720868 EGX720868:EHC720868 EQT720868:EQY720868 FAP720868:FAU720868 FKL720868:FKQ720868 FUH720868:FUM720868 GED720868:GEI720868 GNZ720868:GOE720868 GXV720868:GYA720868 HHR720868:HHW720868 HRN720868:HRS720868 IBJ720868:IBO720868 ILF720868:ILK720868 IVB720868:IVG720868 JEX720868:JFC720868 JOT720868:JOY720868 JYP720868:JYU720868 KIL720868:KIQ720868 KSH720868:KSM720868 LCD720868:LCI720868 LLZ720868:LME720868 LVV720868:LWA720868 MFR720868:MFW720868 MPN720868:MPS720868 MZJ720868:MZO720868 NJF720868:NJK720868 NTB720868:NTG720868 OCX720868:ODC720868 OMT720868:OMY720868 OWP720868:OWU720868 PGL720868:PGQ720868 PQH720868:PQM720868 QAD720868:QAI720868 QJZ720868:QKE720868 QTV720868:QUA720868 RDR720868:RDW720868 RNN720868:RNS720868 RXJ720868:RXO720868 SHF720868:SHK720868 SRB720868:SRG720868 TAX720868:TBC720868 TKT720868:TKY720868 TUP720868:TUU720868 UEL720868:UEQ720868 UOH720868:UOM720868 UYD720868:UYI720868 VHZ720868:VIE720868 VRV720868:VSA720868 WBR720868:WBW720868 WLN720868:WLS720868 WVJ720868:WVO720868 B786404:G786404 IX786404:JC786404 ST786404:SY786404 ACP786404:ACU786404 AML786404:AMQ786404 AWH786404:AWM786404 BGD786404:BGI786404 BPZ786404:BQE786404 BZV786404:CAA786404 CJR786404:CJW786404 CTN786404:CTS786404 DDJ786404:DDO786404 DNF786404:DNK786404 DXB786404:DXG786404 EGX786404:EHC786404 EQT786404:EQY786404 FAP786404:FAU786404 FKL786404:FKQ786404 FUH786404:FUM786404 GED786404:GEI786404 GNZ786404:GOE786404 GXV786404:GYA786404 HHR786404:HHW786404 HRN786404:HRS786404 IBJ786404:IBO786404 ILF786404:ILK786404 IVB786404:IVG786404 JEX786404:JFC786404 JOT786404:JOY786404 JYP786404:JYU786404 KIL786404:KIQ786404 KSH786404:KSM786404 LCD786404:LCI786404 LLZ786404:LME786404 LVV786404:LWA786404 MFR786404:MFW786404 MPN786404:MPS786404 MZJ786404:MZO786404 NJF786404:NJK786404 NTB786404:NTG786404 OCX786404:ODC786404 OMT786404:OMY786404 OWP786404:OWU786404 PGL786404:PGQ786404 PQH786404:PQM786404 QAD786404:QAI786404 QJZ786404:QKE786404 QTV786404:QUA786404 RDR786404:RDW786404 RNN786404:RNS786404 RXJ786404:RXO786404 SHF786404:SHK786404 SRB786404:SRG786404 TAX786404:TBC786404 TKT786404:TKY786404 TUP786404:TUU786404 UEL786404:UEQ786404 UOH786404:UOM786404 UYD786404:UYI786404 VHZ786404:VIE786404 VRV786404:VSA786404 WBR786404:WBW786404 WLN786404:WLS786404 WVJ786404:WVO786404 B851940:G851940 IX851940:JC851940 ST851940:SY851940 ACP851940:ACU851940 AML851940:AMQ851940 AWH851940:AWM851940 BGD851940:BGI851940 BPZ851940:BQE851940 BZV851940:CAA851940 CJR851940:CJW851940 CTN851940:CTS851940 DDJ851940:DDO851940 DNF851940:DNK851940 DXB851940:DXG851940 EGX851940:EHC851940 EQT851940:EQY851940 FAP851940:FAU851940 FKL851940:FKQ851940 FUH851940:FUM851940 GED851940:GEI851940 GNZ851940:GOE851940 GXV851940:GYA851940 HHR851940:HHW851940 HRN851940:HRS851940 IBJ851940:IBO851940 ILF851940:ILK851940 IVB851940:IVG851940 JEX851940:JFC851940 JOT851940:JOY851940 JYP851940:JYU851940 KIL851940:KIQ851940 KSH851940:KSM851940 LCD851940:LCI851940 LLZ851940:LME851940 LVV851940:LWA851940 MFR851940:MFW851940 MPN851940:MPS851940 MZJ851940:MZO851940 NJF851940:NJK851940 NTB851940:NTG851940 OCX851940:ODC851940 OMT851940:OMY851940 OWP851940:OWU851940 PGL851940:PGQ851940 PQH851940:PQM851940 QAD851940:QAI851940 QJZ851940:QKE851940 QTV851940:QUA851940 RDR851940:RDW851940 RNN851940:RNS851940 RXJ851940:RXO851940 SHF851940:SHK851940 SRB851940:SRG851940 TAX851940:TBC851940 TKT851940:TKY851940 TUP851940:TUU851940 UEL851940:UEQ851940 UOH851940:UOM851940 UYD851940:UYI851940 VHZ851940:VIE851940 VRV851940:VSA851940 WBR851940:WBW851940 WLN851940:WLS851940 WVJ851940:WVO851940 B917476:G917476 IX917476:JC917476 ST917476:SY917476 ACP917476:ACU917476 AML917476:AMQ917476 AWH917476:AWM917476 BGD917476:BGI917476 BPZ917476:BQE917476 BZV917476:CAA917476 CJR917476:CJW917476 CTN917476:CTS917476 DDJ917476:DDO917476 DNF917476:DNK917476 DXB917476:DXG917476 EGX917476:EHC917476 EQT917476:EQY917476 FAP917476:FAU917476 FKL917476:FKQ917476 FUH917476:FUM917476 GED917476:GEI917476 GNZ917476:GOE917476 GXV917476:GYA917476 HHR917476:HHW917476 HRN917476:HRS917476 IBJ917476:IBO917476 ILF917476:ILK917476 IVB917476:IVG917476 JEX917476:JFC917476 JOT917476:JOY917476 JYP917476:JYU917476 KIL917476:KIQ917476 KSH917476:KSM917476 LCD917476:LCI917476 LLZ917476:LME917476 LVV917476:LWA917476 MFR917476:MFW917476 MPN917476:MPS917476 MZJ917476:MZO917476 NJF917476:NJK917476 NTB917476:NTG917476 OCX917476:ODC917476 OMT917476:OMY917476 OWP917476:OWU917476 PGL917476:PGQ917476 PQH917476:PQM917476 QAD917476:QAI917476 QJZ917476:QKE917476 QTV917476:QUA917476 RDR917476:RDW917476 RNN917476:RNS917476 RXJ917476:RXO917476 SHF917476:SHK917476 SRB917476:SRG917476 TAX917476:TBC917476 TKT917476:TKY917476 TUP917476:TUU917476 UEL917476:UEQ917476 UOH917476:UOM917476 UYD917476:UYI917476 VHZ917476:VIE917476 VRV917476:VSA917476 WBR917476:WBW917476 WLN917476:WLS917476 WVJ917476:WVO917476 B983012:G983012 IX983012:JC983012 ST983012:SY983012 ACP983012:ACU983012 AML983012:AMQ983012 AWH983012:AWM983012 BGD983012:BGI983012 BPZ983012:BQE983012 BZV983012:CAA983012 CJR983012:CJW983012 CTN983012:CTS983012 DDJ983012:DDO983012 DNF983012:DNK983012 DXB983012:DXG983012 EGX983012:EHC983012 EQT983012:EQY983012 FAP983012:FAU983012 FKL983012:FKQ983012 FUH983012:FUM983012 GED983012:GEI983012 GNZ983012:GOE983012 GXV983012:GYA983012 HHR983012:HHW983012 HRN983012:HRS983012 IBJ983012:IBO983012 ILF983012:ILK983012 IVB983012:IVG983012 JEX983012:JFC983012 JOT983012:JOY983012 JYP983012:JYU983012 KIL983012:KIQ983012 KSH983012:KSM983012 LCD983012:LCI983012 LLZ983012:LME983012 LVV983012:LWA983012 MFR983012:MFW983012 MPN983012:MPS983012 MZJ983012:MZO983012 NJF983012:NJK983012 NTB983012:NTG983012 OCX983012:ODC983012 OMT983012:OMY983012 OWP983012:OWU983012 PGL983012:PGQ983012 PQH983012:PQM983012 QAD983012:QAI983012 QJZ983012:QKE983012 QTV983012:QUA983012 RDR983012:RDW983012 RNN983012:RNS983012 RXJ983012:RXO983012 SHF983012:SHK983012 SRB983012:SRG983012 TAX983012:TBC983012 TKT983012:TKY983012 TUP983012:TUU983012 UEL983012:UEQ983012 UOH983012:UOM983012 UYD983012:UYI983012 VHZ983012:VIE983012 VRV983012:VSA983012 WBR983012:WBW983012 WLN983012:WLS983012 WVJ983012:WVO983012 B65504:G65504 IX65504:JC65504 ST65504:SY65504 ACP65504:ACU65504 AML65504:AMQ65504 AWH65504:AWM65504 BGD65504:BGI65504 BPZ65504:BQE65504 BZV65504:CAA65504 CJR65504:CJW65504 CTN65504:CTS65504 DDJ65504:DDO65504 DNF65504:DNK65504 DXB65504:DXG65504 EGX65504:EHC65504 EQT65504:EQY65504 FAP65504:FAU65504 FKL65504:FKQ65504 FUH65504:FUM65504 GED65504:GEI65504 GNZ65504:GOE65504 GXV65504:GYA65504 HHR65504:HHW65504 HRN65504:HRS65504 IBJ65504:IBO65504 ILF65504:ILK65504 IVB65504:IVG65504 JEX65504:JFC65504 JOT65504:JOY65504 JYP65504:JYU65504 KIL65504:KIQ65504 KSH65504:KSM65504 LCD65504:LCI65504 LLZ65504:LME65504 LVV65504:LWA65504 MFR65504:MFW65504 MPN65504:MPS65504 MZJ65504:MZO65504 NJF65504:NJK65504 NTB65504:NTG65504 OCX65504:ODC65504 OMT65504:OMY65504 OWP65504:OWU65504 PGL65504:PGQ65504 PQH65504:PQM65504 QAD65504:QAI65504 QJZ65504:QKE65504 QTV65504:QUA65504 RDR65504:RDW65504 RNN65504:RNS65504 RXJ65504:RXO65504 SHF65504:SHK65504 SRB65504:SRG65504 TAX65504:TBC65504 TKT65504:TKY65504 TUP65504:TUU65504 UEL65504:UEQ65504 UOH65504:UOM65504 UYD65504:UYI65504 VHZ65504:VIE65504 VRV65504:VSA65504 WBR65504:WBW65504 WLN65504:WLS65504 WVJ65504:WVO65504 B131040:G131040 IX131040:JC131040 ST131040:SY131040 ACP131040:ACU131040 AML131040:AMQ131040 AWH131040:AWM131040 BGD131040:BGI131040 BPZ131040:BQE131040 BZV131040:CAA131040 CJR131040:CJW131040 CTN131040:CTS131040 DDJ131040:DDO131040 DNF131040:DNK131040 DXB131040:DXG131040 EGX131040:EHC131040 EQT131040:EQY131040 FAP131040:FAU131040 FKL131040:FKQ131040 FUH131040:FUM131040 GED131040:GEI131040 GNZ131040:GOE131040 GXV131040:GYA131040 HHR131040:HHW131040 HRN131040:HRS131040 IBJ131040:IBO131040 ILF131040:ILK131040 IVB131040:IVG131040 JEX131040:JFC131040 JOT131040:JOY131040 JYP131040:JYU131040 KIL131040:KIQ131040 KSH131040:KSM131040 LCD131040:LCI131040 LLZ131040:LME131040 LVV131040:LWA131040 MFR131040:MFW131040 MPN131040:MPS131040 MZJ131040:MZO131040 NJF131040:NJK131040 NTB131040:NTG131040 OCX131040:ODC131040 OMT131040:OMY131040 OWP131040:OWU131040 PGL131040:PGQ131040 PQH131040:PQM131040 QAD131040:QAI131040 QJZ131040:QKE131040 QTV131040:QUA131040 RDR131040:RDW131040 RNN131040:RNS131040 RXJ131040:RXO131040 SHF131040:SHK131040 SRB131040:SRG131040 TAX131040:TBC131040 TKT131040:TKY131040 TUP131040:TUU131040 UEL131040:UEQ131040 UOH131040:UOM131040 UYD131040:UYI131040 VHZ131040:VIE131040 VRV131040:VSA131040 WBR131040:WBW131040 WLN131040:WLS131040 WVJ131040:WVO131040 B196576:G196576 IX196576:JC196576 ST196576:SY196576 ACP196576:ACU196576 AML196576:AMQ196576 AWH196576:AWM196576 BGD196576:BGI196576 BPZ196576:BQE196576 BZV196576:CAA196576 CJR196576:CJW196576 CTN196576:CTS196576 DDJ196576:DDO196576 DNF196576:DNK196576 DXB196576:DXG196576 EGX196576:EHC196576 EQT196576:EQY196576 FAP196576:FAU196576 FKL196576:FKQ196576 FUH196576:FUM196576 GED196576:GEI196576 GNZ196576:GOE196576 GXV196576:GYA196576 HHR196576:HHW196576 HRN196576:HRS196576 IBJ196576:IBO196576 ILF196576:ILK196576 IVB196576:IVG196576 JEX196576:JFC196576 JOT196576:JOY196576 JYP196576:JYU196576 KIL196576:KIQ196576 KSH196576:KSM196576 LCD196576:LCI196576 LLZ196576:LME196576 LVV196576:LWA196576 MFR196576:MFW196576 MPN196576:MPS196576 MZJ196576:MZO196576 NJF196576:NJK196576 NTB196576:NTG196576 OCX196576:ODC196576 OMT196576:OMY196576 OWP196576:OWU196576 PGL196576:PGQ196576 PQH196576:PQM196576 QAD196576:QAI196576 QJZ196576:QKE196576 QTV196576:QUA196576 RDR196576:RDW196576 RNN196576:RNS196576 RXJ196576:RXO196576 SHF196576:SHK196576 SRB196576:SRG196576 TAX196576:TBC196576 TKT196576:TKY196576 TUP196576:TUU196576 UEL196576:UEQ196576 UOH196576:UOM196576 UYD196576:UYI196576 VHZ196576:VIE196576 VRV196576:VSA196576 WBR196576:WBW196576 WLN196576:WLS196576 WVJ196576:WVO196576 B262112:G262112 IX262112:JC262112 ST262112:SY262112 ACP262112:ACU262112 AML262112:AMQ262112 AWH262112:AWM262112 BGD262112:BGI262112 BPZ262112:BQE262112 BZV262112:CAA262112 CJR262112:CJW262112 CTN262112:CTS262112 DDJ262112:DDO262112 DNF262112:DNK262112 DXB262112:DXG262112 EGX262112:EHC262112 EQT262112:EQY262112 FAP262112:FAU262112 FKL262112:FKQ262112 FUH262112:FUM262112 GED262112:GEI262112 GNZ262112:GOE262112 GXV262112:GYA262112 HHR262112:HHW262112 HRN262112:HRS262112 IBJ262112:IBO262112 ILF262112:ILK262112 IVB262112:IVG262112 JEX262112:JFC262112 JOT262112:JOY262112 JYP262112:JYU262112 KIL262112:KIQ262112 KSH262112:KSM262112 LCD262112:LCI262112 LLZ262112:LME262112 LVV262112:LWA262112 MFR262112:MFW262112 MPN262112:MPS262112 MZJ262112:MZO262112 NJF262112:NJK262112 NTB262112:NTG262112 OCX262112:ODC262112 OMT262112:OMY262112 OWP262112:OWU262112 PGL262112:PGQ262112 PQH262112:PQM262112 QAD262112:QAI262112 QJZ262112:QKE262112 QTV262112:QUA262112 RDR262112:RDW262112 RNN262112:RNS262112 RXJ262112:RXO262112 SHF262112:SHK262112 SRB262112:SRG262112 TAX262112:TBC262112 TKT262112:TKY262112 TUP262112:TUU262112 UEL262112:UEQ262112 UOH262112:UOM262112 UYD262112:UYI262112 VHZ262112:VIE262112 VRV262112:VSA262112 WBR262112:WBW262112 WLN262112:WLS262112 WVJ262112:WVO262112 B327648:G327648 IX327648:JC327648 ST327648:SY327648 ACP327648:ACU327648 AML327648:AMQ327648 AWH327648:AWM327648 BGD327648:BGI327648 BPZ327648:BQE327648 BZV327648:CAA327648 CJR327648:CJW327648 CTN327648:CTS327648 DDJ327648:DDO327648 DNF327648:DNK327648 DXB327648:DXG327648 EGX327648:EHC327648 EQT327648:EQY327648 FAP327648:FAU327648 FKL327648:FKQ327648 FUH327648:FUM327648 GED327648:GEI327648 GNZ327648:GOE327648 GXV327648:GYA327648 HHR327648:HHW327648 HRN327648:HRS327648 IBJ327648:IBO327648 ILF327648:ILK327648 IVB327648:IVG327648 JEX327648:JFC327648 JOT327648:JOY327648 JYP327648:JYU327648 KIL327648:KIQ327648 KSH327648:KSM327648 LCD327648:LCI327648 LLZ327648:LME327648 LVV327648:LWA327648 MFR327648:MFW327648 MPN327648:MPS327648 MZJ327648:MZO327648 NJF327648:NJK327648 NTB327648:NTG327648 OCX327648:ODC327648 OMT327648:OMY327648 OWP327648:OWU327648 PGL327648:PGQ327648 PQH327648:PQM327648 QAD327648:QAI327648 QJZ327648:QKE327648 QTV327648:QUA327648 RDR327648:RDW327648 RNN327648:RNS327648 RXJ327648:RXO327648 SHF327648:SHK327648 SRB327648:SRG327648 TAX327648:TBC327648 TKT327648:TKY327648 TUP327648:TUU327648 UEL327648:UEQ327648 UOH327648:UOM327648 UYD327648:UYI327648 VHZ327648:VIE327648 VRV327648:VSA327648 WBR327648:WBW327648 WLN327648:WLS327648 WVJ327648:WVO327648 B393184:G393184 IX393184:JC393184 ST393184:SY393184 ACP393184:ACU393184 AML393184:AMQ393184 AWH393184:AWM393184 BGD393184:BGI393184 BPZ393184:BQE393184 BZV393184:CAA393184 CJR393184:CJW393184 CTN393184:CTS393184 DDJ393184:DDO393184 DNF393184:DNK393184 DXB393184:DXG393184 EGX393184:EHC393184 EQT393184:EQY393184 FAP393184:FAU393184 FKL393184:FKQ393184 FUH393184:FUM393184 GED393184:GEI393184 GNZ393184:GOE393184 GXV393184:GYA393184 HHR393184:HHW393184 HRN393184:HRS393184 IBJ393184:IBO393184 ILF393184:ILK393184 IVB393184:IVG393184 JEX393184:JFC393184 JOT393184:JOY393184 JYP393184:JYU393184 KIL393184:KIQ393184 KSH393184:KSM393184 LCD393184:LCI393184 LLZ393184:LME393184 LVV393184:LWA393184 MFR393184:MFW393184 MPN393184:MPS393184 MZJ393184:MZO393184 NJF393184:NJK393184 NTB393184:NTG393184 OCX393184:ODC393184 OMT393184:OMY393184 OWP393184:OWU393184 PGL393184:PGQ393184 PQH393184:PQM393184 QAD393184:QAI393184 QJZ393184:QKE393184 QTV393184:QUA393184 RDR393184:RDW393184 RNN393184:RNS393184 RXJ393184:RXO393184 SHF393184:SHK393184 SRB393184:SRG393184 TAX393184:TBC393184 TKT393184:TKY393184 TUP393184:TUU393184 UEL393184:UEQ393184 UOH393184:UOM393184 UYD393184:UYI393184 VHZ393184:VIE393184 VRV393184:VSA393184 WBR393184:WBW393184 WLN393184:WLS393184 WVJ393184:WVO393184 B458720:G458720 IX458720:JC458720 ST458720:SY458720 ACP458720:ACU458720 AML458720:AMQ458720 AWH458720:AWM458720 BGD458720:BGI458720 BPZ458720:BQE458720 BZV458720:CAA458720 CJR458720:CJW458720 CTN458720:CTS458720 DDJ458720:DDO458720 DNF458720:DNK458720 DXB458720:DXG458720 EGX458720:EHC458720 EQT458720:EQY458720 FAP458720:FAU458720 FKL458720:FKQ458720 FUH458720:FUM458720 GED458720:GEI458720 GNZ458720:GOE458720 GXV458720:GYA458720 HHR458720:HHW458720 HRN458720:HRS458720 IBJ458720:IBO458720 ILF458720:ILK458720 IVB458720:IVG458720 JEX458720:JFC458720 JOT458720:JOY458720 JYP458720:JYU458720 KIL458720:KIQ458720 KSH458720:KSM458720 LCD458720:LCI458720 LLZ458720:LME458720 LVV458720:LWA458720 MFR458720:MFW458720 MPN458720:MPS458720 MZJ458720:MZO458720 NJF458720:NJK458720 NTB458720:NTG458720 OCX458720:ODC458720 OMT458720:OMY458720 OWP458720:OWU458720 PGL458720:PGQ458720 PQH458720:PQM458720 QAD458720:QAI458720 QJZ458720:QKE458720 QTV458720:QUA458720 RDR458720:RDW458720 RNN458720:RNS458720 RXJ458720:RXO458720 SHF458720:SHK458720 SRB458720:SRG458720 TAX458720:TBC458720 TKT458720:TKY458720 TUP458720:TUU458720 UEL458720:UEQ458720 UOH458720:UOM458720 UYD458720:UYI458720 VHZ458720:VIE458720 VRV458720:VSA458720 WBR458720:WBW458720 WLN458720:WLS458720 WVJ458720:WVO458720 B524256:G524256 IX524256:JC524256 ST524256:SY524256 ACP524256:ACU524256 AML524256:AMQ524256 AWH524256:AWM524256 BGD524256:BGI524256 BPZ524256:BQE524256 BZV524256:CAA524256 CJR524256:CJW524256 CTN524256:CTS524256 DDJ524256:DDO524256 DNF524256:DNK524256 DXB524256:DXG524256 EGX524256:EHC524256 EQT524256:EQY524256 FAP524256:FAU524256 FKL524256:FKQ524256 FUH524256:FUM524256 GED524256:GEI524256 GNZ524256:GOE524256 GXV524256:GYA524256 HHR524256:HHW524256 HRN524256:HRS524256 IBJ524256:IBO524256 ILF524256:ILK524256 IVB524256:IVG524256 JEX524256:JFC524256 JOT524256:JOY524256 JYP524256:JYU524256 KIL524256:KIQ524256 KSH524256:KSM524256 LCD524256:LCI524256 LLZ524256:LME524256 LVV524256:LWA524256 MFR524256:MFW524256 MPN524256:MPS524256 MZJ524256:MZO524256 NJF524256:NJK524256 NTB524256:NTG524256 OCX524256:ODC524256 OMT524256:OMY524256 OWP524256:OWU524256 PGL524256:PGQ524256 PQH524256:PQM524256 QAD524256:QAI524256 QJZ524256:QKE524256 QTV524256:QUA524256 RDR524256:RDW524256 RNN524256:RNS524256 RXJ524256:RXO524256 SHF524256:SHK524256 SRB524256:SRG524256 TAX524256:TBC524256 TKT524256:TKY524256 TUP524256:TUU524256 UEL524256:UEQ524256 UOH524256:UOM524256 UYD524256:UYI524256 VHZ524256:VIE524256 VRV524256:VSA524256 WBR524256:WBW524256 WLN524256:WLS524256 WVJ524256:WVO524256 B589792:G589792 IX589792:JC589792 ST589792:SY589792 ACP589792:ACU589792 AML589792:AMQ589792 AWH589792:AWM589792 BGD589792:BGI589792 BPZ589792:BQE589792 BZV589792:CAA589792 CJR589792:CJW589792 CTN589792:CTS589792 DDJ589792:DDO589792 DNF589792:DNK589792 DXB589792:DXG589792 EGX589792:EHC589792 EQT589792:EQY589792 FAP589792:FAU589792 FKL589792:FKQ589792 FUH589792:FUM589792 GED589792:GEI589792 GNZ589792:GOE589792 GXV589792:GYA589792 HHR589792:HHW589792 HRN589792:HRS589792 IBJ589792:IBO589792 ILF589792:ILK589792 IVB589792:IVG589792 JEX589792:JFC589792 JOT589792:JOY589792 JYP589792:JYU589792 KIL589792:KIQ589792 KSH589792:KSM589792 LCD589792:LCI589792 LLZ589792:LME589792 LVV589792:LWA589792 MFR589792:MFW589792 MPN589792:MPS589792 MZJ589792:MZO589792 NJF589792:NJK589792 NTB589792:NTG589792 OCX589792:ODC589792 OMT589792:OMY589792 OWP589792:OWU589792 PGL589792:PGQ589792 PQH589792:PQM589792 QAD589792:QAI589792 QJZ589792:QKE589792 QTV589792:QUA589792 RDR589792:RDW589792 RNN589792:RNS589792 RXJ589792:RXO589792 SHF589792:SHK589792 SRB589792:SRG589792 TAX589792:TBC589792 TKT589792:TKY589792 TUP589792:TUU589792 UEL589792:UEQ589792 UOH589792:UOM589792 UYD589792:UYI589792 VHZ589792:VIE589792 VRV589792:VSA589792 WBR589792:WBW589792 WLN589792:WLS589792 WVJ589792:WVO589792 B655328:G655328 IX655328:JC655328 ST655328:SY655328 ACP655328:ACU655328 AML655328:AMQ655328 AWH655328:AWM655328 BGD655328:BGI655328 BPZ655328:BQE655328 BZV655328:CAA655328 CJR655328:CJW655328 CTN655328:CTS655328 DDJ655328:DDO655328 DNF655328:DNK655328 DXB655328:DXG655328 EGX655328:EHC655328 EQT655328:EQY655328 FAP655328:FAU655328 FKL655328:FKQ655328 FUH655328:FUM655328 GED655328:GEI655328 GNZ655328:GOE655328 GXV655328:GYA655328 HHR655328:HHW655328 HRN655328:HRS655328 IBJ655328:IBO655328 ILF655328:ILK655328 IVB655328:IVG655328 JEX655328:JFC655328 JOT655328:JOY655328 JYP655328:JYU655328 KIL655328:KIQ655328 KSH655328:KSM655328 LCD655328:LCI655328 LLZ655328:LME655328 LVV655328:LWA655328 MFR655328:MFW655328 MPN655328:MPS655328 MZJ655328:MZO655328 NJF655328:NJK655328 NTB655328:NTG655328 OCX655328:ODC655328 OMT655328:OMY655328 OWP655328:OWU655328 PGL655328:PGQ655328 PQH655328:PQM655328 QAD655328:QAI655328 QJZ655328:QKE655328 QTV655328:QUA655328 RDR655328:RDW655328 RNN655328:RNS655328 RXJ655328:RXO655328 SHF655328:SHK655328 SRB655328:SRG655328 TAX655328:TBC655328 TKT655328:TKY655328 TUP655328:TUU655328 UEL655328:UEQ655328 UOH655328:UOM655328 UYD655328:UYI655328 VHZ655328:VIE655328 VRV655328:VSA655328 WBR655328:WBW655328 WLN655328:WLS655328 WVJ655328:WVO655328 B720864:G720864 IX720864:JC720864 ST720864:SY720864 ACP720864:ACU720864 AML720864:AMQ720864 AWH720864:AWM720864 BGD720864:BGI720864 BPZ720864:BQE720864 BZV720864:CAA720864 CJR720864:CJW720864 CTN720864:CTS720864 DDJ720864:DDO720864 DNF720864:DNK720864 DXB720864:DXG720864 EGX720864:EHC720864 EQT720864:EQY720864 FAP720864:FAU720864 FKL720864:FKQ720864 FUH720864:FUM720864 GED720864:GEI720864 GNZ720864:GOE720864 GXV720864:GYA720864 HHR720864:HHW720864 HRN720864:HRS720864 IBJ720864:IBO720864 ILF720864:ILK720864 IVB720864:IVG720864 JEX720864:JFC720864 JOT720864:JOY720864 JYP720864:JYU720864 KIL720864:KIQ720864 KSH720864:KSM720864 LCD720864:LCI720864 LLZ720864:LME720864 LVV720864:LWA720864 MFR720864:MFW720864 MPN720864:MPS720864 MZJ720864:MZO720864 NJF720864:NJK720864 NTB720864:NTG720864 OCX720864:ODC720864 OMT720864:OMY720864 OWP720864:OWU720864 PGL720864:PGQ720864 PQH720864:PQM720864 QAD720864:QAI720864 QJZ720864:QKE720864 QTV720864:QUA720864 RDR720864:RDW720864 RNN720864:RNS720864 RXJ720864:RXO720864 SHF720864:SHK720864 SRB720864:SRG720864 TAX720864:TBC720864 TKT720864:TKY720864 TUP720864:TUU720864 UEL720864:UEQ720864 UOH720864:UOM720864 UYD720864:UYI720864 VHZ720864:VIE720864 VRV720864:VSA720864 WBR720864:WBW720864 WLN720864:WLS720864 WVJ720864:WVO720864 B786400:G786400 IX786400:JC786400 ST786400:SY786400 ACP786400:ACU786400 AML786400:AMQ786400 AWH786400:AWM786400 BGD786400:BGI786400 BPZ786400:BQE786400 BZV786400:CAA786400 CJR786400:CJW786400 CTN786400:CTS786400 DDJ786400:DDO786400 DNF786400:DNK786400 DXB786400:DXG786400 EGX786400:EHC786400 EQT786400:EQY786400 FAP786400:FAU786400 FKL786400:FKQ786400 FUH786400:FUM786400 GED786400:GEI786400 GNZ786400:GOE786400 GXV786400:GYA786400 HHR786400:HHW786400 HRN786400:HRS786400 IBJ786400:IBO786400 ILF786400:ILK786400 IVB786400:IVG786400 JEX786400:JFC786400 JOT786400:JOY786400 JYP786400:JYU786400 KIL786400:KIQ786400 KSH786400:KSM786400 LCD786400:LCI786400 LLZ786400:LME786400 LVV786400:LWA786400 MFR786400:MFW786400 MPN786400:MPS786400 MZJ786400:MZO786400 NJF786400:NJK786400 NTB786400:NTG786400 OCX786400:ODC786400 OMT786400:OMY786400 OWP786400:OWU786400 PGL786400:PGQ786400 PQH786400:PQM786400 QAD786400:QAI786400 QJZ786400:QKE786400 QTV786400:QUA786400 RDR786400:RDW786400 RNN786400:RNS786400 RXJ786400:RXO786400 SHF786400:SHK786400 SRB786400:SRG786400 TAX786400:TBC786400 TKT786400:TKY786400 TUP786400:TUU786400 UEL786400:UEQ786400 UOH786400:UOM786400 UYD786400:UYI786400 VHZ786400:VIE786400 VRV786400:VSA786400 WBR786400:WBW786400 WLN786400:WLS786400 WVJ786400:WVO786400 B851936:G851936 IX851936:JC851936 ST851936:SY851936 ACP851936:ACU851936 AML851936:AMQ851936 AWH851936:AWM851936 BGD851936:BGI851936 BPZ851936:BQE851936 BZV851936:CAA851936 CJR851936:CJW851936 CTN851936:CTS851936 DDJ851936:DDO851936 DNF851936:DNK851936 DXB851936:DXG851936 EGX851936:EHC851936 EQT851936:EQY851936 FAP851936:FAU851936 FKL851936:FKQ851936 FUH851936:FUM851936 GED851936:GEI851936 GNZ851936:GOE851936 GXV851936:GYA851936 HHR851936:HHW851936 HRN851936:HRS851936 IBJ851936:IBO851936 ILF851936:ILK851936 IVB851936:IVG851936 JEX851936:JFC851936 JOT851936:JOY851936 JYP851936:JYU851936 KIL851936:KIQ851936 KSH851936:KSM851936 LCD851936:LCI851936 LLZ851936:LME851936 LVV851936:LWA851936 MFR851936:MFW851936 MPN851936:MPS851936 MZJ851936:MZO851936 NJF851936:NJK851936 NTB851936:NTG851936 OCX851936:ODC851936 OMT851936:OMY851936 OWP851936:OWU851936 PGL851936:PGQ851936 PQH851936:PQM851936 QAD851936:QAI851936 QJZ851936:QKE851936 QTV851936:QUA851936 RDR851936:RDW851936 RNN851936:RNS851936 RXJ851936:RXO851936 SHF851936:SHK851936 SRB851936:SRG851936 TAX851936:TBC851936 TKT851936:TKY851936 TUP851936:TUU851936 UEL851936:UEQ851936 UOH851936:UOM851936 UYD851936:UYI851936 VHZ851936:VIE851936 VRV851936:VSA851936 WBR851936:WBW851936 WLN851936:WLS851936 WVJ851936:WVO851936 B917472:G917472 IX917472:JC917472 ST917472:SY917472 ACP917472:ACU917472 AML917472:AMQ917472 AWH917472:AWM917472 BGD917472:BGI917472 BPZ917472:BQE917472 BZV917472:CAA917472 CJR917472:CJW917472 CTN917472:CTS917472 DDJ917472:DDO917472 DNF917472:DNK917472 DXB917472:DXG917472 EGX917472:EHC917472 EQT917472:EQY917472 FAP917472:FAU917472 FKL917472:FKQ917472 FUH917472:FUM917472 GED917472:GEI917472 GNZ917472:GOE917472 GXV917472:GYA917472 HHR917472:HHW917472 HRN917472:HRS917472 IBJ917472:IBO917472 ILF917472:ILK917472 IVB917472:IVG917472 JEX917472:JFC917472 JOT917472:JOY917472 JYP917472:JYU917472 KIL917472:KIQ917472 KSH917472:KSM917472 LCD917472:LCI917472 LLZ917472:LME917472 LVV917472:LWA917472 MFR917472:MFW917472 MPN917472:MPS917472 MZJ917472:MZO917472 NJF917472:NJK917472 NTB917472:NTG917472 OCX917472:ODC917472 OMT917472:OMY917472 OWP917472:OWU917472 PGL917472:PGQ917472 PQH917472:PQM917472 QAD917472:QAI917472 QJZ917472:QKE917472 QTV917472:QUA917472 RDR917472:RDW917472 RNN917472:RNS917472 RXJ917472:RXO917472 SHF917472:SHK917472 SRB917472:SRG917472 TAX917472:TBC917472 TKT917472:TKY917472 TUP917472:TUU917472 UEL917472:UEQ917472 UOH917472:UOM917472 UYD917472:UYI917472 VHZ917472:VIE917472 VRV917472:VSA917472 WBR917472:WBW917472 WLN917472:WLS917472 WVJ917472:WVO917472 B983008:G983008 IX983008:JC983008 ST983008:SY983008 ACP983008:ACU983008 AML983008:AMQ983008 AWH983008:AWM983008 BGD983008:BGI983008 BPZ983008:BQE983008 BZV983008:CAA983008 CJR983008:CJW983008 CTN983008:CTS983008 DDJ983008:DDO983008 DNF983008:DNK983008 DXB983008:DXG983008 EGX983008:EHC983008 EQT983008:EQY983008 FAP983008:FAU983008 FKL983008:FKQ983008 FUH983008:FUM983008 GED983008:GEI983008 GNZ983008:GOE983008 GXV983008:GYA983008 HHR983008:HHW983008 HRN983008:HRS983008 IBJ983008:IBO983008 ILF983008:ILK983008 IVB983008:IVG983008 JEX983008:JFC983008 JOT983008:JOY983008 JYP983008:JYU983008 KIL983008:KIQ983008 KSH983008:KSM983008 LCD983008:LCI983008 LLZ983008:LME983008 LVV983008:LWA983008 MFR983008:MFW983008 MPN983008:MPS983008 MZJ983008:MZO983008 NJF983008:NJK983008 NTB983008:NTG983008 OCX983008:ODC983008 OMT983008:OMY983008 OWP983008:OWU983008 PGL983008:PGQ983008 PQH983008:PQM983008 QAD983008:QAI983008 QJZ983008:QKE983008 QTV983008:QUA983008 RDR983008:RDW983008 RNN983008:RNS983008 RXJ983008:RXO983008 SHF983008:SHK983008 SRB983008:SRG983008 TAX983008:TBC983008 TKT983008:TKY983008 TUP983008:TUU983008 UEL983008:UEQ983008 UOH983008:UOM983008 UYD983008:UYI983008 VHZ983008:VIE983008 VRV983008:VSA983008 WBR983008:WBW983008 WLN983008:WLS983008 WVJ983008:WVO983008 B65500:G65500 IX65500:JC65500 ST65500:SY65500 ACP65500:ACU65500 AML65500:AMQ65500 AWH65500:AWM65500 BGD65500:BGI65500 BPZ65500:BQE65500 BZV65500:CAA65500 CJR65500:CJW65500 CTN65500:CTS65500 DDJ65500:DDO65500 DNF65500:DNK65500 DXB65500:DXG65500 EGX65500:EHC65500 EQT65500:EQY65500 FAP65500:FAU65500 FKL65500:FKQ65500 FUH65500:FUM65500 GED65500:GEI65500 GNZ65500:GOE65500 GXV65500:GYA65500 HHR65500:HHW65500 HRN65500:HRS65500 IBJ65500:IBO65500 ILF65500:ILK65500 IVB65500:IVG65500 JEX65500:JFC65500 JOT65500:JOY65500 JYP65500:JYU65500 KIL65500:KIQ65500 KSH65500:KSM65500 LCD65500:LCI65500 LLZ65500:LME65500 LVV65500:LWA65500 MFR65500:MFW65500 MPN65500:MPS65500 MZJ65500:MZO65500 NJF65500:NJK65500 NTB65500:NTG65500 OCX65500:ODC65500 OMT65500:OMY65500 OWP65500:OWU65500 PGL65500:PGQ65500 PQH65500:PQM65500 QAD65500:QAI65500 QJZ65500:QKE65500 QTV65500:QUA65500 RDR65500:RDW65500 RNN65500:RNS65500 RXJ65500:RXO65500 SHF65500:SHK65500 SRB65500:SRG65500 TAX65500:TBC65500 TKT65500:TKY65500 TUP65500:TUU65500 UEL65500:UEQ65500 UOH65500:UOM65500 UYD65500:UYI65500 VHZ65500:VIE65500 VRV65500:VSA65500 WBR65500:WBW65500 WLN65500:WLS65500 WVJ65500:WVO65500 B131036:G131036 IX131036:JC131036 ST131036:SY131036 ACP131036:ACU131036 AML131036:AMQ131036 AWH131036:AWM131036 BGD131036:BGI131036 BPZ131036:BQE131036 BZV131036:CAA131036 CJR131036:CJW131036 CTN131036:CTS131036 DDJ131036:DDO131036 DNF131036:DNK131036 DXB131036:DXG131036 EGX131036:EHC131036 EQT131036:EQY131036 FAP131036:FAU131036 FKL131036:FKQ131036 FUH131036:FUM131036 GED131036:GEI131036 GNZ131036:GOE131036 GXV131036:GYA131036 HHR131036:HHW131036 HRN131036:HRS131036 IBJ131036:IBO131036 ILF131036:ILK131036 IVB131036:IVG131036 JEX131036:JFC131036 JOT131036:JOY131036 JYP131036:JYU131036 KIL131036:KIQ131036 KSH131036:KSM131036 LCD131036:LCI131036 LLZ131036:LME131036 LVV131036:LWA131036 MFR131036:MFW131036 MPN131036:MPS131036 MZJ131036:MZO131036 NJF131036:NJK131036 NTB131036:NTG131036 OCX131036:ODC131036 OMT131036:OMY131036 OWP131036:OWU131036 PGL131036:PGQ131036 PQH131036:PQM131036 QAD131036:QAI131036 QJZ131036:QKE131036 QTV131036:QUA131036 RDR131036:RDW131036 RNN131036:RNS131036 RXJ131036:RXO131036 SHF131036:SHK131036 SRB131036:SRG131036 TAX131036:TBC131036 TKT131036:TKY131036 TUP131036:TUU131036 UEL131036:UEQ131036 UOH131036:UOM131036 UYD131036:UYI131036 VHZ131036:VIE131036 VRV131036:VSA131036 WBR131036:WBW131036 WLN131036:WLS131036 WVJ131036:WVO131036 B196572:G196572 IX196572:JC196572 ST196572:SY196572 ACP196572:ACU196572 AML196572:AMQ196572 AWH196572:AWM196572 BGD196572:BGI196572 BPZ196572:BQE196572 BZV196572:CAA196572 CJR196572:CJW196572 CTN196572:CTS196572 DDJ196572:DDO196572 DNF196572:DNK196572 DXB196572:DXG196572 EGX196572:EHC196572 EQT196572:EQY196572 FAP196572:FAU196572 FKL196572:FKQ196572 FUH196572:FUM196572 GED196572:GEI196572 GNZ196572:GOE196572 GXV196572:GYA196572 HHR196572:HHW196572 HRN196572:HRS196572 IBJ196572:IBO196572 ILF196572:ILK196572 IVB196572:IVG196572 JEX196572:JFC196572 JOT196572:JOY196572 JYP196572:JYU196572 KIL196572:KIQ196572 KSH196572:KSM196572 LCD196572:LCI196572 LLZ196572:LME196572 LVV196572:LWA196572 MFR196572:MFW196572 MPN196572:MPS196572 MZJ196572:MZO196572 NJF196572:NJK196572 NTB196572:NTG196572 OCX196572:ODC196572 OMT196572:OMY196572 OWP196572:OWU196572 PGL196572:PGQ196572 PQH196572:PQM196572 QAD196572:QAI196572 QJZ196572:QKE196572 QTV196572:QUA196572 RDR196572:RDW196572 RNN196572:RNS196572 RXJ196572:RXO196572 SHF196572:SHK196572 SRB196572:SRG196572 TAX196572:TBC196572 TKT196572:TKY196572 TUP196572:TUU196572 UEL196572:UEQ196572 UOH196572:UOM196572 UYD196572:UYI196572 VHZ196572:VIE196572 VRV196572:VSA196572 WBR196572:WBW196572 WLN196572:WLS196572 WVJ196572:WVO196572 B262108:G262108 IX262108:JC262108 ST262108:SY262108 ACP262108:ACU262108 AML262108:AMQ262108 AWH262108:AWM262108 BGD262108:BGI262108 BPZ262108:BQE262108 BZV262108:CAA262108 CJR262108:CJW262108 CTN262108:CTS262108 DDJ262108:DDO262108 DNF262108:DNK262108 DXB262108:DXG262108 EGX262108:EHC262108 EQT262108:EQY262108 FAP262108:FAU262108 FKL262108:FKQ262108 FUH262108:FUM262108 GED262108:GEI262108 GNZ262108:GOE262108 GXV262108:GYA262108 HHR262108:HHW262108 HRN262108:HRS262108 IBJ262108:IBO262108 ILF262108:ILK262108 IVB262108:IVG262108 JEX262108:JFC262108 JOT262108:JOY262108 JYP262108:JYU262108 KIL262108:KIQ262108 KSH262108:KSM262108 LCD262108:LCI262108 LLZ262108:LME262108 LVV262108:LWA262108 MFR262108:MFW262108 MPN262108:MPS262108 MZJ262108:MZO262108 NJF262108:NJK262108 NTB262108:NTG262108 OCX262108:ODC262108 OMT262108:OMY262108 OWP262108:OWU262108 PGL262108:PGQ262108 PQH262108:PQM262108 QAD262108:QAI262108 QJZ262108:QKE262108 QTV262108:QUA262108 RDR262108:RDW262108 RNN262108:RNS262108 RXJ262108:RXO262108 SHF262108:SHK262108 SRB262108:SRG262108 TAX262108:TBC262108 TKT262108:TKY262108 TUP262108:TUU262108 UEL262108:UEQ262108 UOH262108:UOM262108 UYD262108:UYI262108 VHZ262108:VIE262108 VRV262108:VSA262108 WBR262108:WBW262108 WLN262108:WLS262108 WVJ262108:WVO262108 B327644:G327644 IX327644:JC327644 ST327644:SY327644 ACP327644:ACU327644 AML327644:AMQ327644 AWH327644:AWM327644 BGD327644:BGI327644 BPZ327644:BQE327644 BZV327644:CAA327644 CJR327644:CJW327644 CTN327644:CTS327644 DDJ327644:DDO327644 DNF327644:DNK327644 DXB327644:DXG327644 EGX327644:EHC327644 EQT327644:EQY327644 FAP327644:FAU327644 FKL327644:FKQ327644 FUH327644:FUM327644 GED327644:GEI327644 GNZ327644:GOE327644 GXV327644:GYA327644 HHR327644:HHW327644 HRN327644:HRS327644 IBJ327644:IBO327644 ILF327644:ILK327644 IVB327644:IVG327644 JEX327644:JFC327644 JOT327644:JOY327644 JYP327644:JYU327644 KIL327644:KIQ327644 KSH327644:KSM327644 LCD327644:LCI327644 LLZ327644:LME327644 LVV327644:LWA327644 MFR327644:MFW327644 MPN327644:MPS327644 MZJ327644:MZO327644 NJF327644:NJK327644 NTB327644:NTG327644 OCX327644:ODC327644 OMT327644:OMY327644 OWP327644:OWU327644 PGL327644:PGQ327644 PQH327644:PQM327644 QAD327644:QAI327644 QJZ327644:QKE327644 QTV327644:QUA327644 RDR327644:RDW327644 RNN327644:RNS327644 RXJ327644:RXO327644 SHF327644:SHK327644 SRB327644:SRG327644 TAX327644:TBC327644 TKT327644:TKY327644 TUP327644:TUU327644 UEL327644:UEQ327644 UOH327644:UOM327644 UYD327644:UYI327644 VHZ327644:VIE327644 VRV327644:VSA327644 WBR327644:WBW327644 WLN327644:WLS327644 WVJ327644:WVO327644 B393180:G393180 IX393180:JC393180 ST393180:SY393180 ACP393180:ACU393180 AML393180:AMQ393180 AWH393180:AWM393180 BGD393180:BGI393180 BPZ393180:BQE393180 BZV393180:CAA393180 CJR393180:CJW393180 CTN393180:CTS393180 DDJ393180:DDO393180 DNF393180:DNK393180 DXB393180:DXG393180 EGX393180:EHC393180 EQT393180:EQY393180 FAP393180:FAU393180 FKL393180:FKQ393180 FUH393180:FUM393180 GED393180:GEI393180 GNZ393180:GOE393180 GXV393180:GYA393180 HHR393180:HHW393180 HRN393180:HRS393180 IBJ393180:IBO393180 ILF393180:ILK393180 IVB393180:IVG393180 JEX393180:JFC393180 JOT393180:JOY393180 JYP393180:JYU393180 KIL393180:KIQ393180 KSH393180:KSM393180 LCD393180:LCI393180 LLZ393180:LME393180 LVV393180:LWA393180 MFR393180:MFW393180 MPN393180:MPS393180 MZJ393180:MZO393180 NJF393180:NJK393180 NTB393180:NTG393180 OCX393180:ODC393180 OMT393180:OMY393180 OWP393180:OWU393180 PGL393180:PGQ393180 PQH393180:PQM393180 QAD393180:QAI393180 QJZ393180:QKE393180 QTV393180:QUA393180 RDR393180:RDW393180 RNN393180:RNS393180 RXJ393180:RXO393180 SHF393180:SHK393180 SRB393180:SRG393180 TAX393180:TBC393180 TKT393180:TKY393180 TUP393180:TUU393180 UEL393180:UEQ393180 UOH393180:UOM393180 UYD393180:UYI393180 VHZ393180:VIE393180 VRV393180:VSA393180 WBR393180:WBW393180 WLN393180:WLS393180 WVJ393180:WVO393180 B458716:G458716 IX458716:JC458716 ST458716:SY458716 ACP458716:ACU458716 AML458716:AMQ458716 AWH458716:AWM458716 BGD458716:BGI458716 BPZ458716:BQE458716 BZV458716:CAA458716 CJR458716:CJW458716 CTN458716:CTS458716 DDJ458716:DDO458716 DNF458716:DNK458716 DXB458716:DXG458716 EGX458716:EHC458716 EQT458716:EQY458716 FAP458716:FAU458716 FKL458716:FKQ458716 FUH458716:FUM458716 GED458716:GEI458716 GNZ458716:GOE458716 GXV458716:GYA458716 HHR458716:HHW458716 HRN458716:HRS458716 IBJ458716:IBO458716 ILF458716:ILK458716 IVB458716:IVG458716 JEX458716:JFC458716 JOT458716:JOY458716 JYP458716:JYU458716 KIL458716:KIQ458716 KSH458716:KSM458716 LCD458716:LCI458716 LLZ458716:LME458716 LVV458716:LWA458716 MFR458716:MFW458716 MPN458716:MPS458716 MZJ458716:MZO458716 NJF458716:NJK458716 NTB458716:NTG458716 OCX458716:ODC458716 OMT458716:OMY458716 OWP458716:OWU458716 PGL458716:PGQ458716 PQH458716:PQM458716 QAD458716:QAI458716 QJZ458716:QKE458716 QTV458716:QUA458716 RDR458716:RDW458716 RNN458716:RNS458716 RXJ458716:RXO458716 SHF458716:SHK458716 SRB458716:SRG458716 TAX458716:TBC458716 TKT458716:TKY458716 TUP458716:TUU458716 UEL458716:UEQ458716 UOH458716:UOM458716 UYD458716:UYI458716 VHZ458716:VIE458716 VRV458716:VSA458716 WBR458716:WBW458716 WLN458716:WLS458716 WVJ458716:WVO458716 B524252:G524252 IX524252:JC524252 ST524252:SY524252 ACP524252:ACU524252 AML524252:AMQ524252 AWH524252:AWM524252 BGD524252:BGI524252 BPZ524252:BQE524252 BZV524252:CAA524252 CJR524252:CJW524252 CTN524252:CTS524252 DDJ524252:DDO524252 DNF524252:DNK524252 DXB524252:DXG524252 EGX524252:EHC524252 EQT524252:EQY524252 FAP524252:FAU524252 FKL524252:FKQ524252 FUH524252:FUM524252 GED524252:GEI524252 GNZ524252:GOE524252 GXV524252:GYA524252 HHR524252:HHW524252 HRN524252:HRS524252 IBJ524252:IBO524252 ILF524252:ILK524252 IVB524252:IVG524252 JEX524252:JFC524252 JOT524252:JOY524252 JYP524252:JYU524252 KIL524252:KIQ524252 KSH524252:KSM524252 LCD524252:LCI524252 LLZ524252:LME524252 LVV524252:LWA524252 MFR524252:MFW524252 MPN524252:MPS524252 MZJ524252:MZO524252 NJF524252:NJK524252 NTB524252:NTG524252 OCX524252:ODC524252 OMT524252:OMY524252 OWP524252:OWU524252 PGL524252:PGQ524252 PQH524252:PQM524252 QAD524252:QAI524252 QJZ524252:QKE524252 QTV524252:QUA524252 RDR524252:RDW524252 RNN524252:RNS524252 RXJ524252:RXO524252 SHF524252:SHK524252 SRB524252:SRG524252 TAX524252:TBC524252 TKT524252:TKY524252 TUP524252:TUU524252 UEL524252:UEQ524252 UOH524252:UOM524252 UYD524252:UYI524252 VHZ524252:VIE524252 VRV524252:VSA524252 WBR524252:WBW524252 WLN524252:WLS524252 WVJ524252:WVO524252 B589788:G589788 IX589788:JC589788 ST589788:SY589788 ACP589788:ACU589788 AML589788:AMQ589788 AWH589788:AWM589788 BGD589788:BGI589788 BPZ589788:BQE589788 BZV589788:CAA589788 CJR589788:CJW589788 CTN589788:CTS589788 DDJ589788:DDO589788 DNF589788:DNK589788 DXB589788:DXG589788 EGX589788:EHC589788 EQT589788:EQY589788 FAP589788:FAU589788 FKL589788:FKQ589788 FUH589788:FUM589788 GED589788:GEI589788 GNZ589788:GOE589788 GXV589788:GYA589788 HHR589788:HHW589788 HRN589788:HRS589788 IBJ589788:IBO589788 ILF589788:ILK589788 IVB589788:IVG589788 JEX589788:JFC589788 JOT589788:JOY589788 JYP589788:JYU589788 KIL589788:KIQ589788 KSH589788:KSM589788 LCD589788:LCI589788 LLZ589788:LME589788 LVV589788:LWA589788 MFR589788:MFW589788 MPN589788:MPS589788 MZJ589788:MZO589788 NJF589788:NJK589788 NTB589788:NTG589788 OCX589788:ODC589788 OMT589788:OMY589788 OWP589788:OWU589788 PGL589788:PGQ589788 PQH589788:PQM589788 QAD589788:QAI589788 QJZ589788:QKE589788 QTV589788:QUA589788 RDR589788:RDW589788 RNN589788:RNS589788 RXJ589788:RXO589788 SHF589788:SHK589788 SRB589788:SRG589788 TAX589788:TBC589788 TKT589788:TKY589788 TUP589788:TUU589788 UEL589788:UEQ589788 UOH589788:UOM589788 UYD589788:UYI589788 VHZ589788:VIE589788 VRV589788:VSA589788 WBR589788:WBW589788 WLN589788:WLS589788 WVJ589788:WVO589788 B655324:G655324 IX655324:JC655324 ST655324:SY655324 ACP655324:ACU655324 AML655324:AMQ655324 AWH655324:AWM655324 BGD655324:BGI655324 BPZ655324:BQE655324 BZV655324:CAA655324 CJR655324:CJW655324 CTN655324:CTS655324 DDJ655324:DDO655324 DNF655324:DNK655324 DXB655324:DXG655324 EGX655324:EHC655324 EQT655324:EQY655324 FAP655324:FAU655324 FKL655324:FKQ655324 FUH655324:FUM655324 GED655324:GEI655324 GNZ655324:GOE655324 GXV655324:GYA655324 HHR655324:HHW655324 HRN655324:HRS655324 IBJ655324:IBO655324 ILF655324:ILK655324 IVB655324:IVG655324 JEX655324:JFC655324 JOT655324:JOY655324 JYP655324:JYU655324 KIL655324:KIQ655324 KSH655324:KSM655324 LCD655324:LCI655324 LLZ655324:LME655324 LVV655324:LWA655324 MFR655324:MFW655324 MPN655324:MPS655324 MZJ655324:MZO655324 NJF655324:NJK655324 NTB655324:NTG655324 OCX655324:ODC655324 OMT655324:OMY655324 OWP655324:OWU655324 PGL655324:PGQ655324 PQH655324:PQM655324 QAD655324:QAI655324 QJZ655324:QKE655324 QTV655324:QUA655324 RDR655324:RDW655324 RNN655324:RNS655324 RXJ655324:RXO655324 SHF655324:SHK655324 SRB655324:SRG655324 TAX655324:TBC655324 TKT655324:TKY655324 TUP655324:TUU655324 UEL655324:UEQ655324 UOH655324:UOM655324 UYD655324:UYI655324 VHZ655324:VIE655324 VRV655324:VSA655324 WBR655324:WBW655324 WLN655324:WLS655324 WVJ655324:WVO655324 B720860:G720860 IX720860:JC720860 ST720860:SY720860 ACP720860:ACU720860 AML720860:AMQ720860 AWH720860:AWM720860 BGD720860:BGI720860 BPZ720860:BQE720860 BZV720860:CAA720860 CJR720860:CJW720860 CTN720860:CTS720860 DDJ720860:DDO720860 DNF720860:DNK720860 DXB720860:DXG720860 EGX720860:EHC720860 EQT720860:EQY720860 FAP720860:FAU720860 FKL720860:FKQ720860 FUH720860:FUM720860 GED720860:GEI720860 GNZ720860:GOE720860 GXV720860:GYA720860 HHR720860:HHW720860 HRN720860:HRS720860 IBJ720860:IBO720860 ILF720860:ILK720860 IVB720860:IVG720860 JEX720860:JFC720860 JOT720860:JOY720860 JYP720860:JYU720860 KIL720860:KIQ720860 KSH720860:KSM720860 LCD720860:LCI720860 LLZ720860:LME720860 LVV720860:LWA720860 MFR720860:MFW720860 MPN720860:MPS720860 MZJ720860:MZO720860 NJF720860:NJK720860 NTB720860:NTG720860 OCX720860:ODC720860 OMT720860:OMY720860 OWP720860:OWU720860 PGL720860:PGQ720860 PQH720860:PQM720860 QAD720860:QAI720860 QJZ720860:QKE720860 QTV720860:QUA720860 RDR720860:RDW720860 RNN720860:RNS720860 RXJ720860:RXO720860 SHF720860:SHK720860 SRB720860:SRG720860 TAX720860:TBC720860 TKT720860:TKY720860 TUP720860:TUU720860 UEL720860:UEQ720860 UOH720860:UOM720860 UYD720860:UYI720860 VHZ720860:VIE720860 VRV720860:VSA720860 WBR720860:WBW720860 WLN720860:WLS720860 WVJ720860:WVO720860 B786396:G786396 IX786396:JC786396 ST786396:SY786396 ACP786396:ACU786396 AML786396:AMQ786396 AWH786396:AWM786396 BGD786396:BGI786396 BPZ786396:BQE786396 BZV786396:CAA786396 CJR786396:CJW786396 CTN786396:CTS786396 DDJ786396:DDO786396 DNF786396:DNK786396 DXB786396:DXG786396 EGX786396:EHC786396 EQT786396:EQY786396 FAP786396:FAU786396 FKL786396:FKQ786396 FUH786396:FUM786396 GED786396:GEI786396 GNZ786396:GOE786396 GXV786396:GYA786396 HHR786396:HHW786396 HRN786396:HRS786396 IBJ786396:IBO786396 ILF786396:ILK786396 IVB786396:IVG786396 JEX786396:JFC786396 JOT786396:JOY786396 JYP786396:JYU786396 KIL786396:KIQ786396 KSH786396:KSM786396 LCD786396:LCI786396 LLZ786396:LME786396 LVV786396:LWA786396 MFR786396:MFW786396 MPN786396:MPS786396 MZJ786396:MZO786396 NJF786396:NJK786396 NTB786396:NTG786396 OCX786396:ODC786396 OMT786396:OMY786396 OWP786396:OWU786396 PGL786396:PGQ786396 PQH786396:PQM786396 QAD786396:QAI786396 QJZ786396:QKE786396 QTV786396:QUA786396 RDR786396:RDW786396 RNN786396:RNS786396 RXJ786396:RXO786396 SHF786396:SHK786396 SRB786396:SRG786396 TAX786396:TBC786396 TKT786396:TKY786396 TUP786396:TUU786396 UEL786396:UEQ786396 UOH786396:UOM786396 UYD786396:UYI786396 VHZ786396:VIE786396 VRV786396:VSA786396 WBR786396:WBW786396 WLN786396:WLS786396 WVJ786396:WVO786396 B851932:G851932 IX851932:JC851932 ST851932:SY851932 ACP851932:ACU851932 AML851932:AMQ851932 AWH851932:AWM851932 BGD851932:BGI851932 BPZ851932:BQE851932 BZV851932:CAA851932 CJR851932:CJW851932 CTN851932:CTS851932 DDJ851932:DDO851932 DNF851932:DNK851932 DXB851932:DXG851932 EGX851932:EHC851932 EQT851932:EQY851932 FAP851932:FAU851932 FKL851932:FKQ851932 FUH851932:FUM851932 GED851932:GEI851932 GNZ851932:GOE851932 GXV851932:GYA851932 HHR851932:HHW851932 HRN851932:HRS851932 IBJ851932:IBO851932 ILF851932:ILK851932 IVB851932:IVG851932 JEX851932:JFC851932 JOT851932:JOY851932 JYP851932:JYU851932 KIL851932:KIQ851932 KSH851932:KSM851932 LCD851932:LCI851932 LLZ851932:LME851932 LVV851932:LWA851932 MFR851932:MFW851932 MPN851932:MPS851932 MZJ851932:MZO851932 NJF851932:NJK851932 NTB851932:NTG851932 OCX851932:ODC851932 OMT851932:OMY851932 OWP851932:OWU851932 PGL851932:PGQ851932 PQH851932:PQM851932 QAD851932:QAI851932 QJZ851932:QKE851932 QTV851932:QUA851932 RDR851932:RDW851932 RNN851932:RNS851932 RXJ851932:RXO851932 SHF851932:SHK851932 SRB851932:SRG851932 TAX851932:TBC851932 TKT851932:TKY851932 TUP851932:TUU851932 UEL851932:UEQ851932 UOH851932:UOM851932 UYD851932:UYI851932 VHZ851932:VIE851932 VRV851932:VSA851932 WBR851932:WBW851932 WLN851932:WLS851932 WVJ851932:WVO851932 B917468:G917468 IX917468:JC917468 ST917468:SY917468 ACP917468:ACU917468 AML917468:AMQ917468 AWH917468:AWM917468 BGD917468:BGI917468 BPZ917468:BQE917468 BZV917468:CAA917468 CJR917468:CJW917468 CTN917468:CTS917468 DDJ917468:DDO917468 DNF917468:DNK917468 DXB917468:DXG917468 EGX917468:EHC917468 EQT917468:EQY917468 FAP917468:FAU917468 FKL917468:FKQ917468 FUH917468:FUM917468 GED917468:GEI917468 GNZ917468:GOE917468 GXV917468:GYA917468 HHR917468:HHW917468 HRN917468:HRS917468 IBJ917468:IBO917468 ILF917468:ILK917468 IVB917468:IVG917468 JEX917468:JFC917468 JOT917468:JOY917468 JYP917468:JYU917468 KIL917468:KIQ917468 KSH917468:KSM917468 LCD917468:LCI917468 LLZ917468:LME917468 LVV917468:LWA917468 MFR917468:MFW917468 MPN917468:MPS917468 MZJ917468:MZO917468 NJF917468:NJK917468 NTB917468:NTG917468 OCX917468:ODC917468 OMT917468:OMY917468 OWP917468:OWU917468 PGL917468:PGQ917468 PQH917468:PQM917468 QAD917468:QAI917468 QJZ917468:QKE917468 QTV917468:QUA917468 RDR917468:RDW917468 RNN917468:RNS917468 RXJ917468:RXO917468 SHF917468:SHK917468 SRB917468:SRG917468 TAX917468:TBC917468 TKT917468:TKY917468 TUP917468:TUU917468 UEL917468:UEQ917468 UOH917468:UOM917468 UYD917468:UYI917468 VHZ917468:VIE917468 VRV917468:VSA917468 WBR917468:WBW917468 WLN917468:WLS917468 WVJ917468:WVO917468 B983004:G983004 IX983004:JC983004 ST983004:SY983004 ACP983004:ACU983004 AML983004:AMQ983004 AWH983004:AWM983004 BGD983004:BGI983004 BPZ983004:BQE983004 BZV983004:CAA983004 CJR983004:CJW983004 CTN983004:CTS983004 DDJ983004:DDO983004 DNF983004:DNK983004 DXB983004:DXG983004 EGX983004:EHC983004 EQT983004:EQY983004 FAP983004:FAU983004 FKL983004:FKQ983004 FUH983004:FUM983004 GED983004:GEI983004 GNZ983004:GOE983004 GXV983004:GYA983004 HHR983004:HHW983004 HRN983004:HRS983004 IBJ983004:IBO983004 ILF983004:ILK983004 IVB983004:IVG983004 JEX983004:JFC983004 JOT983004:JOY983004 JYP983004:JYU983004 KIL983004:KIQ983004 KSH983004:KSM983004 LCD983004:LCI983004 LLZ983004:LME983004 LVV983004:LWA983004 MFR983004:MFW983004 MPN983004:MPS983004 MZJ983004:MZO983004 NJF983004:NJK983004 NTB983004:NTG983004 OCX983004:ODC983004 OMT983004:OMY983004 OWP983004:OWU983004 PGL983004:PGQ983004 PQH983004:PQM983004 QAD983004:QAI983004 QJZ983004:QKE983004 QTV983004:QUA983004 RDR983004:RDW983004 RNN983004:RNS983004 RXJ983004:RXO983004 SHF983004:SHK983004 SRB983004:SRG983004 TAX983004:TBC983004 TKT983004:TKY983004 TUP983004:TUU983004 UEL983004:UEQ983004 UOH983004:UOM983004 UYD983004:UYI983004 VHZ983004:VIE983004 VRV983004:VSA983004 WBR983004:WBW983004 WLN983004:WLS983004 WVJ983004:WVO983004 B65497:G65497 IX65497:JC65497 ST65497:SY65497 ACP65497:ACU65497 AML65497:AMQ65497 AWH65497:AWM65497 BGD65497:BGI65497 BPZ65497:BQE65497 BZV65497:CAA65497 CJR65497:CJW65497 CTN65497:CTS65497 DDJ65497:DDO65497 DNF65497:DNK65497 DXB65497:DXG65497 EGX65497:EHC65497 EQT65497:EQY65497 FAP65497:FAU65497 FKL65497:FKQ65497 FUH65497:FUM65497 GED65497:GEI65497 GNZ65497:GOE65497 GXV65497:GYA65497 HHR65497:HHW65497 HRN65497:HRS65497 IBJ65497:IBO65497 ILF65497:ILK65497 IVB65497:IVG65497 JEX65497:JFC65497 JOT65497:JOY65497 JYP65497:JYU65497 KIL65497:KIQ65497 KSH65497:KSM65497 LCD65497:LCI65497 LLZ65497:LME65497 LVV65497:LWA65497 MFR65497:MFW65497 MPN65497:MPS65497 MZJ65497:MZO65497 NJF65497:NJK65497 NTB65497:NTG65497 OCX65497:ODC65497 OMT65497:OMY65497 OWP65497:OWU65497 PGL65497:PGQ65497 PQH65497:PQM65497 QAD65497:QAI65497 QJZ65497:QKE65497 QTV65497:QUA65497 RDR65497:RDW65497 RNN65497:RNS65497 RXJ65497:RXO65497 SHF65497:SHK65497 SRB65497:SRG65497 TAX65497:TBC65497 TKT65497:TKY65497 TUP65497:TUU65497 UEL65497:UEQ65497 UOH65497:UOM65497 UYD65497:UYI65497 VHZ65497:VIE65497 VRV65497:VSA65497 WBR65497:WBW65497 WLN65497:WLS65497 WVJ65497:WVO65497 B131033:G131033 IX131033:JC131033 ST131033:SY131033 ACP131033:ACU131033 AML131033:AMQ131033 AWH131033:AWM131033 BGD131033:BGI131033 BPZ131033:BQE131033 BZV131033:CAA131033 CJR131033:CJW131033 CTN131033:CTS131033 DDJ131033:DDO131033 DNF131033:DNK131033 DXB131033:DXG131033 EGX131033:EHC131033 EQT131033:EQY131033 FAP131033:FAU131033 FKL131033:FKQ131033 FUH131033:FUM131033 GED131033:GEI131033 GNZ131033:GOE131033 GXV131033:GYA131033 HHR131033:HHW131033 HRN131033:HRS131033 IBJ131033:IBO131033 ILF131033:ILK131033 IVB131033:IVG131033 JEX131033:JFC131033 JOT131033:JOY131033 JYP131033:JYU131033 KIL131033:KIQ131033 KSH131033:KSM131033 LCD131033:LCI131033 LLZ131033:LME131033 LVV131033:LWA131033 MFR131033:MFW131033 MPN131033:MPS131033 MZJ131033:MZO131033 NJF131033:NJK131033 NTB131033:NTG131033 OCX131033:ODC131033 OMT131033:OMY131033 OWP131033:OWU131033 PGL131033:PGQ131033 PQH131033:PQM131033 QAD131033:QAI131033 QJZ131033:QKE131033 QTV131033:QUA131033 RDR131033:RDW131033 RNN131033:RNS131033 RXJ131033:RXO131033 SHF131033:SHK131033 SRB131033:SRG131033 TAX131033:TBC131033 TKT131033:TKY131033 TUP131033:TUU131033 UEL131033:UEQ131033 UOH131033:UOM131033 UYD131033:UYI131033 VHZ131033:VIE131033 VRV131033:VSA131033 WBR131033:WBW131033 WLN131033:WLS131033 WVJ131033:WVO131033 B196569:G196569 IX196569:JC196569 ST196569:SY196569 ACP196569:ACU196569 AML196569:AMQ196569 AWH196569:AWM196569 BGD196569:BGI196569 BPZ196569:BQE196569 BZV196569:CAA196569 CJR196569:CJW196569 CTN196569:CTS196569 DDJ196569:DDO196569 DNF196569:DNK196569 DXB196569:DXG196569 EGX196569:EHC196569 EQT196569:EQY196569 FAP196569:FAU196569 FKL196569:FKQ196569 FUH196569:FUM196569 GED196569:GEI196569 GNZ196569:GOE196569 GXV196569:GYA196569 HHR196569:HHW196569 HRN196569:HRS196569 IBJ196569:IBO196569 ILF196569:ILK196569 IVB196569:IVG196569 JEX196569:JFC196569 JOT196569:JOY196569 JYP196569:JYU196569 KIL196569:KIQ196569 KSH196569:KSM196569 LCD196569:LCI196569 LLZ196569:LME196569 LVV196569:LWA196569 MFR196569:MFW196569 MPN196569:MPS196569 MZJ196569:MZO196569 NJF196569:NJK196569 NTB196569:NTG196569 OCX196569:ODC196569 OMT196569:OMY196569 OWP196569:OWU196569 PGL196569:PGQ196569 PQH196569:PQM196569 QAD196569:QAI196569 QJZ196569:QKE196569 QTV196569:QUA196569 RDR196569:RDW196569 RNN196569:RNS196569 RXJ196569:RXO196569 SHF196569:SHK196569 SRB196569:SRG196569 TAX196569:TBC196569 TKT196569:TKY196569 TUP196569:TUU196569 UEL196569:UEQ196569 UOH196569:UOM196569 UYD196569:UYI196569 VHZ196569:VIE196569 VRV196569:VSA196569 WBR196569:WBW196569 WLN196569:WLS196569 WVJ196569:WVO196569 B262105:G262105 IX262105:JC262105 ST262105:SY262105 ACP262105:ACU262105 AML262105:AMQ262105 AWH262105:AWM262105 BGD262105:BGI262105 BPZ262105:BQE262105 BZV262105:CAA262105 CJR262105:CJW262105 CTN262105:CTS262105 DDJ262105:DDO262105 DNF262105:DNK262105 DXB262105:DXG262105 EGX262105:EHC262105 EQT262105:EQY262105 FAP262105:FAU262105 FKL262105:FKQ262105 FUH262105:FUM262105 GED262105:GEI262105 GNZ262105:GOE262105 GXV262105:GYA262105 HHR262105:HHW262105 HRN262105:HRS262105 IBJ262105:IBO262105 ILF262105:ILK262105 IVB262105:IVG262105 JEX262105:JFC262105 JOT262105:JOY262105 JYP262105:JYU262105 KIL262105:KIQ262105 KSH262105:KSM262105 LCD262105:LCI262105 LLZ262105:LME262105 LVV262105:LWA262105 MFR262105:MFW262105 MPN262105:MPS262105 MZJ262105:MZO262105 NJF262105:NJK262105 NTB262105:NTG262105 OCX262105:ODC262105 OMT262105:OMY262105 OWP262105:OWU262105 PGL262105:PGQ262105 PQH262105:PQM262105 QAD262105:QAI262105 QJZ262105:QKE262105 QTV262105:QUA262105 RDR262105:RDW262105 RNN262105:RNS262105 RXJ262105:RXO262105 SHF262105:SHK262105 SRB262105:SRG262105 TAX262105:TBC262105 TKT262105:TKY262105 TUP262105:TUU262105 UEL262105:UEQ262105 UOH262105:UOM262105 UYD262105:UYI262105 VHZ262105:VIE262105 VRV262105:VSA262105 WBR262105:WBW262105 WLN262105:WLS262105 WVJ262105:WVO262105 B327641:G327641 IX327641:JC327641 ST327641:SY327641 ACP327641:ACU327641 AML327641:AMQ327641 AWH327641:AWM327641 BGD327641:BGI327641 BPZ327641:BQE327641 BZV327641:CAA327641 CJR327641:CJW327641 CTN327641:CTS327641 DDJ327641:DDO327641 DNF327641:DNK327641 DXB327641:DXG327641 EGX327641:EHC327641 EQT327641:EQY327641 FAP327641:FAU327641 FKL327641:FKQ327641 FUH327641:FUM327641 GED327641:GEI327641 GNZ327641:GOE327641 GXV327641:GYA327641 HHR327641:HHW327641 HRN327641:HRS327641 IBJ327641:IBO327641 ILF327641:ILK327641 IVB327641:IVG327641 JEX327641:JFC327641 JOT327641:JOY327641 JYP327641:JYU327641 KIL327641:KIQ327641 KSH327641:KSM327641 LCD327641:LCI327641 LLZ327641:LME327641 LVV327641:LWA327641 MFR327641:MFW327641 MPN327641:MPS327641 MZJ327641:MZO327641 NJF327641:NJK327641 NTB327641:NTG327641 OCX327641:ODC327641 OMT327641:OMY327641 OWP327641:OWU327641 PGL327641:PGQ327641 PQH327641:PQM327641 QAD327641:QAI327641 QJZ327641:QKE327641 QTV327641:QUA327641 RDR327641:RDW327641 RNN327641:RNS327641 RXJ327641:RXO327641 SHF327641:SHK327641 SRB327641:SRG327641 TAX327641:TBC327641 TKT327641:TKY327641 TUP327641:TUU327641 UEL327641:UEQ327641 UOH327641:UOM327641 UYD327641:UYI327641 VHZ327641:VIE327641 VRV327641:VSA327641 WBR327641:WBW327641 WLN327641:WLS327641 WVJ327641:WVO327641 B393177:G393177 IX393177:JC393177 ST393177:SY393177 ACP393177:ACU393177 AML393177:AMQ393177 AWH393177:AWM393177 BGD393177:BGI393177 BPZ393177:BQE393177 BZV393177:CAA393177 CJR393177:CJW393177 CTN393177:CTS393177 DDJ393177:DDO393177 DNF393177:DNK393177 DXB393177:DXG393177 EGX393177:EHC393177 EQT393177:EQY393177 FAP393177:FAU393177 FKL393177:FKQ393177 FUH393177:FUM393177 GED393177:GEI393177 GNZ393177:GOE393177 GXV393177:GYA393177 HHR393177:HHW393177 HRN393177:HRS393177 IBJ393177:IBO393177 ILF393177:ILK393177 IVB393177:IVG393177 JEX393177:JFC393177 JOT393177:JOY393177 JYP393177:JYU393177 KIL393177:KIQ393177 KSH393177:KSM393177 LCD393177:LCI393177 LLZ393177:LME393177 LVV393177:LWA393177 MFR393177:MFW393177 MPN393177:MPS393177 MZJ393177:MZO393177 NJF393177:NJK393177 NTB393177:NTG393177 OCX393177:ODC393177 OMT393177:OMY393177 OWP393177:OWU393177 PGL393177:PGQ393177 PQH393177:PQM393177 QAD393177:QAI393177 QJZ393177:QKE393177 QTV393177:QUA393177 RDR393177:RDW393177 RNN393177:RNS393177 RXJ393177:RXO393177 SHF393177:SHK393177 SRB393177:SRG393177 TAX393177:TBC393177 TKT393177:TKY393177 TUP393177:TUU393177 UEL393177:UEQ393177 UOH393177:UOM393177 UYD393177:UYI393177 VHZ393177:VIE393177 VRV393177:VSA393177 WBR393177:WBW393177 WLN393177:WLS393177 WVJ393177:WVO393177 B458713:G458713 IX458713:JC458713 ST458713:SY458713 ACP458713:ACU458713 AML458713:AMQ458713 AWH458713:AWM458713 BGD458713:BGI458713 BPZ458713:BQE458713 BZV458713:CAA458713 CJR458713:CJW458713 CTN458713:CTS458713 DDJ458713:DDO458713 DNF458713:DNK458713 DXB458713:DXG458713 EGX458713:EHC458713 EQT458713:EQY458713 FAP458713:FAU458713 FKL458713:FKQ458713 FUH458713:FUM458713 GED458713:GEI458713 GNZ458713:GOE458713 GXV458713:GYA458713 HHR458713:HHW458713 HRN458713:HRS458713 IBJ458713:IBO458713 ILF458713:ILK458713 IVB458713:IVG458713 JEX458713:JFC458713 JOT458713:JOY458713 JYP458713:JYU458713 KIL458713:KIQ458713 KSH458713:KSM458713 LCD458713:LCI458713 LLZ458713:LME458713 LVV458713:LWA458713 MFR458713:MFW458713 MPN458713:MPS458713 MZJ458713:MZO458713 NJF458713:NJK458713 NTB458713:NTG458713 OCX458713:ODC458713 OMT458713:OMY458713 OWP458713:OWU458713 PGL458713:PGQ458713 PQH458713:PQM458713 QAD458713:QAI458713 QJZ458713:QKE458713 QTV458713:QUA458713 RDR458713:RDW458713 RNN458713:RNS458713 RXJ458713:RXO458713 SHF458713:SHK458713 SRB458713:SRG458713 TAX458713:TBC458713 TKT458713:TKY458713 TUP458713:TUU458713 UEL458713:UEQ458713 UOH458713:UOM458713 UYD458713:UYI458713 VHZ458713:VIE458713 VRV458713:VSA458713 WBR458713:WBW458713 WLN458713:WLS458713 WVJ458713:WVO458713 B524249:G524249 IX524249:JC524249 ST524249:SY524249 ACP524249:ACU524249 AML524249:AMQ524249 AWH524249:AWM524249 BGD524249:BGI524249 BPZ524249:BQE524249 BZV524249:CAA524249 CJR524249:CJW524249 CTN524249:CTS524249 DDJ524249:DDO524249 DNF524249:DNK524249 DXB524249:DXG524249 EGX524249:EHC524249 EQT524249:EQY524249 FAP524249:FAU524249 FKL524249:FKQ524249 FUH524249:FUM524249 GED524249:GEI524249 GNZ524249:GOE524249 GXV524249:GYA524249 HHR524249:HHW524249 HRN524249:HRS524249 IBJ524249:IBO524249 ILF524249:ILK524249 IVB524249:IVG524249 JEX524249:JFC524249 JOT524249:JOY524249 JYP524249:JYU524249 KIL524249:KIQ524249 KSH524249:KSM524249 LCD524249:LCI524249 LLZ524249:LME524249 LVV524249:LWA524249 MFR524249:MFW524249 MPN524249:MPS524249 MZJ524249:MZO524249 NJF524249:NJK524249 NTB524249:NTG524249 OCX524249:ODC524249 OMT524249:OMY524249 OWP524249:OWU524249 PGL524249:PGQ524249 PQH524249:PQM524249 QAD524249:QAI524249 QJZ524249:QKE524249 QTV524249:QUA524249 RDR524249:RDW524249 RNN524249:RNS524249 RXJ524249:RXO524249 SHF524249:SHK524249 SRB524249:SRG524249 TAX524249:TBC524249 TKT524249:TKY524249 TUP524249:TUU524249 UEL524249:UEQ524249 UOH524249:UOM524249 UYD524249:UYI524249 VHZ524249:VIE524249 VRV524249:VSA524249 WBR524249:WBW524249 WLN524249:WLS524249 WVJ524249:WVO524249 B589785:G589785 IX589785:JC589785 ST589785:SY589785 ACP589785:ACU589785 AML589785:AMQ589785 AWH589785:AWM589785 BGD589785:BGI589785 BPZ589785:BQE589785 BZV589785:CAA589785 CJR589785:CJW589785 CTN589785:CTS589785 DDJ589785:DDO589785 DNF589785:DNK589785 DXB589785:DXG589785 EGX589785:EHC589785 EQT589785:EQY589785 FAP589785:FAU589785 FKL589785:FKQ589785 FUH589785:FUM589785 GED589785:GEI589785 GNZ589785:GOE589785 GXV589785:GYA589785 HHR589785:HHW589785 HRN589785:HRS589785 IBJ589785:IBO589785 ILF589785:ILK589785 IVB589785:IVG589785 JEX589785:JFC589785 JOT589785:JOY589785 JYP589785:JYU589785 KIL589785:KIQ589785 KSH589785:KSM589785 LCD589785:LCI589785 LLZ589785:LME589785 LVV589785:LWA589785 MFR589785:MFW589785 MPN589785:MPS589785 MZJ589785:MZO589785 NJF589785:NJK589785 NTB589785:NTG589785 OCX589785:ODC589785 OMT589785:OMY589785 OWP589785:OWU589785 PGL589785:PGQ589785 PQH589785:PQM589785 QAD589785:QAI589785 QJZ589785:QKE589785 QTV589785:QUA589785 RDR589785:RDW589785 RNN589785:RNS589785 RXJ589785:RXO589785 SHF589785:SHK589785 SRB589785:SRG589785 TAX589785:TBC589785 TKT589785:TKY589785 TUP589785:TUU589785 UEL589785:UEQ589785 UOH589785:UOM589785 UYD589785:UYI589785 VHZ589785:VIE589785 VRV589785:VSA589785 WBR589785:WBW589785 WLN589785:WLS589785 WVJ589785:WVO589785 B655321:G655321 IX655321:JC655321 ST655321:SY655321 ACP655321:ACU655321 AML655321:AMQ655321 AWH655321:AWM655321 BGD655321:BGI655321 BPZ655321:BQE655321 BZV655321:CAA655321 CJR655321:CJW655321 CTN655321:CTS655321 DDJ655321:DDO655321 DNF655321:DNK655321 DXB655321:DXG655321 EGX655321:EHC655321 EQT655321:EQY655321 FAP655321:FAU655321 FKL655321:FKQ655321 FUH655321:FUM655321 GED655321:GEI655321 GNZ655321:GOE655321 GXV655321:GYA655321 HHR655321:HHW655321 HRN655321:HRS655321 IBJ655321:IBO655321 ILF655321:ILK655321 IVB655321:IVG655321 JEX655321:JFC655321 JOT655321:JOY655321 JYP655321:JYU655321 KIL655321:KIQ655321 KSH655321:KSM655321 LCD655321:LCI655321 LLZ655321:LME655321 LVV655321:LWA655321 MFR655321:MFW655321 MPN655321:MPS655321 MZJ655321:MZO655321 NJF655321:NJK655321 NTB655321:NTG655321 OCX655321:ODC655321 OMT655321:OMY655321 OWP655321:OWU655321 PGL655321:PGQ655321 PQH655321:PQM655321 QAD655321:QAI655321 QJZ655321:QKE655321 QTV655321:QUA655321 RDR655321:RDW655321 RNN655321:RNS655321 RXJ655321:RXO655321 SHF655321:SHK655321 SRB655321:SRG655321 TAX655321:TBC655321 TKT655321:TKY655321 TUP655321:TUU655321 UEL655321:UEQ655321 UOH655321:UOM655321 UYD655321:UYI655321 VHZ655321:VIE655321 VRV655321:VSA655321 WBR655321:WBW655321 WLN655321:WLS655321 WVJ655321:WVO655321 B720857:G720857 IX720857:JC720857 ST720857:SY720857 ACP720857:ACU720857 AML720857:AMQ720857 AWH720857:AWM720857 BGD720857:BGI720857 BPZ720857:BQE720857 BZV720857:CAA720857 CJR720857:CJW720857 CTN720857:CTS720857 DDJ720857:DDO720857 DNF720857:DNK720857 DXB720857:DXG720857 EGX720857:EHC720857 EQT720857:EQY720857 FAP720857:FAU720857 FKL720857:FKQ720857 FUH720857:FUM720857 GED720857:GEI720857 GNZ720857:GOE720857 GXV720857:GYA720857 HHR720857:HHW720857 HRN720857:HRS720857 IBJ720857:IBO720857 ILF720857:ILK720857 IVB720857:IVG720857 JEX720857:JFC720857 JOT720857:JOY720857 JYP720857:JYU720857 KIL720857:KIQ720857 KSH720857:KSM720857 LCD720857:LCI720857 LLZ720857:LME720857 LVV720857:LWA720857 MFR720857:MFW720857 MPN720857:MPS720857 MZJ720857:MZO720857 NJF720857:NJK720857 NTB720857:NTG720857 OCX720857:ODC720857 OMT720857:OMY720857 OWP720857:OWU720857 PGL720857:PGQ720857 PQH720857:PQM720857 QAD720857:QAI720857 QJZ720857:QKE720857 QTV720857:QUA720857 RDR720857:RDW720857 RNN720857:RNS720857 RXJ720857:RXO720857 SHF720857:SHK720857 SRB720857:SRG720857 TAX720857:TBC720857 TKT720857:TKY720857 TUP720857:TUU720857 UEL720857:UEQ720857 UOH720857:UOM720857 UYD720857:UYI720857 VHZ720857:VIE720857 VRV720857:VSA720857 WBR720857:WBW720857 WLN720857:WLS720857 WVJ720857:WVO720857 B786393:G786393 IX786393:JC786393 ST786393:SY786393 ACP786393:ACU786393 AML786393:AMQ786393 AWH786393:AWM786393 BGD786393:BGI786393 BPZ786393:BQE786393 BZV786393:CAA786393 CJR786393:CJW786393 CTN786393:CTS786393 DDJ786393:DDO786393 DNF786393:DNK786393 DXB786393:DXG786393 EGX786393:EHC786393 EQT786393:EQY786393 FAP786393:FAU786393 FKL786393:FKQ786393 FUH786393:FUM786393 GED786393:GEI786393 GNZ786393:GOE786393 GXV786393:GYA786393 HHR786393:HHW786393 HRN786393:HRS786393 IBJ786393:IBO786393 ILF786393:ILK786393 IVB786393:IVG786393 JEX786393:JFC786393 JOT786393:JOY786393 JYP786393:JYU786393 KIL786393:KIQ786393 KSH786393:KSM786393 LCD786393:LCI786393 LLZ786393:LME786393 LVV786393:LWA786393 MFR786393:MFW786393 MPN786393:MPS786393 MZJ786393:MZO786393 NJF786393:NJK786393 NTB786393:NTG786393 OCX786393:ODC786393 OMT786393:OMY786393 OWP786393:OWU786393 PGL786393:PGQ786393 PQH786393:PQM786393 QAD786393:QAI786393 QJZ786393:QKE786393 QTV786393:QUA786393 RDR786393:RDW786393 RNN786393:RNS786393 RXJ786393:RXO786393 SHF786393:SHK786393 SRB786393:SRG786393 TAX786393:TBC786393 TKT786393:TKY786393 TUP786393:TUU786393 UEL786393:UEQ786393 UOH786393:UOM786393 UYD786393:UYI786393 VHZ786393:VIE786393 VRV786393:VSA786393 WBR786393:WBW786393 WLN786393:WLS786393 WVJ786393:WVO786393 B851929:G851929 IX851929:JC851929 ST851929:SY851929 ACP851929:ACU851929 AML851929:AMQ851929 AWH851929:AWM851929 BGD851929:BGI851929 BPZ851929:BQE851929 BZV851929:CAA851929 CJR851929:CJW851929 CTN851929:CTS851929 DDJ851929:DDO851929 DNF851929:DNK851929 DXB851929:DXG851929 EGX851929:EHC851929 EQT851929:EQY851929 FAP851929:FAU851929 FKL851929:FKQ851929 FUH851929:FUM851929 GED851929:GEI851929 GNZ851929:GOE851929 GXV851929:GYA851929 HHR851929:HHW851929 HRN851929:HRS851929 IBJ851929:IBO851929 ILF851929:ILK851929 IVB851929:IVG851929 JEX851929:JFC851929 JOT851929:JOY851929 JYP851929:JYU851929 KIL851929:KIQ851929 KSH851929:KSM851929 LCD851929:LCI851929 LLZ851929:LME851929 LVV851929:LWA851929 MFR851929:MFW851929 MPN851929:MPS851929 MZJ851929:MZO851929 NJF851929:NJK851929 NTB851929:NTG851929 OCX851929:ODC851929 OMT851929:OMY851929 OWP851929:OWU851929 PGL851929:PGQ851929 PQH851929:PQM851929 QAD851929:QAI851929 QJZ851929:QKE851929 QTV851929:QUA851929 RDR851929:RDW851929 RNN851929:RNS851929 RXJ851929:RXO851929 SHF851929:SHK851929 SRB851929:SRG851929 TAX851929:TBC851929 TKT851929:TKY851929 TUP851929:TUU851929 UEL851929:UEQ851929 UOH851929:UOM851929 UYD851929:UYI851929 VHZ851929:VIE851929 VRV851929:VSA851929 WBR851929:WBW851929 WLN851929:WLS851929 WVJ851929:WVO851929 B917465:G917465 IX917465:JC917465 ST917465:SY917465 ACP917465:ACU917465 AML917465:AMQ917465 AWH917465:AWM917465 BGD917465:BGI917465 BPZ917465:BQE917465 BZV917465:CAA917465 CJR917465:CJW917465 CTN917465:CTS917465 DDJ917465:DDO917465 DNF917465:DNK917465 DXB917465:DXG917465 EGX917465:EHC917465 EQT917465:EQY917465 FAP917465:FAU917465 FKL917465:FKQ917465 FUH917465:FUM917465 GED917465:GEI917465 GNZ917465:GOE917465 GXV917465:GYA917465 HHR917465:HHW917465 HRN917465:HRS917465 IBJ917465:IBO917465 ILF917465:ILK917465 IVB917465:IVG917465 JEX917465:JFC917465 JOT917465:JOY917465 JYP917465:JYU917465 KIL917465:KIQ917465 KSH917465:KSM917465 LCD917465:LCI917465 LLZ917465:LME917465 LVV917465:LWA917465 MFR917465:MFW917465 MPN917465:MPS917465 MZJ917465:MZO917465 NJF917465:NJK917465 NTB917465:NTG917465 OCX917465:ODC917465 OMT917465:OMY917465 OWP917465:OWU917465 PGL917465:PGQ917465 PQH917465:PQM917465 QAD917465:QAI917465 QJZ917465:QKE917465 QTV917465:QUA917465 RDR917465:RDW917465 RNN917465:RNS917465 RXJ917465:RXO917465 SHF917465:SHK917465 SRB917465:SRG917465 TAX917465:TBC917465 TKT917465:TKY917465 TUP917465:TUU917465 UEL917465:UEQ917465 UOH917465:UOM917465 UYD917465:UYI917465 VHZ917465:VIE917465 VRV917465:VSA917465 WBR917465:WBW917465 WLN917465:WLS917465 WVJ917465:WVO917465 B983001:G983001 IX983001:JC983001 ST983001:SY983001 ACP983001:ACU983001 AML983001:AMQ983001 AWH983001:AWM983001 BGD983001:BGI983001 BPZ983001:BQE983001 BZV983001:CAA983001 CJR983001:CJW983001 CTN983001:CTS983001 DDJ983001:DDO983001 DNF983001:DNK983001 DXB983001:DXG983001 EGX983001:EHC983001 EQT983001:EQY983001 FAP983001:FAU983001 FKL983001:FKQ983001 FUH983001:FUM983001 GED983001:GEI983001 GNZ983001:GOE983001 GXV983001:GYA983001 HHR983001:HHW983001 HRN983001:HRS983001 IBJ983001:IBO983001 ILF983001:ILK983001 IVB983001:IVG983001 JEX983001:JFC983001 JOT983001:JOY983001 JYP983001:JYU983001 KIL983001:KIQ983001 KSH983001:KSM983001 LCD983001:LCI983001 LLZ983001:LME983001 LVV983001:LWA983001 MFR983001:MFW983001 MPN983001:MPS983001 MZJ983001:MZO983001 NJF983001:NJK983001 NTB983001:NTG983001 OCX983001:ODC983001 OMT983001:OMY983001 OWP983001:OWU983001 PGL983001:PGQ983001 PQH983001:PQM983001 QAD983001:QAI983001 QJZ983001:QKE983001 QTV983001:QUA983001 RDR983001:RDW983001 RNN983001:RNS983001 RXJ983001:RXO983001 SHF983001:SHK983001 SRB983001:SRG983001 TAX983001:TBC983001 TKT983001:TKY983001 TUP983001:TUU983001 UEL983001:UEQ983001 UOH983001:UOM983001 UYD983001:UYI983001 VHZ983001:VIE983001 VRV983001:VSA983001 WBR983001:WBW983001 WLN983001:WLS983001 WVJ983001:WVO983001 B65493:G65493 IX65493:JC65493 ST65493:SY65493 ACP65493:ACU65493 AML65493:AMQ65493 AWH65493:AWM65493 BGD65493:BGI65493 BPZ65493:BQE65493 BZV65493:CAA65493 CJR65493:CJW65493 CTN65493:CTS65493 DDJ65493:DDO65493 DNF65493:DNK65493 DXB65493:DXG65493 EGX65493:EHC65493 EQT65493:EQY65493 FAP65493:FAU65493 FKL65493:FKQ65493 FUH65493:FUM65493 GED65493:GEI65493 GNZ65493:GOE65493 GXV65493:GYA65493 HHR65493:HHW65493 HRN65493:HRS65493 IBJ65493:IBO65493 ILF65493:ILK65493 IVB65493:IVG65493 JEX65493:JFC65493 JOT65493:JOY65493 JYP65493:JYU65493 KIL65493:KIQ65493 KSH65493:KSM65493 LCD65493:LCI65493 LLZ65493:LME65493 LVV65493:LWA65493 MFR65493:MFW65493 MPN65493:MPS65493 MZJ65493:MZO65493 NJF65493:NJK65493 NTB65493:NTG65493 OCX65493:ODC65493 OMT65493:OMY65493 OWP65493:OWU65493 PGL65493:PGQ65493 PQH65493:PQM65493 QAD65493:QAI65493 QJZ65493:QKE65493 QTV65493:QUA65493 RDR65493:RDW65493 RNN65493:RNS65493 RXJ65493:RXO65493 SHF65493:SHK65493 SRB65493:SRG65493 TAX65493:TBC65493 TKT65493:TKY65493 TUP65493:TUU65493 UEL65493:UEQ65493 UOH65493:UOM65493 UYD65493:UYI65493 VHZ65493:VIE65493 VRV65493:VSA65493 WBR65493:WBW65493 WLN65493:WLS65493 WVJ65493:WVO65493 B131029:G131029 IX131029:JC131029 ST131029:SY131029 ACP131029:ACU131029 AML131029:AMQ131029 AWH131029:AWM131029 BGD131029:BGI131029 BPZ131029:BQE131029 BZV131029:CAA131029 CJR131029:CJW131029 CTN131029:CTS131029 DDJ131029:DDO131029 DNF131029:DNK131029 DXB131029:DXG131029 EGX131029:EHC131029 EQT131029:EQY131029 FAP131029:FAU131029 FKL131029:FKQ131029 FUH131029:FUM131029 GED131029:GEI131029 GNZ131029:GOE131029 GXV131029:GYA131029 HHR131029:HHW131029 HRN131029:HRS131029 IBJ131029:IBO131029 ILF131029:ILK131029 IVB131029:IVG131029 JEX131029:JFC131029 JOT131029:JOY131029 JYP131029:JYU131029 KIL131029:KIQ131029 KSH131029:KSM131029 LCD131029:LCI131029 LLZ131029:LME131029 LVV131029:LWA131029 MFR131029:MFW131029 MPN131029:MPS131029 MZJ131029:MZO131029 NJF131029:NJK131029 NTB131029:NTG131029 OCX131029:ODC131029 OMT131029:OMY131029 OWP131029:OWU131029 PGL131029:PGQ131029 PQH131029:PQM131029 QAD131029:QAI131029 QJZ131029:QKE131029 QTV131029:QUA131029 RDR131029:RDW131029 RNN131029:RNS131029 RXJ131029:RXO131029 SHF131029:SHK131029 SRB131029:SRG131029 TAX131029:TBC131029 TKT131029:TKY131029 TUP131029:TUU131029 UEL131029:UEQ131029 UOH131029:UOM131029 UYD131029:UYI131029 VHZ131029:VIE131029 VRV131029:VSA131029 WBR131029:WBW131029 WLN131029:WLS131029 WVJ131029:WVO131029 B196565:G196565 IX196565:JC196565 ST196565:SY196565 ACP196565:ACU196565 AML196565:AMQ196565 AWH196565:AWM196565 BGD196565:BGI196565 BPZ196565:BQE196565 BZV196565:CAA196565 CJR196565:CJW196565 CTN196565:CTS196565 DDJ196565:DDO196565 DNF196565:DNK196565 DXB196565:DXG196565 EGX196565:EHC196565 EQT196565:EQY196565 FAP196565:FAU196565 FKL196565:FKQ196565 FUH196565:FUM196565 GED196565:GEI196565 GNZ196565:GOE196565 GXV196565:GYA196565 HHR196565:HHW196565 HRN196565:HRS196565 IBJ196565:IBO196565 ILF196565:ILK196565 IVB196565:IVG196565 JEX196565:JFC196565 JOT196565:JOY196565 JYP196565:JYU196565 KIL196565:KIQ196565 KSH196565:KSM196565 LCD196565:LCI196565 LLZ196565:LME196565 LVV196565:LWA196565 MFR196565:MFW196565 MPN196565:MPS196565 MZJ196565:MZO196565 NJF196565:NJK196565 NTB196565:NTG196565 OCX196565:ODC196565 OMT196565:OMY196565 OWP196565:OWU196565 PGL196565:PGQ196565 PQH196565:PQM196565 QAD196565:QAI196565 QJZ196565:QKE196565 QTV196565:QUA196565 RDR196565:RDW196565 RNN196565:RNS196565 RXJ196565:RXO196565 SHF196565:SHK196565 SRB196565:SRG196565 TAX196565:TBC196565 TKT196565:TKY196565 TUP196565:TUU196565 UEL196565:UEQ196565 UOH196565:UOM196565 UYD196565:UYI196565 VHZ196565:VIE196565 VRV196565:VSA196565 WBR196565:WBW196565 WLN196565:WLS196565 WVJ196565:WVO196565 B262101:G262101 IX262101:JC262101 ST262101:SY262101 ACP262101:ACU262101 AML262101:AMQ262101 AWH262101:AWM262101 BGD262101:BGI262101 BPZ262101:BQE262101 BZV262101:CAA262101 CJR262101:CJW262101 CTN262101:CTS262101 DDJ262101:DDO262101 DNF262101:DNK262101 DXB262101:DXG262101 EGX262101:EHC262101 EQT262101:EQY262101 FAP262101:FAU262101 FKL262101:FKQ262101 FUH262101:FUM262101 GED262101:GEI262101 GNZ262101:GOE262101 GXV262101:GYA262101 HHR262101:HHW262101 HRN262101:HRS262101 IBJ262101:IBO262101 ILF262101:ILK262101 IVB262101:IVG262101 JEX262101:JFC262101 JOT262101:JOY262101 JYP262101:JYU262101 KIL262101:KIQ262101 KSH262101:KSM262101 LCD262101:LCI262101 LLZ262101:LME262101 LVV262101:LWA262101 MFR262101:MFW262101 MPN262101:MPS262101 MZJ262101:MZO262101 NJF262101:NJK262101 NTB262101:NTG262101 OCX262101:ODC262101 OMT262101:OMY262101 OWP262101:OWU262101 PGL262101:PGQ262101 PQH262101:PQM262101 QAD262101:QAI262101 QJZ262101:QKE262101 QTV262101:QUA262101 RDR262101:RDW262101 RNN262101:RNS262101 RXJ262101:RXO262101 SHF262101:SHK262101 SRB262101:SRG262101 TAX262101:TBC262101 TKT262101:TKY262101 TUP262101:TUU262101 UEL262101:UEQ262101 UOH262101:UOM262101 UYD262101:UYI262101 VHZ262101:VIE262101 VRV262101:VSA262101 WBR262101:WBW262101 WLN262101:WLS262101 WVJ262101:WVO262101 B327637:G327637 IX327637:JC327637 ST327637:SY327637 ACP327637:ACU327637 AML327637:AMQ327637 AWH327637:AWM327637 BGD327637:BGI327637 BPZ327637:BQE327637 BZV327637:CAA327637 CJR327637:CJW327637 CTN327637:CTS327637 DDJ327637:DDO327637 DNF327637:DNK327637 DXB327637:DXG327637 EGX327637:EHC327637 EQT327637:EQY327637 FAP327637:FAU327637 FKL327637:FKQ327637 FUH327637:FUM327637 GED327637:GEI327637 GNZ327637:GOE327637 GXV327637:GYA327637 HHR327637:HHW327637 HRN327637:HRS327637 IBJ327637:IBO327637 ILF327637:ILK327637 IVB327637:IVG327637 JEX327637:JFC327637 JOT327637:JOY327637 JYP327637:JYU327637 KIL327637:KIQ327637 KSH327637:KSM327637 LCD327637:LCI327637 LLZ327637:LME327637 LVV327637:LWA327637 MFR327637:MFW327637 MPN327637:MPS327637 MZJ327637:MZO327637 NJF327637:NJK327637 NTB327637:NTG327637 OCX327637:ODC327637 OMT327637:OMY327637 OWP327637:OWU327637 PGL327637:PGQ327637 PQH327637:PQM327637 QAD327637:QAI327637 QJZ327637:QKE327637 QTV327637:QUA327637 RDR327637:RDW327637 RNN327637:RNS327637 RXJ327637:RXO327637 SHF327637:SHK327637 SRB327637:SRG327637 TAX327637:TBC327637 TKT327637:TKY327637 TUP327637:TUU327637 UEL327637:UEQ327637 UOH327637:UOM327637 UYD327637:UYI327637 VHZ327637:VIE327637 VRV327637:VSA327637 WBR327637:WBW327637 WLN327637:WLS327637 WVJ327637:WVO327637 B393173:G393173 IX393173:JC393173 ST393173:SY393173 ACP393173:ACU393173 AML393173:AMQ393173 AWH393173:AWM393173 BGD393173:BGI393173 BPZ393173:BQE393173 BZV393173:CAA393173 CJR393173:CJW393173 CTN393173:CTS393173 DDJ393173:DDO393173 DNF393173:DNK393173 DXB393173:DXG393173 EGX393173:EHC393173 EQT393173:EQY393173 FAP393173:FAU393173 FKL393173:FKQ393173 FUH393173:FUM393173 GED393173:GEI393173 GNZ393173:GOE393173 GXV393173:GYA393173 HHR393173:HHW393173 HRN393173:HRS393173 IBJ393173:IBO393173 ILF393173:ILK393173 IVB393173:IVG393173 JEX393173:JFC393173 JOT393173:JOY393173 JYP393173:JYU393173 KIL393173:KIQ393173 KSH393173:KSM393173 LCD393173:LCI393173 LLZ393173:LME393173 LVV393173:LWA393173 MFR393173:MFW393173 MPN393173:MPS393173 MZJ393173:MZO393173 NJF393173:NJK393173 NTB393173:NTG393173 OCX393173:ODC393173 OMT393173:OMY393173 OWP393173:OWU393173 PGL393173:PGQ393173 PQH393173:PQM393173 QAD393173:QAI393173 QJZ393173:QKE393173 QTV393173:QUA393173 RDR393173:RDW393173 RNN393173:RNS393173 RXJ393173:RXO393173 SHF393173:SHK393173 SRB393173:SRG393173 TAX393173:TBC393173 TKT393173:TKY393173 TUP393173:TUU393173 UEL393173:UEQ393173 UOH393173:UOM393173 UYD393173:UYI393173 VHZ393173:VIE393173 VRV393173:VSA393173 WBR393173:WBW393173 WLN393173:WLS393173 WVJ393173:WVO393173 B458709:G458709 IX458709:JC458709 ST458709:SY458709 ACP458709:ACU458709 AML458709:AMQ458709 AWH458709:AWM458709 BGD458709:BGI458709 BPZ458709:BQE458709 BZV458709:CAA458709 CJR458709:CJW458709 CTN458709:CTS458709 DDJ458709:DDO458709 DNF458709:DNK458709 DXB458709:DXG458709 EGX458709:EHC458709 EQT458709:EQY458709 FAP458709:FAU458709 FKL458709:FKQ458709 FUH458709:FUM458709 GED458709:GEI458709 GNZ458709:GOE458709 GXV458709:GYA458709 HHR458709:HHW458709 HRN458709:HRS458709 IBJ458709:IBO458709 ILF458709:ILK458709 IVB458709:IVG458709 JEX458709:JFC458709 JOT458709:JOY458709 JYP458709:JYU458709 KIL458709:KIQ458709 KSH458709:KSM458709 LCD458709:LCI458709 LLZ458709:LME458709 LVV458709:LWA458709 MFR458709:MFW458709 MPN458709:MPS458709 MZJ458709:MZO458709 NJF458709:NJK458709 NTB458709:NTG458709 OCX458709:ODC458709 OMT458709:OMY458709 OWP458709:OWU458709 PGL458709:PGQ458709 PQH458709:PQM458709 QAD458709:QAI458709 QJZ458709:QKE458709 QTV458709:QUA458709 RDR458709:RDW458709 RNN458709:RNS458709 RXJ458709:RXO458709 SHF458709:SHK458709 SRB458709:SRG458709 TAX458709:TBC458709 TKT458709:TKY458709 TUP458709:TUU458709 UEL458709:UEQ458709 UOH458709:UOM458709 UYD458709:UYI458709 VHZ458709:VIE458709 VRV458709:VSA458709 WBR458709:WBW458709 WLN458709:WLS458709 WVJ458709:WVO458709 B524245:G524245 IX524245:JC524245 ST524245:SY524245 ACP524245:ACU524245 AML524245:AMQ524245 AWH524245:AWM524245 BGD524245:BGI524245 BPZ524245:BQE524245 BZV524245:CAA524245 CJR524245:CJW524245 CTN524245:CTS524245 DDJ524245:DDO524245 DNF524245:DNK524245 DXB524245:DXG524245 EGX524245:EHC524245 EQT524245:EQY524245 FAP524245:FAU524245 FKL524245:FKQ524245 FUH524245:FUM524245 GED524245:GEI524245 GNZ524245:GOE524245 GXV524245:GYA524245 HHR524245:HHW524245 HRN524245:HRS524245 IBJ524245:IBO524245 ILF524245:ILK524245 IVB524245:IVG524245 JEX524245:JFC524245 JOT524245:JOY524245 JYP524245:JYU524245 KIL524245:KIQ524245 KSH524245:KSM524245 LCD524245:LCI524245 LLZ524245:LME524245 LVV524245:LWA524245 MFR524245:MFW524245 MPN524245:MPS524245 MZJ524245:MZO524245 NJF524245:NJK524245 NTB524245:NTG524245 OCX524245:ODC524245 OMT524245:OMY524245 OWP524245:OWU524245 PGL524245:PGQ524245 PQH524245:PQM524245 QAD524245:QAI524245 QJZ524245:QKE524245 QTV524245:QUA524245 RDR524245:RDW524245 RNN524245:RNS524245 RXJ524245:RXO524245 SHF524245:SHK524245 SRB524245:SRG524245 TAX524245:TBC524245 TKT524245:TKY524245 TUP524245:TUU524245 UEL524245:UEQ524245 UOH524245:UOM524245 UYD524245:UYI524245 VHZ524245:VIE524245 VRV524245:VSA524245 WBR524245:WBW524245 WLN524245:WLS524245 WVJ524245:WVO524245 B589781:G589781 IX589781:JC589781 ST589781:SY589781 ACP589781:ACU589781 AML589781:AMQ589781 AWH589781:AWM589781 BGD589781:BGI589781 BPZ589781:BQE589781 BZV589781:CAA589781 CJR589781:CJW589781 CTN589781:CTS589781 DDJ589781:DDO589781 DNF589781:DNK589781 DXB589781:DXG589781 EGX589781:EHC589781 EQT589781:EQY589781 FAP589781:FAU589781 FKL589781:FKQ589781 FUH589781:FUM589781 GED589781:GEI589781 GNZ589781:GOE589781 GXV589781:GYA589781 HHR589781:HHW589781 HRN589781:HRS589781 IBJ589781:IBO589781 ILF589781:ILK589781 IVB589781:IVG589781 JEX589781:JFC589781 JOT589781:JOY589781 JYP589781:JYU589781 KIL589781:KIQ589781 KSH589781:KSM589781 LCD589781:LCI589781 LLZ589781:LME589781 LVV589781:LWA589781 MFR589781:MFW589781 MPN589781:MPS589781 MZJ589781:MZO589781 NJF589781:NJK589781 NTB589781:NTG589781 OCX589781:ODC589781 OMT589781:OMY589781 OWP589781:OWU589781 PGL589781:PGQ589781 PQH589781:PQM589781 QAD589781:QAI589781 QJZ589781:QKE589781 QTV589781:QUA589781 RDR589781:RDW589781 RNN589781:RNS589781 RXJ589781:RXO589781 SHF589781:SHK589781 SRB589781:SRG589781 TAX589781:TBC589781 TKT589781:TKY589781 TUP589781:TUU589781 UEL589781:UEQ589781 UOH589781:UOM589781 UYD589781:UYI589781 VHZ589781:VIE589781 VRV589781:VSA589781 WBR589781:WBW589781 WLN589781:WLS589781 WVJ589781:WVO589781 B655317:G655317 IX655317:JC655317 ST655317:SY655317 ACP655317:ACU655317 AML655317:AMQ655317 AWH655317:AWM655317 BGD655317:BGI655317 BPZ655317:BQE655317 BZV655317:CAA655317 CJR655317:CJW655317 CTN655317:CTS655317 DDJ655317:DDO655317 DNF655317:DNK655317 DXB655317:DXG655317 EGX655317:EHC655317 EQT655317:EQY655317 FAP655317:FAU655317 FKL655317:FKQ655317 FUH655317:FUM655317 GED655317:GEI655317 GNZ655317:GOE655317 GXV655317:GYA655317 HHR655317:HHW655317 HRN655317:HRS655317 IBJ655317:IBO655317 ILF655317:ILK655317 IVB655317:IVG655317 JEX655317:JFC655317 JOT655317:JOY655317 JYP655317:JYU655317 KIL655317:KIQ655317 KSH655317:KSM655317 LCD655317:LCI655317 LLZ655317:LME655317 LVV655317:LWA655317 MFR655317:MFW655317 MPN655317:MPS655317 MZJ655317:MZO655317 NJF655317:NJK655317 NTB655317:NTG655317 OCX655317:ODC655317 OMT655317:OMY655317 OWP655317:OWU655317 PGL655317:PGQ655317 PQH655317:PQM655317 QAD655317:QAI655317 QJZ655317:QKE655317 QTV655317:QUA655317 RDR655317:RDW655317 RNN655317:RNS655317 RXJ655317:RXO655317 SHF655317:SHK655317 SRB655317:SRG655317 TAX655317:TBC655317 TKT655317:TKY655317 TUP655317:TUU655317 UEL655317:UEQ655317 UOH655317:UOM655317 UYD655317:UYI655317 VHZ655317:VIE655317 VRV655317:VSA655317 WBR655317:WBW655317 WLN655317:WLS655317 WVJ655317:WVO655317 B720853:G720853 IX720853:JC720853 ST720853:SY720853 ACP720853:ACU720853 AML720853:AMQ720853 AWH720853:AWM720853 BGD720853:BGI720853 BPZ720853:BQE720853 BZV720853:CAA720853 CJR720853:CJW720853 CTN720853:CTS720853 DDJ720853:DDO720853 DNF720853:DNK720853 DXB720853:DXG720853 EGX720853:EHC720853 EQT720853:EQY720853 FAP720853:FAU720853 FKL720853:FKQ720853 FUH720853:FUM720853 GED720853:GEI720853 GNZ720853:GOE720853 GXV720853:GYA720853 HHR720853:HHW720853 HRN720853:HRS720853 IBJ720853:IBO720853 ILF720853:ILK720853 IVB720853:IVG720853 JEX720853:JFC720853 JOT720853:JOY720853 JYP720853:JYU720853 KIL720853:KIQ720853 KSH720853:KSM720853 LCD720853:LCI720853 LLZ720853:LME720853 LVV720853:LWA720853 MFR720853:MFW720853 MPN720853:MPS720853 MZJ720853:MZO720853 NJF720853:NJK720853 NTB720853:NTG720853 OCX720853:ODC720853 OMT720853:OMY720853 OWP720853:OWU720853 PGL720853:PGQ720853 PQH720853:PQM720853 QAD720853:QAI720853 QJZ720853:QKE720853 QTV720853:QUA720853 RDR720853:RDW720853 RNN720853:RNS720853 RXJ720853:RXO720853 SHF720853:SHK720853 SRB720853:SRG720853 TAX720853:TBC720853 TKT720853:TKY720853 TUP720853:TUU720853 UEL720853:UEQ720853 UOH720853:UOM720853 UYD720853:UYI720853 VHZ720853:VIE720853 VRV720853:VSA720853 WBR720853:WBW720853 WLN720853:WLS720853 WVJ720853:WVO720853 B786389:G786389 IX786389:JC786389 ST786389:SY786389 ACP786389:ACU786389 AML786389:AMQ786389 AWH786389:AWM786389 BGD786389:BGI786389 BPZ786389:BQE786389 BZV786389:CAA786389 CJR786389:CJW786389 CTN786389:CTS786389 DDJ786389:DDO786389 DNF786389:DNK786389 DXB786389:DXG786389 EGX786389:EHC786389 EQT786389:EQY786389 FAP786389:FAU786389 FKL786389:FKQ786389 FUH786389:FUM786389 GED786389:GEI786389 GNZ786389:GOE786389 GXV786389:GYA786389 HHR786389:HHW786389 HRN786389:HRS786389 IBJ786389:IBO786389 ILF786389:ILK786389 IVB786389:IVG786389 JEX786389:JFC786389 JOT786389:JOY786389 JYP786389:JYU786389 KIL786389:KIQ786389 KSH786389:KSM786389 LCD786389:LCI786389 LLZ786389:LME786389 LVV786389:LWA786389 MFR786389:MFW786389 MPN786389:MPS786389 MZJ786389:MZO786389 NJF786389:NJK786389 NTB786389:NTG786389 OCX786389:ODC786389 OMT786389:OMY786389 OWP786389:OWU786389 PGL786389:PGQ786389 PQH786389:PQM786389 QAD786389:QAI786389 QJZ786389:QKE786389 QTV786389:QUA786389 RDR786389:RDW786389 RNN786389:RNS786389 RXJ786389:RXO786389 SHF786389:SHK786389 SRB786389:SRG786389 TAX786389:TBC786389 TKT786389:TKY786389 TUP786389:TUU786389 UEL786389:UEQ786389 UOH786389:UOM786389 UYD786389:UYI786389 VHZ786389:VIE786389 VRV786389:VSA786389 WBR786389:WBW786389 WLN786389:WLS786389 WVJ786389:WVO786389 B851925:G851925 IX851925:JC851925 ST851925:SY851925 ACP851925:ACU851925 AML851925:AMQ851925 AWH851925:AWM851925 BGD851925:BGI851925 BPZ851925:BQE851925 BZV851925:CAA851925 CJR851925:CJW851925 CTN851925:CTS851925 DDJ851925:DDO851925 DNF851925:DNK851925 DXB851925:DXG851925 EGX851925:EHC851925 EQT851925:EQY851925 FAP851925:FAU851925 FKL851925:FKQ851925 FUH851925:FUM851925 GED851925:GEI851925 GNZ851925:GOE851925 GXV851925:GYA851925 HHR851925:HHW851925 HRN851925:HRS851925 IBJ851925:IBO851925 ILF851925:ILK851925 IVB851925:IVG851925 JEX851925:JFC851925 JOT851925:JOY851925 JYP851925:JYU851925 KIL851925:KIQ851925 KSH851925:KSM851925 LCD851925:LCI851925 LLZ851925:LME851925 LVV851925:LWA851925 MFR851925:MFW851925 MPN851925:MPS851925 MZJ851925:MZO851925 NJF851925:NJK851925 NTB851925:NTG851925 OCX851925:ODC851925 OMT851925:OMY851925 OWP851925:OWU851925 PGL851925:PGQ851925 PQH851925:PQM851925 QAD851925:QAI851925 QJZ851925:QKE851925 QTV851925:QUA851925 RDR851925:RDW851925 RNN851925:RNS851925 RXJ851925:RXO851925 SHF851925:SHK851925 SRB851925:SRG851925 TAX851925:TBC851925 TKT851925:TKY851925 TUP851925:TUU851925 UEL851925:UEQ851925 UOH851925:UOM851925 UYD851925:UYI851925 VHZ851925:VIE851925 VRV851925:VSA851925 WBR851925:WBW851925 WLN851925:WLS851925 WVJ851925:WVO851925 B917461:G917461 IX917461:JC917461 ST917461:SY917461 ACP917461:ACU917461 AML917461:AMQ917461 AWH917461:AWM917461 BGD917461:BGI917461 BPZ917461:BQE917461 BZV917461:CAA917461 CJR917461:CJW917461 CTN917461:CTS917461 DDJ917461:DDO917461 DNF917461:DNK917461 DXB917461:DXG917461 EGX917461:EHC917461 EQT917461:EQY917461 FAP917461:FAU917461 FKL917461:FKQ917461 FUH917461:FUM917461 GED917461:GEI917461 GNZ917461:GOE917461 GXV917461:GYA917461 HHR917461:HHW917461 HRN917461:HRS917461 IBJ917461:IBO917461 ILF917461:ILK917461 IVB917461:IVG917461 JEX917461:JFC917461 JOT917461:JOY917461 JYP917461:JYU917461 KIL917461:KIQ917461 KSH917461:KSM917461 LCD917461:LCI917461 LLZ917461:LME917461 LVV917461:LWA917461 MFR917461:MFW917461 MPN917461:MPS917461 MZJ917461:MZO917461 NJF917461:NJK917461 NTB917461:NTG917461 OCX917461:ODC917461 OMT917461:OMY917461 OWP917461:OWU917461 PGL917461:PGQ917461 PQH917461:PQM917461 QAD917461:QAI917461 QJZ917461:QKE917461 QTV917461:QUA917461 RDR917461:RDW917461 RNN917461:RNS917461 RXJ917461:RXO917461 SHF917461:SHK917461 SRB917461:SRG917461 TAX917461:TBC917461 TKT917461:TKY917461 TUP917461:TUU917461 UEL917461:UEQ917461 UOH917461:UOM917461 UYD917461:UYI917461 VHZ917461:VIE917461 VRV917461:VSA917461 WBR917461:WBW917461 WLN917461:WLS917461 WVJ917461:WVO917461 B982997:G982997 IX982997:JC982997 ST982997:SY982997 ACP982997:ACU982997 AML982997:AMQ982997 AWH982997:AWM982997 BGD982997:BGI982997 BPZ982997:BQE982997 BZV982997:CAA982997 CJR982997:CJW982997 CTN982997:CTS982997 DDJ982997:DDO982997 DNF982997:DNK982997 DXB982997:DXG982997 EGX982997:EHC982997 EQT982997:EQY982997 FAP982997:FAU982997 FKL982997:FKQ982997 FUH982997:FUM982997 GED982997:GEI982997 GNZ982997:GOE982997 GXV982997:GYA982997 HHR982997:HHW982997 HRN982997:HRS982997 IBJ982997:IBO982997 ILF982997:ILK982997 IVB982997:IVG982997 JEX982997:JFC982997 JOT982997:JOY982997 JYP982997:JYU982997 KIL982997:KIQ982997 KSH982997:KSM982997 LCD982997:LCI982997 LLZ982997:LME982997 LVV982997:LWA982997 MFR982997:MFW982997 MPN982997:MPS982997 MZJ982997:MZO982997 NJF982997:NJK982997 NTB982997:NTG982997 OCX982997:ODC982997 OMT982997:OMY982997 OWP982997:OWU982997 PGL982997:PGQ982997 PQH982997:PQM982997 QAD982997:QAI982997 QJZ982997:QKE982997 QTV982997:QUA982997 RDR982997:RDW982997 RNN982997:RNS982997 RXJ982997:RXO982997 SHF982997:SHK982997 SRB982997:SRG982997 TAX982997:TBC982997 TKT982997:TKY982997 TUP982997:TUU982997 UEL982997:UEQ982997 UOH982997:UOM982997 UYD982997:UYI982997 VHZ982997:VIE982997 VRV982997:VSA982997 WBR982997:WBW982997 WLN982997:WLS982997 WVJ982997:WVO982997 B65489:G65489 IX65489:JC65489 ST65489:SY65489 ACP65489:ACU65489 AML65489:AMQ65489 AWH65489:AWM65489 BGD65489:BGI65489 BPZ65489:BQE65489 BZV65489:CAA65489 CJR65489:CJW65489 CTN65489:CTS65489 DDJ65489:DDO65489 DNF65489:DNK65489 DXB65489:DXG65489 EGX65489:EHC65489 EQT65489:EQY65489 FAP65489:FAU65489 FKL65489:FKQ65489 FUH65489:FUM65489 GED65489:GEI65489 GNZ65489:GOE65489 GXV65489:GYA65489 HHR65489:HHW65489 HRN65489:HRS65489 IBJ65489:IBO65489 ILF65489:ILK65489 IVB65489:IVG65489 JEX65489:JFC65489 JOT65489:JOY65489 JYP65489:JYU65489 KIL65489:KIQ65489 KSH65489:KSM65489 LCD65489:LCI65489 LLZ65489:LME65489 LVV65489:LWA65489 MFR65489:MFW65489 MPN65489:MPS65489 MZJ65489:MZO65489 NJF65489:NJK65489 NTB65489:NTG65489 OCX65489:ODC65489 OMT65489:OMY65489 OWP65489:OWU65489 PGL65489:PGQ65489 PQH65489:PQM65489 QAD65489:QAI65489 QJZ65489:QKE65489 QTV65489:QUA65489 RDR65489:RDW65489 RNN65489:RNS65489 RXJ65489:RXO65489 SHF65489:SHK65489 SRB65489:SRG65489 TAX65489:TBC65489 TKT65489:TKY65489 TUP65489:TUU65489 UEL65489:UEQ65489 UOH65489:UOM65489 UYD65489:UYI65489 VHZ65489:VIE65489 VRV65489:VSA65489 WBR65489:WBW65489 WLN65489:WLS65489 WVJ65489:WVO65489 B131025:G131025 IX131025:JC131025 ST131025:SY131025 ACP131025:ACU131025 AML131025:AMQ131025 AWH131025:AWM131025 BGD131025:BGI131025 BPZ131025:BQE131025 BZV131025:CAA131025 CJR131025:CJW131025 CTN131025:CTS131025 DDJ131025:DDO131025 DNF131025:DNK131025 DXB131025:DXG131025 EGX131025:EHC131025 EQT131025:EQY131025 FAP131025:FAU131025 FKL131025:FKQ131025 FUH131025:FUM131025 GED131025:GEI131025 GNZ131025:GOE131025 GXV131025:GYA131025 HHR131025:HHW131025 HRN131025:HRS131025 IBJ131025:IBO131025 ILF131025:ILK131025 IVB131025:IVG131025 JEX131025:JFC131025 JOT131025:JOY131025 JYP131025:JYU131025 KIL131025:KIQ131025 KSH131025:KSM131025 LCD131025:LCI131025 LLZ131025:LME131025 LVV131025:LWA131025 MFR131025:MFW131025 MPN131025:MPS131025 MZJ131025:MZO131025 NJF131025:NJK131025 NTB131025:NTG131025 OCX131025:ODC131025 OMT131025:OMY131025 OWP131025:OWU131025 PGL131025:PGQ131025 PQH131025:PQM131025 QAD131025:QAI131025 QJZ131025:QKE131025 QTV131025:QUA131025 RDR131025:RDW131025 RNN131025:RNS131025 RXJ131025:RXO131025 SHF131025:SHK131025 SRB131025:SRG131025 TAX131025:TBC131025 TKT131025:TKY131025 TUP131025:TUU131025 UEL131025:UEQ131025 UOH131025:UOM131025 UYD131025:UYI131025 VHZ131025:VIE131025 VRV131025:VSA131025 WBR131025:WBW131025 WLN131025:WLS131025 WVJ131025:WVO131025 B196561:G196561 IX196561:JC196561 ST196561:SY196561 ACP196561:ACU196561 AML196561:AMQ196561 AWH196561:AWM196561 BGD196561:BGI196561 BPZ196561:BQE196561 BZV196561:CAA196561 CJR196561:CJW196561 CTN196561:CTS196561 DDJ196561:DDO196561 DNF196561:DNK196561 DXB196561:DXG196561 EGX196561:EHC196561 EQT196561:EQY196561 FAP196561:FAU196561 FKL196561:FKQ196561 FUH196561:FUM196561 GED196561:GEI196561 GNZ196561:GOE196561 GXV196561:GYA196561 HHR196561:HHW196561 HRN196561:HRS196561 IBJ196561:IBO196561 ILF196561:ILK196561 IVB196561:IVG196561 JEX196561:JFC196561 JOT196561:JOY196561 JYP196561:JYU196561 KIL196561:KIQ196561 KSH196561:KSM196561 LCD196561:LCI196561 LLZ196561:LME196561 LVV196561:LWA196561 MFR196561:MFW196561 MPN196561:MPS196561 MZJ196561:MZO196561 NJF196561:NJK196561 NTB196561:NTG196561 OCX196561:ODC196561 OMT196561:OMY196561 OWP196561:OWU196561 PGL196561:PGQ196561 PQH196561:PQM196561 QAD196561:QAI196561 QJZ196561:QKE196561 QTV196561:QUA196561 RDR196561:RDW196561 RNN196561:RNS196561 RXJ196561:RXO196561 SHF196561:SHK196561 SRB196561:SRG196561 TAX196561:TBC196561 TKT196561:TKY196561 TUP196561:TUU196561 UEL196561:UEQ196561 UOH196561:UOM196561 UYD196561:UYI196561 VHZ196561:VIE196561 VRV196561:VSA196561 WBR196561:WBW196561 WLN196561:WLS196561 WVJ196561:WVO196561 B262097:G262097 IX262097:JC262097 ST262097:SY262097 ACP262097:ACU262097 AML262097:AMQ262097 AWH262097:AWM262097 BGD262097:BGI262097 BPZ262097:BQE262097 BZV262097:CAA262097 CJR262097:CJW262097 CTN262097:CTS262097 DDJ262097:DDO262097 DNF262097:DNK262097 DXB262097:DXG262097 EGX262097:EHC262097 EQT262097:EQY262097 FAP262097:FAU262097 FKL262097:FKQ262097 FUH262097:FUM262097 GED262097:GEI262097 GNZ262097:GOE262097 GXV262097:GYA262097 HHR262097:HHW262097 HRN262097:HRS262097 IBJ262097:IBO262097 ILF262097:ILK262097 IVB262097:IVG262097 JEX262097:JFC262097 JOT262097:JOY262097 JYP262097:JYU262097 KIL262097:KIQ262097 KSH262097:KSM262097 LCD262097:LCI262097 LLZ262097:LME262097 LVV262097:LWA262097 MFR262097:MFW262097 MPN262097:MPS262097 MZJ262097:MZO262097 NJF262097:NJK262097 NTB262097:NTG262097 OCX262097:ODC262097 OMT262097:OMY262097 OWP262097:OWU262097 PGL262097:PGQ262097 PQH262097:PQM262097 QAD262097:QAI262097 QJZ262097:QKE262097 QTV262097:QUA262097 RDR262097:RDW262097 RNN262097:RNS262097 RXJ262097:RXO262097 SHF262097:SHK262097 SRB262097:SRG262097 TAX262097:TBC262097 TKT262097:TKY262097 TUP262097:TUU262097 UEL262097:UEQ262097 UOH262097:UOM262097 UYD262097:UYI262097 VHZ262097:VIE262097 VRV262097:VSA262097 WBR262097:WBW262097 WLN262097:WLS262097 WVJ262097:WVO262097 B327633:G327633 IX327633:JC327633 ST327633:SY327633 ACP327633:ACU327633 AML327633:AMQ327633 AWH327633:AWM327633 BGD327633:BGI327633 BPZ327633:BQE327633 BZV327633:CAA327633 CJR327633:CJW327633 CTN327633:CTS327633 DDJ327633:DDO327633 DNF327633:DNK327633 DXB327633:DXG327633 EGX327633:EHC327633 EQT327633:EQY327633 FAP327633:FAU327633 FKL327633:FKQ327633 FUH327633:FUM327633 GED327633:GEI327633 GNZ327633:GOE327633 GXV327633:GYA327633 HHR327633:HHW327633 HRN327633:HRS327633 IBJ327633:IBO327633 ILF327633:ILK327633 IVB327633:IVG327633 JEX327633:JFC327633 JOT327633:JOY327633 JYP327633:JYU327633 KIL327633:KIQ327633 KSH327633:KSM327633 LCD327633:LCI327633 LLZ327633:LME327633 LVV327633:LWA327633 MFR327633:MFW327633 MPN327633:MPS327633 MZJ327633:MZO327633 NJF327633:NJK327633 NTB327633:NTG327633 OCX327633:ODC327633 OMT327633:OMY327633 OWP327633:OWU327633 PGL327633:PGQ327633 PQH327633:PQM327633 QAD327633:QAI327633 QJZ327633:QKE327633 QTV327633:QUA327633 RDR327633:RDW327633 RNN327633:RNS327633 RXJ327633:RXO327633 SHF327633:SHK327633 SRB327633:SRG327633 TAX327633:TBC327633 TKT327633:TKY327633 TUP327633:TUU327633 UEL327633:UEQ327633 UOH327633:UOM327633 UYD327633:UYI327633 VHZ327633:VIE327633 VRV327633:VSA327633 WBR327633:WBW327633 WLN327633:WLS327633 WVJ327633:WVO327633 B393169:G393169 IX393169:JC393169 ST393169:SY393169 ACP393169:ACU393169 AML393169:AMQ393169 AWH393169:AWM393169 BGD393169:BGI393169 BPZ393169:BQE393169 BZV393169:CAA393169 CJR393169:CJW393169 CTN393169:CTS393169 DDJ393169:DDO393169 DNF393169:DNK393169 DXB393169:DXG393169 EGX393169:EHC393169 EQT393169:EQY393169 FAP393169:FAU393169 FKL393169:FKQ393169 FUH393169:FUM393169 GED393169:GEI393169 GNZ393169:GOE393169 GXV393169:GYA393169 HHR393169:HHW393169 HRN393169:HRS393169 IBJ393169:IBO393169 ILF393169:ILK393169 IVB393169:IVG393169 JEX393169:JFC393169 JOT393169:JOY393169 JYP393169:JYU393169 KIL393169:KIQ393169 KSH393169:KSM393169 LCD393169:LCI393169 LLZ393169:LME393169 LVV393169:LWA393169 MFR393169:MFW393169 MPN393169:MPS393169 MZJ393169:MZO393169 NJF393169:NJK393169 NTB393169:NTG393169 OCX393169:ODC393169 OMT393169:OMY393169 OWP393169:OWU393169 PGL393169:PGQ393169 PQH393169:PQM393169 QAD393169:QAI393169 QJZ393169:QKE393169 QTV393169:QUA393169 RDR393169:RDW393169 RNN393169:RNS393169 RXJ393169:RXO393169 SHF393169:SHK393169 SRB393169:SRG393169 TAX393169:TBC393169 TKT393169:TKY393169 TUP393169:TUU393169 UEL393169:UEQ393169 UOH393169:UOM393169 UYD393169:UYI393169 VHZ393169:VIE393169 VRV393169:VSA393169 WBR393169:WBW393169 WLN393169:WLS393169 WVJ393169:WVO393169 B458705:G458705 IX458705:JC458705 ST458705:SY458705 ACP458705:ACU458705 AML458705:AMQ458705 AWH458705:AWM458705 BGD458705:BGI458705 BPZ458705:BQE458705 BZV458705:CAA458705 CJR458705:CJW458705 CTN458705:CTS458705 DDJ458705:DDO458705 DNF458705:DNK458705 DXB458705:DXG458705 EGX458705:EHC458705 EQT458705:EQY458705 FAP458705:FAU458705 FKL458705:FKQ458705 FUH458705:FUM458705 GED458705:GEI458705 GNZ458705:GOE458705 GXV458705:GYA458705 HHR458705:HHW458705 HRN458705:HRS458705 IBJ458705:IBO458705 ILF458705:ILK458705 IVB458705:IVG458705 JEX458705:JFC458705 JOT458705:JOY458705 JYP458705:JYU458705 KIL458705:KIQ458705 KSH458705:KSM458705 LCD458705:LCI458705 LLZ458705:LME458705 LVV458705:LWA458705 MFR458705:MFW458705 MPN458705:MPS458705 MZJ458705:MZO458705 NJF458705:NJK458705 NTB458705:NTG458705 OCX458705:ODC458705 OMT458705:OMY458705 OWP458705:OWU458705 PGL458705:PGQ458705 PQH458705:PQM458705 QAD458705:QAI458705 QJZ458705:QKE458705 QTV458705:QUA458705 RDR458705:RDW458705 RNN458705:RNS458705 RXJ458705:RXO458705 SHF458705:SHK458705 SRB458705:SRG458705 TAX458705:TBC458705 TKT458705:TKY458705 TUP458705:TUU458705 UEL458705:UEQ458705 UOH458705:UOM458705 UYD458705:UYI458705 VHZ458705:VIE458705 VRV458705:VSA458705 WBR458705:WBW458705 WLN458705:WLS458705 WVJ458705:WVO458705 B524241:G524241 IX524241:JC524241 ST524241:SY524241 ACP524241:ACU524241 AML524241:AMQ524241 AWH524241:AWM524241 BGD524241:BGI524241 BPZ524241:BQE524241 BZV524241:CAA524241 CJR524241:CJW524241 CTN524241:CTS524241 DDJ524241:DDO524241 DNF524241:DNK524241 DXB524241:DXG524241 EGX524241:EHC524241 EQT524241:EQY524241 FAP524241:FAU524241 FKL524241:FKQ524241 FUH524241:FUM524241 GED524241:GEI524241 GNZ524241:GOE524241 GXV524241:GYA524241 HHR524241:HHW524241 HRN524241:HRS524241 IBJ524241:IBO524241 ILF524241:ILK524241 IVB524241:IVG524241 JEX524241:JFC524241 JOT524241:JOY524241 JYP524241:JYU524241 KIL524241:KIQ524241 KSH524241:KSM524241 LCD524241:LCI524241 LLZ524241:LME524241 LVV524241:LWA524241 MFR524241:MFW524241 MPN524241:MPS524241 MZJ524241:MZO524241 NJF524241:NJK524241 NTB524241:NTG524241 OCX524241:ODC524241 OMT524241:OMY524241 OWP524241:OWU524241 PGL524241:PGQ524241 PQH524241:PQM524241 QAD524241:QAI524241 QJZ524241:QKE524241 QTV524241:QUA524241 RDR524241:RDW524241 RNN524241:RNS524241 RXJ524241:RXO524241 SHF524241:SHK524241 SRB524241:SRG524241 TAX524241:TBC524241 TKT524241:TKY524241 TUP524241:TUU524241 UEL524241:UEQ524241 UOH524241:UOM524241 UYD524241:UYI524241 VHZ524241:VIE524241 VRV524241:VSA524241 WBR524241:WBW524241 WLN524241:WLS524241 WVJ524241:WVO524241 B589777:G589777 IX589777:JC589777 ST589777:SY589777 ACP589777:ACU589777 AML589777:AMQ589777 AWH589777:AWM589777 BGD589777:BGI589777 BPZ589777:BQE589777 BZV589777:CAA589777 CJR589777:CJW589777 CTN589777:CTS589777 DDJ589777:DDO589777 DNF589777:DNK589777 DXB589777:DXG589777 EGX589777:EHC589777 EQT589777:EQY589777 FAP589777:FAU589777 FKL589777:FKQ589777 FUH589777:FUM589777 GED589777:GEI589777 GNZ589777:GOE589777 GXV589777:GYA589777 HHR589777:HHW589777 HRN589777:HRS589777 IBJ589777:IBO589777 ILF589777:ILK589777 IVB589777:IVG589777 JEX589777:JFC589777 JOT589777:JOY589777 JYP589777:JYU589777 KIL589777:KIQ589777 KSH589777:KSM589777 LCD589777:LCI589777 LLZ589777:LME589777 LVV589777:LWA589777 MFR589777:MFW589777 MPN589777:MPS589777 MZJ589777:MZO589777 NJF589777:NJK589777 NTB589777:NTG589777 OCX589777:ODC589777 OMT589777:OMY589777 OWP589777:OWU589777 PGL589777:PGQ589777 PQH589777:PQM589777 QAD589777:QAI589777 QJZ589777:QKE589777 QTV589777:QUA589777 RDR589777:RDW589777 RNN589777:RNS589777 RXJ589777:RXO589777 SHF589777:SHK589777 SRB589777:SRG589777 TAX589777:TBC589777 TKT589777:TKY589777 TUP589777:TUU589777 UEL589777:UEQ589777 UOH589777:UOM589777 UYD589777:UYI589777 VHZ589777:VIE589777 VRV589777:VSA589777 WBR589777:WBW589777 WLN589777:WLS589777 WVJ589777:WVO589777 B655313:G655313 IX655313:JC655313 ST655313:SY655313 ACP655313:ACU655313 AML655313:AMQ655313 AWH655313:AWM655313 BGD655313:BGI655313 BPZ655313:BQE655313 BZV655313:CAA655313 CJR655313:CJW655313 CTN655313:CTS655313 DDJ655313:DDO655313 DNF655313:DNK655313 DXB655313:DXG655313 EGX655313:EHC655313 EQT655313:EQY655313 FAP655313:FAU655313 FKL655313:FKQ655313 FUH655313:FUM655313 GED655313:GEI655313 GNZ655313:GOE655313 GXV655313:GYA655313 HHR655313:HHW655313 HRN655313:HRS655313 IBJ655313:IBO655313 ILF655313:ILK655313 IVB655313:IVG655313 JEX655313:JFC655313 JOT655313:JOY655313 JYP655313:JYU655313 KIL655313:KIQ655313 KSH655313:KSM655313 LCD655313:LCI655313 LLZ655313:LME655313 LVV655313:LWA655313 MFR655313:MFW655313 MPN655313:MPS655313 MZJ655313:MZO655313 NJF655313:NJK655313 NTB655313:NTG655313 OCX655313:ODC655313 OMT655313:OMY655313 OWP655313:OWU655313 PGL655313:PGQ655313 PQH655313:PQM655313 QAD655313:QAI655313 QJZ655313:QKE655313 QTV655313:QUA655313 RDR655313:RDW655313 RNN655313:RNS655313 RXJ655313:RXO655313 SHF655313:SHK655313 SRB655313:SRG655313 TAX655313:TBC655313 TKT655313:TKY655313 TUP655313:TUU655313 UEL655313:UEQ655313 UOH655313:UOM655313 UYD655313:UYI655313 VHZ655313:VIE655313 VRV655313:VSA655313 WBR655313:WBW655313 WLN655313:WLS655313 WVJ655313:WVO655313 B720849:G720849 IX720849:JC720849 ST720849:SY720849 ACP720849:ACU720849 AML720849:AMQ720849 AWH720849:AWM720849 BGD720849:BGI720849 BPZ720849:BQE720849 BZV720849:CAA720849 CJR720849:CJW720849 CTN720849:CTS720849 DDJ720849:DDO720849 DNF720849:DNK720849 DXB720849:DXG720849 EGX720849:EHC720849 EQT720849:EQY720849 FAP720849:FAU720849 FKL720849:FKQ720849 FUH720849:FUM720849 GED720849:GEI720849 GNZ720849:GOE720849 GXV720849:GYA720849 HHR720849:HHW720849 HRN720849:HRS720849 IBJ720849:IBO720849 ILF720849:ILK720849 IVB720849:IVG720849 JEX720849:JFC720849 JOT720849:JOY720849 JYP720849:JYU720849 KIL720849:KIQ720849 KSH720849:KSM720849 LCD720849:LCI720849 LLZ720849:LME720849 LVV720849:LWA720849 MFR720849:MFW720849 MPN720849:MPS720849 MZJ720849:MZO720849 NJF720849:NJK720849 NTB720849:NTG720849 OCX720849:ODC720849 OMT720849:OMY720849 OWP720849:OWU720849 PGL720849:PGQ720849 PQH720849:PQM720849 QAD720849:QAI720849 QJZ720849:QKE720849 QTV720849:QUA720849 RDR720849:RDW720849 RNN720849:RNS720849 RXJ720849:RXO720849 SHF720849:SHK720849 SRB720849:SRG720849 TAX720849:TBC720849 TKT720849:TKY720849 TUP720849:TUU720849 UEL720849:UEQ720849 UOH720849:UOM720849 UYD720849:UYI720849 VHZ720849:VIE720849 VRV720849:VSA720849 WBR720849:WBW720849 WLN720849:WLS720849 WVJ720849:WVO720849 B786385:G786385 IX786385:JC786385 ST786385:SY786385 ACP786385:ACU786385 AML786385:AMQ786385 AWH786385:AWM786385 BGD786385:BGI786385 BPZ786385:BQE786385 BZV786385:CAA786385 CJR786385:CJW786385 CTN786385:CTS786385 DDJ786385:DDO786385 DNF786385:DNK786385 DXB786385:DXG786385 EGX786385:EHC786385 EQT786385:EQY786385 FAP786385:FAU786385 FKL786385:FKQ786385 FUH786385:FUM786385 GED786385:GEI786385 GNZ786385:GOE786385 GXV786385:GYA786385 HHR786385:HHW786385 HRN786385:HRS786385 IBJ786385:IBO786385 ILF786385:ILK786385 IVB786385:IVG786385 JEX786385:JFC786385 JOT786385:JOY786385 JYP786385:JYU786385 KIL786385:KIQ786385 KSH786385:KSM786385 LCD786385:LCI786385 LLZ786385:LME786385 LVV786385:LWA786385 MFR786385:MFW786385 MPN786385:MPS786385 MZJ786385:MZO786385 NJF786385:NJK786385 NTB786385:NTG786385 OCX786385:ODC786385 OMT786385:OMY786385 OWP786385:OWU786385 PGL786385:PGQ786385 PQH786385:PQM786385 QAD786385:QAI786385 QJZ786385:QKE786385 QTV786385:QUA786385 RDR786385:RDW786385 RNN786385:RNS786385 RXJ786385:RXO786385 SHF786385:SHK786385 SRB786385:SRG786385 TAX786385:TBC786385 TKT786385:TKY786385 TUP786385:TUU786385 UEL786385:UEQ786385 UOH786385:UOM786385 UYD786385:UYI786385 VHZ786385:VIE786385 VRV786385:VSA786385 WBR786385:WBW786385 WLN786385:WLS786385 WVJ786385:WVO786385 B851921:G851921 IX851921:JC851921 ST851921:SY851921 ACP851921:ACU851921 AML851921:AMQ851921 AWH851921:AWM851921 BGD851921:BGI851921 BPZ851921:BQE851921 BZV851921:CAA851921 CJR851921:CJW851921 CTN851921:CTS851921 DDJ851921:DDO851921 DNF851921:DNK851921 DXB851921:DXG851921 EGX851921:EHC851921 EQT851921:EQY851921 FAP851921:FAU851921 FKL851921:FKQ851921 FUH851921:FUM851921 GED851921:GEI851921 GNZ851921:GOE851921 GXV851921:GYA851921 HHR851921:HHW851921 HRN851921:HRS851921 IBJ851921:IBO851921 ILF851921:ILK851921 IVB851921:IVG851921 JEX851921:JFC851921 JOT851921:JOY851921 JYP851921:JYU851921 KIL851921:KIQ851921 KSH851921:KSM851921 LCD851921:LCI851921 LLZ851921:LME851921 LVV851921:LWA851921 MFR851921:MFW851921 MPN851921:MPS851921 MZJ851921:MZO851921 NJF851921:NJK851921 NTB851921:NTG851921 OCX851921:ODC851921 OMT851921:OMY851921 OWP851921:OWU851921 PGL851921:PGQ851921 PQH851921:PQM851921 QAD851921:QAI851921 QJZ851921:QKE851921 QTV851921:QUA851921 RDR851921:RDW851921 RNN851921:RNS851921 RXJ851921:RXO851921 SHF851921:SHK851921 SRB851921:SRG851921 TAX851921:TBC851921 TKT851921:TKY851921 TUP851921:TUU851921 UEL851921:UEQ851921 UOH851921:UOM851921 UYD851921:UYI851921 VHZ851921:VIE851921 VRV851921:VSA851921 WBR851921:WBW851921 WLN851921:WLS851921 WVJ851921:WVO851921 B917457:G917457 IX917457:JC917457 ST917457:SY917457 ACP917457:ACU917457 AML917457:AMQ917457 AWH917457:AWM917457 BGD917457:BGI917457 BPZ917457:BQE917457 BZV917457:CAA917457 CJR917457:CJW917457 CTN917457:CTS917457 DDJ917457:DDO917457 DNF917457:DNK917457 DXB917457:DXG917457 EGX917457:EHC917457 EQT917457:EQY917457 FAP917457:FAU917457 FKL917457:FKQ917457 FUH917457:FUM917457 GED917457:GEI917457 GNZ917457:GOE917457 GXV917457:GYA917457 HHR917457:HHW917457 HRN917457:HRS917457 IBJ917457:IBO917457 ILF917457:ILK917457 IVB917457:IVG917457 JEX917457:JFC917457 JOT917457:JOY917457 JYP917457:JYU917457 KIL917457:KIQ917457 KSH917457:KSM917457 LCD917457:LCI917457 LLZ917457:LME917457 LVV917457:LWA917457 MFR917457:MFW917457 MPN917457:MPS917457 MZJ917457:MZO917457 NJF917457:NJK917457 NTB917457:NTG917457 OCX917457:ODC917457 OMT917457:OMY917457 OWP917457:OWU917457 PGL917457:PGQ917457 PQH917457:PQM917457 QAD917457:QAI917457 QJZ917457:QKE917457 QTV917457:QUA917457 RDR917457:RDW917457 RNN917457:RNS917457 RXJ917457:RXO917457 SHF917457:SHK917457 SRB917457:SRG917457 TAX917457:TBC917457 TKT917457:TKY917457 TUP917457:TUU917457 UEL917457:UEQ917457 UOH917457:UOM917457 UYD917457:UYI917457 VHZ917457:VIE917457 VRV917457:VSA917457 WBR917457:WBW917457 WLN917457:WLS917457 WVJ917457:WVO917457 B982993:G982993 IX982993:JC982993 ST982993:SY982993 ACP982993:ACU982993 AML982993:AMQ982993 AWH982993:AWM982993 BGD982993:BGI982993 BPZ982993:BQE982993 BZV982993:CAA982993 CJR982993:CJW982993 CTN982993:CTS982993 DDJ982993:DDO982993 DNF982993:DNK982993 DXB982993:DXG982993 EGX982993:EHC982993 EQT982993:EQY982993 FAP982993:FAU982993 FKL982993:FKQ982993 FUH982993:FUM982993 GED982993:GEI982993 GNZ982993:GOE982993 GXV982993:GYA982993 HHR982993:HHW982993 HRN982993:HRS982993 IBJ982993:IBO982993 ILF982993:ILK982993 IVB982993:IVG982993 JEX982993:JFC982993 JOT982993:JOY982993 JYP982993:JYU982993 KIL982993:KIQ982993 KSH982993:KSM982993 LCD982993:LCI982993 LLZ982993:LME982993 LVV982993:LWA982993 MFR982993:MFW982993 MPN982993:MPS982993 MZJ982993:MZO982993 NJF982993:NJK982993 NTB982993:NTG982993 OCX982993:ODC982993 OMT982993:OMY982993 OWP982993:OWU982993 PGL982993:PGQ982993 PQH982993:PQM982993 QAD982993:QAI982993 QJZ982993:QKE982993 QTV982993:QUA982993 RDR982993:RDW982993 RNN982993:RNS982993 RXJ982993:RXO982993 SHF982993:SHK982993 SRB982993:SRG982993 TAX982993:TBC982993 TKT982993:TKY982993 TUP982993:TUU982993 UEL982993:UEQ982993 UOH982993:UOM982993 UYD982993:UYI982993 VHZ982993:VIE982993 VRV982993:VSA982993 WBR982993:WBW982993 WLN982993:WLS982993 WVJ982993:WVO982993 B65485:G65485 IX65485:JC65485 ST65485:SY65485 ACP65485:ACU65485 AML65485:AMQ65485 AWH65485:AWM65485 BGD65485:BGI65485 BPZ65485:BQE65485 BZV65485:CAA65485 CJR65485:CJW65485 CTN65485:CTS65485 DDJ65485:DDO65485 DNF65485:DNK65485 DXB65485:DXG65485 EGX65485:EHC65485 EQT65485:EQY65485 FAP65485:FAU65485 FKL65485:FKQ65485 FUH65485:FUM65485 GED65485:GEI65485 GNZ65485:GOE65485 GXV65485:GYA65485 HHR65485:HHW65485 HRN65485:HRS65485 IBJ65485:IBO65485 ILF65485:ILK65485 IVB65485:IVG65485 JEX65485:JFC65485 JOT65485:JOY65485 JYP65485:JYU65485 KIL65485:KIQ65485 KSH65485:KSM65485 LCD65485:LCI65485 LLZ65485:LME65485 LVV65485:LWA65485 MFR65485:MFW65485 MPN65485:MPS65485 MZJ65485:MZO65485 NJF65485:NJK65485 NTB65485:NTG65485 OCX65485:ODC65485 OMT65485:OMY65485 OWP65485:OWU65485 PGL65485:PGQ65485 PQH65485:PQM65485 QAD65485:QAI65485 QJZ65485:QKE65485 QTV65485:QUA65485 RDR65485:RDW65485 RNN65485:RNS65485 RXJ65485:RXO65485 SHF65485:SHK65485 SRB65485:SRG65485 TAX65485:TBC65485 TKT65485:TKY65485 TUP65485:TUU65485 UEL65485:UEQ65485 UOH65485:UOM65485 UYD65485:UYI65485 VHZ65485:VIE65485 VRV65485:VSA65485 WBR65485:WBW65485 WLN65485:WLS65485 WVJ65485:WVO65485 B131021:G131021 IX131021:JC131021 ST131021:SY131021 ACP131021:ACU131021 AML131021:AMQ131021 AWH131021:AWM131021 BGD131021:BGI131021 BPZ131021:BQE131021 BZV131021:CAA131021 CJR131021:CJW131021 CTN131021:CTS131021 DDJ131021:DDO131021 DNF131021:DNK131021 DXB131021:DXG131021 EGX131021:EHC131021 EQT131021:EQY131021 FAP131021:FAU131021 FKL131021:FKQ131021 FUH131021:FUM131021 GED131021:GEI131021 GNZ131021:GOE131021 GXV131021:GYA131021 HHR131021:HHW131021 HRN131021:HRS131021 IBJ131021:IBO131021 ILF131021:ILK131021 IVB131021:IVG131021 JEX131021:JFC131021 JOT131021:JOY131021 JYP131021:JYU131021 KIL131021:KIQ131021 KSH131021:KSM131021 LCD131021:LCI131021 LLZ131021:LME131021 LVV131021:LWA131021 MFR131021:MFW131021 MPN131021:MPS131021 MZJ131021:MZO131021 NJF131021:NJK131021 NTB131021:NTG131021 OCX131021:ODC131021 OMT131021:OMY131021 OWP131021:OWU131021 PGL131021:PGQ131021 PQH131021:PQM131021 QAD131021:QAI131021 QJZ131021:QKE131021 QTV131021:QUA131021 RDR131021:RDW131021 RNN131021:RNS131021 RXJ131021:RXO131021 SHF131021:SHK131021 SRB131021:SRG131021 TAX131021:TBC131021 TKT131021:TKY131021 TUP131021:TUU131021 UEL131021:UEQ131021 UOH131021:UOM131021 UYD131021:UYI131021 VHZ131021:VIE131021 VRV131021:VSA131021 WBR131021:WBW131021 WLN131021:WLS131021 WVJ131021:WVO131021 B196557:G196557 IX196557:JC196557 ST196557:SY196557 ACP196557:ACU196557 AML196557:AMQ196557 AWH196557:AWM196557 BGD196557:BGI196557 BPZ196557:BQE196557 BZV196557:CAA196557 CJR196557:CJW196557 CTN196557:CTS196557 DDJ196557:DDO196557 DNF196557:DNK196557 DXB196557:DXG196557 EGX196557:EHC196557 EQT196557:EQY196557 FAP196557:FAU196557 FKL196557:FKQ196557 FUH196557:FUM196557 GED196557:GEI196557 GNZ196557:GOE196557 GXV196557:GYA196557 HHR196557:HHW196557 HRN196557:HRS196557 IBJ196557:IBO196557 ILF196557:ILK196557 IVB196557:IVG196557 JEX196557:JFC196557 JOT196557:JOY196557 JYP196557:JYU196557 KIL196557:KIQ196557 KSH196557:KSM196557 LCD196557:LCI196557 LLZ196557:LME196557 LVV196557:LWA196557 MFR196557:MFW196557 MPN196557:MPS196557 MZJ196557:MZO196557 NJF196557:NJK196557 NTB196557:NTG196557 OCX196557:ODC196557 OMT196557:OMY196557 OWP196557:OWU196557 PGL196557:PGQ196557 PQH196557:PQM196557 QAD196557:QAI196557 QJZ196557:QKE196557 QTV196557:QUA196557 RDR196557:RDW196557 RNN196557:RNS196557 RXJ196557:RXO196557 SHF196557:SHK196557 SRB196557:SRG196557 TAX196557:TBC196557 TKT196557:TKY196557 TUP196557:TUU196557 UEL196557:UEQ196557 UOH196557:UOM196557 UYD196557:UYI196557 VHZ196557:VIE196557 VRV196557:VSA196557 WBR196557:WBW196557 WLN196557:WLS196557 WVJ196557:WVO196557 B262093:G262093 IX262093:JC262093 ST262093:SY262093 ACP262093:ACU262093 AML262093:AMQ262093 AWH262093:AWM262093 BGD262093:BGI262093 BPZ262093:BQE262093 BZV262093:CAA262093 CJR262093:CJW262093 CTN262093:CTS262093 DDJ262093:DDO262093 DNF262093:DNK262093 DXB262093:DXG262093 EGX262093:EHC262093 EQT262093:EQY262093 FAP262093:FAU262093 FKL262093:FKQ262093 FUH262093:FUM262093 GED262093:GEI262093 GNZ262093:GOE262093 GXV262093:GYA262093 HHR262093:HHW262093 HRN262093:HRS262093 IBJ262093:IBO262093 ILF262093:ILK262093 IVB262093:IVG262093 JEX262093:JFC262093 JOT262093:JOY262093 JYP262093:JYU262093 KIL262093:KIQ262093 KSH262093:KSM262093 LCD262093:LCI262093 LLZ262093:LME262093 LVV262093:LWA262093 MFR262093:MFW262093 MPN262093:MPS262093 MZJ262093:MZO262093 NJF262093:NJK262093 NTB262093:NTG262093 OCX262093:ODC262093 OMT262093:OMY262093 OWP262093:OWU262093 PGL262093:PGQ262093 PQH262093:PQM262093 QAD262093:QAI262093 QJZ262093:QKE262093 QTV262093:QUA262093 RDR262093:RDW262093 RNN262093:RNS262093 RXJ262093:RXO262093 SHF262093:SHK262093 SRB262093:SRG262093 TAX262093:TBC262093 TKT262093:TKY262093 TUP262093:TUU262093 UEL262093:UEQ262093 UOH262093:UOM262093 UYD262093:UYI262093 VHZ262093:VIE262093 VRV262093:VSA262093 WBR262093:WBW262093 WLN262093:WLS262093 WVJ262093:WVO262093 B327629:G327629 IX327629:JC327629 ST327629:SY327629 ACP327629:ACU327629 AML327629:AMQ327629 AWH327629:AWM327629 BGD327629:BGI327629 BPZ327629:BQE327629 BZV327629:CAA327629 CJR327629:CJW327629 CTN327629:CTS327629 DDJ327629:DDO327629 DNF327629:DNK327629 DXB327629:DXG327629 EGX327629:EHC327629 EQT327629:EQY327629 FAP327629:FAU327629 FKL327629:FKQ327629 FUH327629:FUM327629 GED327629:GEI327629 GNZ327629:GOE327629 GXV327629:GYA327629 HHR327629:HHW327629 HRN327629:HRS327629 IBJ327629:IBO327629 ILF327629:ILK327629 IVB327629:IVG327629 JEX327629:JFC327629 JOT327629:JOY327629 JYP327629:JYU327629 KIL327629:KIQ327629 KSH327629:KSM327629 LCD327629:LCI327629 LLZ327629:LME327629 LVV327629:LWA327629 MFR327629:MFW327629 MPN327629:MPS327629 MZJ327629:MZO327629 NJF327629:NJK327629 NTB327629:NTG327629 OCX327629:ODC327629 OMT327629:OMY327629 OWP327629:OWU327629 PGL327629:PGQ327629 PQH327629:PQM327629 QAD327629:QAI327629 QJZ327629:QKE327629 QTV327629:QUA327629 RDR327629:RDW327629 RNN327629:RNS327629 RXJ327629:RXO327629 SHF327629:SHK327629 SRB327629:SRG327629 TAX327629:TBC327629 TKT327629:TKY327629 TUP327629:TUU327629 UEL327629:UEQ327629 UOH327629:UOM327629 UYD327629:UYI327629 VHZ327629:VIE327629 VRV327629:VSA327629 WBR327629:WBW327629 WLN327629:WLS327629 WVJ327629:WVO327629 B393165:G393165 IX393165:JC393165 ST393165:SY393165 ACP393165:ACU393165 AML393165:AMQ393165 AWH393165:AWM393165 BGD393165:BGI393165 BPZ393165:BQE393165 BZV393165:CAA393165 CJR393165:CJW393165 CTN393165:CTS393165 DDJ393165:DDO393165 DNF393165:DNK393165 DXB393165:DXG393165 EGX393165:EHC393165 EQT393165:EQY393165 FAP393165:FAU393165 FKL393165:FKQ393165 FUH393165:FUM393165 GED393165:GEI393165 GNZ393165:GOE393165 GXV393165:GYA393165 HHR393165:HHW393165 HRN393165:HRS393165 IBJ393165:IBO393165 ILF393165:ILK393165 IVB393165:IVG393165 JEX393165:JFC393165 JOT393165:JOY393165 JYP393165:JYU393165 KIL393165:KIQ393165 KSH393165:KSM393165 LCD393165:LCI393165 LLZ393165:LME393165 LVV393165:LWA393165 MFR393165:MFW393165 MPN393165:MPS393165 MZJ393165:MZO393165 NJF393165:NJK393165 NTB393165:NTG393165 OCX393165:ODC393165 OMT393165:OMY393165 OWP393165:OWU393165 PGL393165:PGQ393165 PQH393165:PQM393165 QAD393165:QAI393165 QJZ393165:QKE393165 QTV393165:QUA393165 RDR393165:RDW393165 RNN393165:RNS393165 RXJ393165:RXO393165 SHF393165:SHK393165 SRB393165:SRG393165 TAX393165:TBC393165 TKT393165:TKY393165 TUP393165:TUU393165 UEL393165:UEQ393165 UOH393165:UOM393165 UYD393165:UYI393165 VHZ393165:VIE393165 VRV393165:VSA393165 WBR393165:WBW393165 WLN393165:WLS393165 WVJ393165:WVO393165 B458701:G458701 IX458701:JC458701 ST458701:SY458701 ACP458701:ACU458701 AML458701:AMQ458701 AWH458701:AWM458701 BGD458701:BGI458701 BPZ458701:BQE458701 BZV458701:CAA458701 CJR458701:CJW458701 CTN458701:CTS458701 DDJ458701:DDO458701 DNF458701:DNK458701 DXB458701:DXG458701 EGX458701:EHC458701 EQT458701:EQY458701 FAP458701:FAU458701 FKL458701:FKQ458701 FUH458701:FUM458701 GED458701:GEI458701 GNZ458701:GOE458701 GXV458701:GYA458701 HHR458701:HHW458701 HRN458701:HRS458701 IBJ458701:IBO458701 ILF458701:ILK458701 IVB458701:IVG458701 JEX458701:JFC458701 JOT458701:JOY458701 JYP458701:JYU458701 KIL458701:KIQ458701 KSH458701:KSM458701 LCD458701:LCI458701 LLZ458701:LME458701 LVV458701:LWA458701 MFR458701:MFW458701 MPN458701:MPS458701 MZJ458701:MZO458701 NJF458701:NJK458701 NTB458701:NTG458701 OCX458701:ODC458701 OMT458701:OMY458701 OWP458701:OWU458701 PGL458701:PGQ458701 PQH458701:PQM458701 QAD458701:QAI458701 QJZ458701:QKE458701 QTV458701:QUA458701 RDR458701:RDW458701 RNN458701:RNS458701 RXJ458701:RXO458701 SHF458701:SHK458701 SRB458701:SRG458701 TAX458701:TBC458701 TKT458701:TKY458701 TUP458701:TUU458701 UEL458701:UEQ458701 UOH458701:UOM458701 UYD458701:UYI458701 VHZ458701:VIE458701 VRV458701:VSA458701 WBR458701:WBW458701 WLN458701:WLS458701 WVJ458701:WVO458701 B524237:G524237 IX524237:JC524237 ST524237:SY524237 ACP524237:ACU524237 AML524237:AMQ524237 AWH524237:AWM524237 BGD524237:BGI524237 BPZ524237:BQE524237 BZV524237:CAA524237 CJR524237:CJW524237 CTN524237:CTS524237 DDJ524237:DDO524237 DNF524237:DNK524237 DXB524237:DXG524237 EGX524237:EHC524237 EQT524237:EQY524237 FAP524237:FAU524237 FKL524237:FKQ524237 FUH524237:FUM524237 GED524237:GEI524237 GNZ524237:GOE524237 GXV524237:GYA524237 HHR524237:HHW524237 HRN524237:HRS524237 IBJ524237:IBO524237 ILF524237:ILK524237 IVB524237:IVG524237 JEX524237:JFC524237 JOT524237:JOY524237 JYP524237:JYU524237 KIL524237:KIQ524237 KSH524237:KSM524237 LCD524237:LCI524237 LLZ524237:LME524237 LVV524237:LWA524237 MFR524237:MFW524237 MPN524237:MPS524237 MZJ524237:MZO524237 NJF524237:NJK524237 NTB524237:NTG524237 OCX524237:ODC524237 OMT524237:OMY524237 OWP524237:OWU524237 PGL524237:PGQ524237 PQH524237:PQM524237 QAD524237:QAI524237 QJZ524237:QKE524237 QTV524237:QUA524237 RDR524237:RDW524237 RNN524237:RNS524237 RXJ524237:RXO524237 SHF524237:SHK524237 SRB524237:SRG524237 TAX524237:TBC524237 TKT524237:TKY524237 TUP524237:TUU524237 UEL524237:UEQ524237 UOH524237:UOM524237 UYD524237:UYI524237 VHZ524237:VIE524237 VRV524237:VSA524237 WBR524237:WBW524237 WLN524237:WLS524237 WVJ524237:WVO524237 B589773:G589773 IX589773:JC589773 ST589773:SY589773 ACP589773:ACU589773 AML589773:AMQ589773 AWH589773:AWM589773 BGD589773:BGI589773 BPZ589773:BQE589773 BZV589773:CAA589773 CJR589773:CJW589773 CTN589773:CTS589773 DDJ589773:DDO589773 DNF589773:DNK589773 DXB589773:DXG589773 EGX589773:EHC589773 EQT589773:EQY589773 FAP589773:FAU589773 FKL589773:FKQ589773 FUH589773:FUM589773 GED589773:GEI589773 GNZ589773:GOE589773 GXV589773:GYA589773 HHR589773:HHW589773 HRN589773:HRS589773 IBJ589773:IBO589773 ILF589773:ILK589773 IVB589773:IVG589773 JEX589773:JFC589773 JOT589773:JOY589773 JYP589773:JYU589773 KIL589773:KIQ589773 KSH589773:KSM589773 LCD589773:LCI589773 LLZ589773:LME589773 LVV589773:LWA589773 MFR589773:MFW589773 MPN589773:MPS589773 MZJ589773:MZO589773 NJF589773:NJK589773 NTB589773:NTG589773 OCX589773:ODC589773 OMT589773:OMY589773 OWP589773:OWU589773 PGL589773:PGQ589773 PQH589773:PQM589773 QAD589773:QAI589773 QJZ589773:QKE589773 QTV589773:QUA589773 RDR589773:RDW589773 RNN589773:RNS589773 RXJ589773:RXO589773 SHF589773:SHK589773 SRB589773:SRG589773 TAX589773:TBC589773 TKT589773:TKY589773 TUP589773:TUU589773 UEL589773:UEQ589773 UOH589773:UOM589773 UYD589773:UYI589773 VHZ589773:VIE589773 VRV589773:VSA589773 WBR589773:WBW589773 WLN589773:WLS589773 WVJ589773:WVO589773 B655309:G655309 IX655309:JC655309 ST655309:SY655309 ACP655309:ACU655309 AML655309:AMQ655309 AWH655309:AWM655309 BGD655309:BGI655309 BPZ655309:BQE655309 BZV655309:CAA655309 CJR655309:CJW655309 CTN655309:CTS655309 DDJ655309:DDO655309 DNF655309:DNK655309 DXB655309:DXG655309 EGX655309:EHC655309 EQT655309:EQY655309 FAP655309:FAU655309 FKL655309:FKQ655309 FUH655309:FUM655309 GED655309:GEI655309 GNZ655309:GOE655309 GXV655309:GYA655309 HHR655309:HHW655309 HRN655309:HRS655309 IBJ655309:IBO655309 ILF655309:ILK655309 IVB655309:IVG655309 JEX655309:JFC655309 JOT655309:JOY655309 JYP655309:JYU655309 KIL655309:KIQ655309 KSH655309:KSM655309 LCD655309:LCI655309 LLZ655309:LME655309 LVV655309:LWA655309 MFR655309:MFW655309 MPN655309:MPS655309 MZJ655309:MZO655309 NJF655309:NJK655309 NTB655309:NTG655309 OCX655309:ODC655309 OMT655309:OMY655309 OWP655309:OWU655309 PGL655309:PGQ655309 PQH655309:PQM655309 QAD655309:QAI655309 QJZ655309:QKE655309 QTV655309:QUA655309 RDR655309:RDW655309 RNN655309:RNS655309 RXJ655309:RXO655309 SHF655309:SHK655309 SRB655309:SRG655309 TAX655309:TBC655309 TKT655309:TKY655309 TUP655309:TUU655309 UEL655309:UEQ655309 UOH655309:UOM655309 UYD655309:UYI655309 VHZ655309:VIE655309 VRV655309:VSA655309 WBR655309:WBW655309 WLN655309:WLS655309 WVJ655309:WVO655309 B720845:G720845 IX720845:JC720845 ST720845:SY720845 ACP720845:ACU720845 AML720845:AMQ720845 AWH720845:AWM720845 BGD720845:BGI720845 BPZ720845:BQE720845 BZV720845:CAA720845 CJR720845:CJW720845 CTN720845:CTS720845 DDJ720845:DDO720845 DNF720845:DNK720845 DXB720845:DXG720845 EGX720845:EHC720845 EQT720845:EQY720845 FAP720845:FAU720845 FKL720845:FKQ720845 FUH720845:FUM720845 GED720845:GEI720845 GNZ720845:GOE720845 GXV720845:GYA720845 HHR720845:HHW720845 HRN720845:HRS720845 IBJ720845:IBO720845 ILF720845:ILK720845 IVB720845:IVG720845 JEX720845:JFC720845 JOT720845:JOY720845 JYP720845:JYU720845 KIL720845:KIQ720845 KSH720845:KSM720845 LCD720845:LCI720845 LLZ720845:LME720845 LVV720845:LWA720845 MFR720845:MFW720845 MPN720845:MPS720845 MZJ720845:MZO720845 NJF720845:NJK720845 NTB720845:NTG720845 OCX720845:ODC720845 OMT720845:OMY720845 OWP720845:OWU720845 PGL720845:PGQ720845 PQH720845:PQM720845 QAD720845:QAI720845 QJZ720845:QKE720845 QTV720845:QUA720845 RDR720845:RDW720845 RNN720845:RNS720845 RXJ720845:RXO720845 SHF720845:SHK720845 SRB720845:SRG720845 TAX720845:TBC720845 TKT720845:TKY720845 TUP720845:TUU720845 UEL720845:UEQ720845 UOH720845:UOM720845 UYD720845:UYI720845 VHZ720845:VIE720845 VRV720845:VSA720845 WBR720845:WBW720845 WLN720845:WLS720845 WVJ720845:WVO720845 B786381:G786381 IX786381:JC786381 ST786381:SY786381 ACP786381:ACU786381 AML786381:AMQ786381 AWH786381:AWM786381 BGD786381:BGI786381 BPZ786381:BQE786381 BZV786381:CAA786381 CJR786381:CJW786381 CTN786381:CTS786381 DDJ786381:DDO786381 DNF786381:DNK786381 DXB786381:DXG786381 EGX786381:EHC786381 EQT786381:EQY786381 FAP786381:FAU786381 FKL786381:FKQ786381 FUH786381:FUM786381 GED786381:GEI786381 GNZ786381:GOE786381 GXV786381:GYA786381 HHR786381:HHW786381 HRN786381:HRS786381 IBJ786381:IBO786381 ILF786381:ILK786381 IVB786381:IVG786381 JEX786381:JFC786381 JOT786381:JOY786381 JYP786381:JYU786381 KIL786381:KIQ786381 KSH786381:KSM786381 LCD786381:LCI786381 LLZ786381:LME786381 LVV786381:LWA786381 MFR786381:MFW786381 MPN786381:MPS786381 MZJ786381:MZO786381 NJF786381:NJK786381 NTB786381:NTG786381 OCX786381:ODC786381 OMT786381:OMY786381 OWP786381:OWU786381 PGL786381:PGQ786381 PQH786381:PQM786381 QAD786381:QAI786381 QJZ786381:QKE786381 QTV786381:QUA786381 RDR786381:RDW786381 RNN786381:RNS786381 RXJ786381:RXO786381 SHF786381:SHK786381 SRB786381:SRG786381 TAX786381:TBC786381 TKT786381:TKY786381 TUP786381:TUU786381 UEL786381:UEQ786381 UOH786381:UOM786381 UYD786381:UYI786381 VHZ786381:VIE786381 VRV786381:VSA786381 WBR786381:WBW786381 WLN786381:WLS786381 WVJ786381:WVO786381 B851917:G851917 IX851917:JC851917 ST851917:SY851917 ACP851917:ACU851917 AML851917:AMQ851917 AWH851917:AWM851917 BGD851917:BGI851917 BPZ851917:BQE851917 BZV851917:CAA851917 CJR851917:CJW851917 CTN851917:CTS851917 DDJ851917:DDO851917 DNF851917:DNK851917 DXB851917:DXG851917 EGX851917:EHC851917 EQT851917:EQY851917 FAP851917:FAU851917 FKL851917:FKQ851917 FUH851917:FUM851917 GED851917:GEI851917 GNZ851917:GOE851917 GXV851917:GYA851917 HHR851917:HHW851917 HRN851917:HRS851917 IBJ851917:IBO851917 ILF851917:ILK851917 IVB851917:IVG851917 JEX851917:JFC851917 JOT851917:JOY851917 JYP851917:JYU851917 KIL851917:KIQ851917 KSH851917:KSM851917 LCD851917:LCI851917 LLZ851917:LME851917 LVV851917:LWA851917 MFR851917:MFW851917 MPN851917:MPS851917 MZJ851917:MZO851917 NJF851917:NJK851917 NTB851917:NTG851917 OCX851917:ODC851917 OMT851917:OMY851917 OWP851917:OWU851917 PGL851917:PGQ851917 PQH851917:PQM851917 QAD851917:QAI851917 QJZ851917:QKE851917 QTV851917:QUA851917 RDR851917:RDW851917 RNN851917:RNS851917 RXJ851917:RXO851917 SHF851917:SHK851917 SRB851917:SRG851917 TAX851917:TBC851917 TKT851917:TKY851917 TUP851917:TUU851917 UEL851917:UEQ851917 UOH851917:UOM851917 UYD851917:UYI851917 VHZ851917:VIE851917 VRV851917:VSA851917 WBR851917:WBW851917 WLN851917:WLS851917 WVJ851917:WVO851917 B917453:G917453 IX917453:JC917453 ST917453:SY917453 ACP917453:ACU917453 AML917453:AMQ917453 AWH917453:AWM917453 BGD917453:BGI917453 BPZ917453:BQE917453 BZV917453:CAA917453 CJR917453:CJW917453 CTN917453:CTS917453 DDJ917453:DDO917453 DNF917453:DNK917453 DXB917453:DXG917453 EGX917453:EHC917453 EQT917453:EQY917453 FAP917453:FAU917453 FKL917453:FKQ917453 FUH917453:FUM917453 GED917453:GEI917453 GNZ917453:GOE917453 GXV917453:GYA917453 HHR917453:HHW917453 HRN917453:HRS917453 IBJ917453:IBO917453 ILF917453:ILK917453 IVB917453:IVG917453 JEX917453:JFC917453 JOT917453:JOY917453 JYP917453:JYU917453 KIL917453:KIQ917453 KSH917453:KSM917453 LCD917453:LCI917453 LLZ917453:LME917453 LVV917453:LWA917453 MFR917453:MFW917453 MPN917453:MPS917453 MZJ917453:MZO917453 NJF917453:NJK917453 NTB917453:NTG917453 OCX917453:ODC917453 OMT917453:OMY917453 OWP917453:OWU917453 PGL917453:PGQ917453 PQH917453:PQM917453 QAD917453:QAI917453 QJZ917453:QKE917453 QTV917453:QUA917453 RDR917453:RDW917453 RNN917453:RNS917453 RXJ917453:RXO917453 SHF917453:SHK917453 SRB917453:SRG917453 TAX917453:TBC917453 TKT917453:TKY917453 TUP917453:TUU917453 UEL917453:UEQ917453 UOH917453:UOM917453 UYD917453:UYI917453 VHZ917453:VIE917453 VRV917453:VSA917453 WBR917453:WBW917453 WLN917453:WLS917453 WVJ917453:WVO917453 B982989:G982989 IX982989:JC982989 ST982989:SY982989 ACP982989:ACU982989 AML982989:AMQ982989 AWH982989:AWM982989 BGD982989:BGI982989 BPZ982989:BQE982989 BZV982989:CAA982989 CJR982989:CJW982989 CTN982989:CTS982989 DDJ982989:DDO982989 DNF982989:DNK982989 DXB982989:DXG982989 EGX982989:EHC982989 EQT982989:EQY982989 FAP982989:FAU982989 FKL982989:FKQ982989 FUH982989:FUM982989 GED982989:GEI982989 GNZ982989:GOE982989 GXV982989:GYA982989 HHR982989:HHW982989 HRN982989:HRS982989 IBJ982989:IBO982989 ILF982989:ILK982989 IVB982989:IVG982989 JEX982989:JFC982989 JOT982989:JOY982989 JYP982989:JYU982989 KIL982989:KIQ982989 KSH982989:KSM982989 LCD982989:LCI982989 LLZ982989:LME982989 LVV982989:LWA982989 MFR982989:MFW982989 MPN982989:MPS982989 MZJ982989:MZO982989 NJF982989:NJK982989 NTB982989:NTG982989 OCX982989:ODC982989 OMT982989:OMY982989 OWP982989:OWU982989 PGL982989:PGQ982989 PQH982989:PQM982989 QAD982989:QAI982989 QJZ982989:QKE982989 QTV982989:QUA982989 RDR982989:RDW982989 RNN982989:RNS982989 RXJ982989:RXO982989 SHF982989:SHK982989 SRB982989:SRG982989 TAX982989:TBC982989 TKT982989:TKY982989 TUP982989:TUU982989 UEL982989:UEQ982989 UOH982989:UOM982989 UYD982989:UYI982989 VHZ982989:VIE982989 VRV982989:VSA982989 WBR982989:WBW982989 WLN982989:WLS982989 WVJ982989:WVO982989 B65483:G65483 IX65483:JC65483 ST65483:SY65483 ACP65483:ACU65483 AML65483:AMQ65483 AWH65483:AWM65483 BGD65483:BGI65483 BPZ65483:BQE65483 BZV65483:CAA65483 CJR65483:CJW65483 CTN65483:CTS65483 DDJ65483:DDO65483 DNF65483:DNK65483 DXB65483:DXG65483 EGX65483:EHC65483 EQT65483:EQY65483 FAP65483:FAU65483 FKL65483:FKQ65483 FUH65483:FUM65483 GED65483:GEI65483 GNZ65483:GOE65483 GXV65483:GYA65483 HHR65483:HHW65483 HRN65483:HRS65483 IBJ65483:IBO65483 ILF65483:ILK65483 IVB65483:IVG65483 JEX65483:JFC65483 JOT65483:JOY65483 JYP65483:JYU65483 KIL65483:KIQ65483 KSH65483:KSM65483 LCD65483:LCI65483 LLZ65483:LME65483 LVV65483:LWA65483 MFR65483:MFW65483 MPN65483:MPS65483 MZJ65483:MZO65483 NJF65483:NJK65483 NTB65483:NTG65483 OCX65483:ODC65483 OMT65483:OMY65483 OWP65483:OWU65483 PGL65483:PGQ65483 PQH65483:PQM65483 QAD65483:QAI65483 QJZ65483:QKE65483 QTV65483:QUA65483 RDR65483:RDW65483 RNN65483:RNS65483 RXJ65483:RXO65483 SHF65483:SHK65483 SRB65483:SRG65483 TAX65483:TBC65483 TKT65483:TKY65483 TUP65483:TUU65483 UEL65483:UEQ65483 UOH65483:UOM65483 UYD65483:UYI65483 VHZ65483:VIE65483 VRV65483:VSA65483 WBR65483:WBW65483 WLN65483:WLS65483 WVJ65483:WVO65483 B131019:G131019 IX131019:JC131019 ST131019:SY131019 ACP131019:ACU131019 AML131019:AMQ131019 AWH131019:AWM131019 BGD131019:BGI131019 BPZ131019:BQE131019 BZV131019:CAA131019 CJR131019:CJW131019 CTN131019:CTS131019 DDJ131019:DDO131019 DNF131019:DNK131019 DXB131019:DXG131019 EGX131019:EHC131019 EQT131019:EQY131019 FAP131019:FAU131019 FKL131019:FKQ131019 FUH131019:FUM131019 GED131019:GEI131019 GNZ131019:GOE131019 GXV131019:GYA131019 HHR131019:HHW131019 HRN131019:HRS131019 IBJ131019:IBO131019 ILF131019:ILK131019 IVB131019:IVG131019 JEX131019:JFC131019 JOT131019:JOY131019 JYP131019:JYU131019 KIL131019:KIQ131019 KSH131019:KSM131019 LCD131019:LCI131019 LLZ131019:LME131019 LVV131019:LWA131019 MFR131019:MFW131019 MPN131019:MPS131019 MZJ131019:MZO131019 NJF131019:NJK131019 NTB131019:NTG131019 OCX131019:ODC131019 OMT131019:OMY131019 OWP131019:OWU131019 PGL131019:PGQ131019 PQH131019:PQM131019 QAD131019:QAI131019 QJZ131019:QKE131019 QTV131019:QUA131019 RDR131019:RDW131019 RNN131019:RNS131019 RXJ131019:RXO131019 SHF131019:SHK131019 SRB131019:SRG131019 TAX131019:TBC131019 TKT131019:TKY131019 TUP131019:TUU131019 UEL131019:UEQ131019 UOH131019:UOM131019 UYD131019:UYI131019 VHZ131019:VIE131019 VRV131019:VSA131019 WBR131019:WBW131019 WLN131019:WLS131019 WVJ131019:WVO131019 B196555:G196555 IX196555:JC196555 ST196555:SY196555 ACP196555:ACU196555 AML196555:AMQ196555 AWH196555:AWM196555 BGD196555:BGI196555 BPZ196555:BQE196555 BZV196555:CAA196555 CJR196555:CJW196555 CTN196555:CTS196555 DDJ196555:DDO196555 DNF196555:DNK196555 DXB196555:DXG196555 EGX196555:EHC196555 EQT196555:EQY196555 FAP196555:FAU196555 FKL196555:FKQ196555 FUH196555:FUM196555 GED196555:GEI196555 GNZ196555:GOE196555 GXV196555:GYA196555 HHR196555:HHW196555 HRN196555:HRS196555 IBJ196555:IBO196555 ILF196555:ILK196555 IVB196555:IVG196555 JEX196555:JFC196555 JOT196555:JOY196555 JYP196555:JYU196555 KIL196555:KIQ196555 KSH196555:KSM196555 LCD196555:LCI196555 LLZ196555:LME196555 LVV196555:LWA196555 MFR196555:MFW196555 MPN196555:MPS196555 MZJ196555:MZO196555 NJF196555:NJK196555 NTB196555:NTG196555 OCX196555:ODC196555 OMT196555:OMY196555 OWP196555:OWU196555 PGL196555:PGQ196555 PQH196555:PQM196555 QAD196555:QAI196555 QJZ196555:QKE196555 QTV196555:QUA196555 RDR196555:RDW196555 RNN196555:RNS196555 RXJ196555:RXO196555 SHF196555:SHK196555 SRB196555:SRG196555 TAX196555:TBC196555 TKT196555:TKY196555 TUP196555:TUU196555 UEL196555:UEQ196555 UOH196555:UOM196555 UYD196555:UYI196555 VHZ196555:VIE196555 VRV196555:VSA196555 WBR196555:WBW196555 WLN196555:WLS196555 WVJ196555:WVO196555 B262091:G262091 IX262091:JC262091 ST262091:SY262091 ACP262091:ACU262091 AML262091:AMQ262091 AWH262091:AWM262091 BGD262091:BGI262091 BPZ262091:BQE262091 BZV262091:CAA262091 CJR262091:CJW262091 CTN262091:CTS262091 DDJ262091:DDO262091 DNF262091:DNK262091 DXB262091:DXG262091 EGX262091:EHC262091 EQT262091:EQY262091 FAP262091:FAU262091 FKL262091:FKQ262091 FUH262091:FUM262091 GED262091:GEI262091 GNZ262091:GOE262091 GXV262091:GYA262091 HHR262091:HHW262091 HRN262091:HRS262091 IBJ262091:IBO262091 ILF262091:ILK262091 IVB262091:IVG262091 JEX262091:JFC262091 JOT262091:JOY262091 JYP262091:JYU262091 KIL262091:KIQ262091 KSH262091:KSM262091 LCD262091:LCI262091 LLZ262091:LME262091 LVV262091:LWA262091 MFR262091:MFW262091 MPN262091:MPS262091 MZJ262091:MZO262091 NJF262091:NJK262091 NTB262091:NTG262091 OCX262091:ODC262091 OMT262091:OMY262091 OWP262091:OWU262091 PGL262091:PGQ262091 PQH262091:PQM262091 QAD262091:QAI262091 QJZ262091:QKE262091 QTV262091:QUA262091 RDR262091:RDW262091 RNN262091:RNS262091 RXJ262091:RXO262091 SHF262091:SHK262091 SRB262091:SRG262091 TAX262091:TBC262091 TKT262091:TKY262091 TUP262091:TUU262091 UEL262091:UEQ262091 UOH262091:UOM262091 UYD262091:UYI262091 VHZ262091:VIE262091 VRV262091:VSA262091 WBR262091:WBW262091 WLN262091:WLS262091 WVJ262091:WVO262091 B327627:G327627 IX327627:JC327627 ST327627:SY327627 ACP327627:ACU327627 AML327627:AMQ327627 AWH327627:AWM327627 BGD327627:BGI327627 BPZ327627:BQE327627 BZV327627:CAA327627 CJR327627:CJW327627 CTN327627:CTS327627 DDJ327627:DDO327627 DNF327627:DNK327627 DXB327627:DXG327627 EGX327627:EHC327627 EQT327627:EQY327627 FAP327627:FAU327627 FKL327627:FKQ327627 FUH327627:FUM327627 GED327627:GEI327627 GNZ327627:GOE327627 GXV327627:GYA327627 HHR327627:HHW327627 HRN327627:HRS327627 IBJ327627:IBO327627 ILF327627:ILK327627 IVB327627:IVG327627 JEX327627:JFC327627 JOT327627:JOY327627 JYP327627:JYU327627 KIL327627:KIQ327627 KSH327627:KSM327627 LCD327627:LCI327627 LLZ327627:LME327627 LVV327627:LWA327627 MFR327627:MFW327627 MPN327627:MPS327627 MZJ327627:MZO327627 NJF327627:NJK327627 NTB327627:NTG327627 OCX327627:ODC327627 OMT327627:OMY327627 OWP327627:OWU327627 PGL327627:PGQ327627 PQH327627:PQM327627 QAD327627:QAI327627 QJZ327627:QKE327627 QTV327627:QUA327627 RDR327627:RDW327627 RNN327627:RNS327627 RXJ327627:RXO327627 SHF327627:SHK327627 SRB327627:SRG327627 TAX327627:TBC327627 TKT327627:TKY327627 TUP327627:TUU327627 UEL327627:UEQ327627 UOH327627:UOM327627 UYD327627:UYI327627 VHZ327627:VIE327627 VRV327627:VSA327627 WBR327627:WBW327627 WLN327627:WLS327627 WVJ327627:WVO327627 B393163:G393163 IX393163:JC393163 ST393163:SY393163 ACP393163:ACU393163 AML393163:AMQ393163 AWH393163:AWM393163 BGD393163:BGI393163 BPZ393163:BQE393163 BZV393163:CAA393163 CJR393163:CJW393163 CTN393163:CTS393163 DDJ393163:DDO393163 DNF393163:DNK393163 DXB393163:DXG393163 EGX393163:EHC393163 EQT393163:EQY393163 FAP393163:FAU393163 FKL393163:FKQ393163 FUH393163:FUM393163 GED393163:GEI393163 GNZ393163:GOE393163 GXV393163:GYA393163 HHR393163:HHW393163 HRN393163:HRS393163 IBJ393163:IBO393163 ILF393163:ILK393163 IVB393163:IVG393163 JEX393163:JFC393163 JOT393163:JOY393163 JYP393163:JYU393163 KIL393163:KIQ393163 KSH393163:KSM393163 LCD393163:LCI393163 LLZ393163:LME393163 LVV393163:LWA393163 MFR393163:MFW393163 MPN393163:MPS393163 MZJ393163:MZO393163 NJF393163:NJK393163 NTB393163:NTG393163 OCX393163:ODC393163 OMT393163:OMY393163 OWP393163:OWU393163 PGL393163:PGQ393163 PQH393163:PQM393163 QAD393163:QAI393163 QJZ393163:QKE393163 QTV393163:QUA393163 RDR393163:RDW393163 RNN393163:RNS393163 RXJ393163:RXO393163 SHF393163:SHK393163 SRB393163:SRG393163 TAX393163:TBC393163 TKT393163:TKY393163 TUP393163:TUU393163 UEL393163:UEQ393163 UOH393163:UOM393163 UYD393163:UYI393163 VHZ393163:VIE393163 VRV393163:VSA393163 WBR393163:WBW393163 WLN393163:WLS393163 WVJ393163:WVO393163 B458699:G458699 IX458699:JC458699 ST458699:SY458699 ACP458699:ACU458699 AML458699:AMQ458699 AWH458699:AWM458699 BGD458699:BGI458699 BPZ458699:BQE458699 BZV458699:CAA458699 CJR458699:CJW458699 CTN458699:CTS458699 DDJ458699:DDO458699 DNF458699:DNK458699 DXB458699:DXG458699 EGX458699:EHC458699 EQT458699:EQY458699 FAP458699:FAU458699 FKL458699:FKQ458699 FUH458699:FUM458699 GED458699:GEI458699 GNZ458699:GOE458699 GXV458699:GYA458699 HHR458699:HHW458699 HRN458699:HRS458699 IBJ458699:IBO458699 ILF458699:ILK458699 IVB458699:IVG458699 JEX458699:JFC458699 JOT458699:JOY458699 JYP458699:JYU458699 KIL458699:KIQ458699 KSH458699:KSM458699 LCD458699:LCI458699 LLZ458699:LME458699 LVV458699:LWA458699 MFR458699:MFW458699 MPN458699:MPS458699 MZJ458699:MZO458699 NJF458699:NJK458699 NTB458699:NTG458699 OCX458699:ODC458699 OMT458699:OMY458699 OWP458699:OWU458699 PGL458699:PGQ458699 PQH458699:PQM458699 QAD458699:QAI458699 QJZ458699:QKE458699 QTV458699:QUA458699 RDR458699:RDW458699 RNN458699:RNS458699 RXJ458699:RXO458699 SHF458699:SHK458699 SRB458699:SRG458699 TAX458699:TBC458699 TKT458699:TKY458699 TUP458699:TUU458699 UEL458699:UEQ458699 UOH458699:UOM458699 UYD458699:UYI458699 VHZ458699:VIE458699 VRV458699:VSA458699 WBR458699:WBW458699 WLN458699:WLS458699 WVJ458699:WVO458699 B524235:G524235 IX524235:JC524235 ST524235:SY524235 ACP524235:ACU524235 AML524235:AMQ524235 AWH524235:AWM524235 BGD524235:BGI524235 BPZ524235:BQE524235 BZV524235:CAA524235 CJR524235:CJW524235 CTN524235:CTS524235 DDJ524235:DDO524235 DNF524235:DNK524235 DXB524235:DXG524235 EGX524235:EHC524235 EQT524235:EQY524235 FAP524235:FAU524235 FKL524235:FKQ524235 FUH524235:FUM524235 GED524235:GEI524235 GNZ524235:GOE524235 GXV524235:GYA524235 HHR524235:HHW524235 HRN524235:HRS524235 IBJ524235:IBO524235 ILF524235:ILK524235 IVB524235:IVG524235 JEX524235:JFC524235 JOT524235:JOY524235 JYP524235:JYU524235 KIL524235:KIQ524235 KSH524235:KSM524235 LCD524235:LCI524235 LLZ524235:LME524235 LVV524235:LWA524235 MFR524235:MFW524235 MPN524235:MPS524235 MZJ524235:MZO524235 NJF524235:NJK524235 NTB524235:NTG524235 OCX524235:ODC524235 OMT524235:OMY524235 OWP524235:OWU524235 PGL524235:PGQ524235 PQH524235:PQM524235 QAD524235:QAI524235 QJZ524235:QKE524235 QTV524235:QUA524235 RDR524235:RDW524235 RNN524235:RNS524235 RXJ524235:RXO524235 SHF524235:SHK524235 SRB524235:SRG524235 TAX524235:TBC524235 TKT524235:TKY524235 TUP524235:TUU524235 UEL524235:UEQ524235 UOH524235:UOM524235 UYD524235:UYI524235 VHZ524235:VIE524235 VRV524235:VSA524235 WBR524235:WBW524235 WLN524235:WLS524235 WVJ524235:WVO524235 B589771:G589771 IX589771:JC589771 ST589771:SY589771 ACP589771:ACU589771 AML589771:AMQ589771 AWH589771:AWM589771 BGD589771:BGI589771 BPZ589771:BQE589771 BZV589771:CAA589771 CJR589771:CJW589771 CTN589771:CTS589771 DDJ589771:DDO589771 DNF589771:DNK589771 DXB589771:DXG589771 EGX589771:EHC589771 EQT589771:EQY589771 FAP589771:FAU589771 FKL589771:FKQ589771 FUH589771:FUM589771 GED589771:GEI589771 GNZ589771:GOE589771 GXV589771:GYA589771 HHR589771:HHW589771 HRN589771:HRS589771 IBJ589771:IBO589771 ILF589771:ILK589771 IVB589771:IVG589771 JEX589771:JFC589771 JOT589771:JOY589771 JYP589771:JYU589771 KIL589771:KIQ589771 KSH589771:KSM589771 LCD589771:LCI589771 LLZ589771:LME589771 LVV589771:LWA589771 MFR589771:MFW589771 MPN589771:MPS589771 MZJ589771:MZO589771 NJF589771:NJK589771 NTB589771:NTG589771 OCX589771:ODC589771 OMT589771:OMY589771 OWP589771:OWU589771 PGL589771:PGQ589771 PQH589771:PQM589771 QAD589771:QAI589771 QJZ589771:QKE589771 QTV589771:QUA589771 RDR589771:RDW589771 RNN589771:RNS589771 RXJ589771:RXO589771 SHF589771:SHK589771 SRB589771:SRG589771 TAX589771:TBC589771 TKT589771:TKY589771 TUP589771:TUU589771 UEL589771:UEQ589771 UOH589771:UOM589771 UYD589771:UYI589771 VHZ589771:VIE589771 VRV589771:VSA589771 WBR589771:WBW589771 WLN589771:WLS589771 WVJ589771:WVO589771 B655307:G655307 IX655307:JC655307 ST655307:SY655307 ACP655307:ACU655307 AML655307:AMQ655307 AWH655307:AWM655307 BGD655307:BGI655307 BPZ655307:BQE655307 BZV655307:CAA655307 CJR655307:CJW655307 CTN655307:CTS655307 DDJ655307:DDO655307 DNF655307:DNK655307 DXB655307:DXG655307 EGX655307:EHC655307 EQT655307:EQY655307 FAP655307:FAU655307 FKL655307:FKQ655307 FUH655307:FUM655307 GED655307:GEI655307 GNZ655307:GOE655307 GXV655307:GYA655307 HHR655307:HHW655307 HRN655307:HRS655307 IBJ655307:IBO655307 ILF655307:ILK655307 IVB655307:IVG655307 JEX655307:JFC655307 JOT655307:JOY655307 JYP655307:JYU655307 KIL655307:KIQ655307 KSH655307:KSM655307 LCD655307:LCI655307 LLZ655307:LME655307 LVV655307:LWA655307 MFR655307:MFW655307 MPN655307:MPS655307 MZJ655307:MZO655307 NJF655307:NJK655307 NTB655307:NTG655307 OCX655307:ODC655307 OMT655307:OMY655307 OWP655307:OWU655307 PGL655307:PGQ655307 PQH655307:PQM655307 QAD655307:QAI655307 QJZ655307:QKE655307 QTV655307:QUA655307 RDR655307:RDW655307 RNN655307:RNS655307 RXJ655307:RXO655307 SHF655307:SHK655307 SRB655307:SRG655307 TAX655307:TBC655307 TKT655307:TKY655307 TUP655307:TUU655307 UEL655307:UEQ655307 UOH655307:UOM655307 UYD655307:UYI655307 VHZ655307:VIE655307 VRV655307:VSA655307 WBR655307:WBW655307 WLN655307:WLS655307 WVJ655307:WVO655307 B720843:G720843 IX720843:JC720843 ST720843:SY720843 ACP720843:ACU720843 AML720843:AMQ720843 AWH720843:AWM720843 BGD720843:BGI720843 BPZ720843:BQE720843 BZV720843:CAA720843 CJR720843:CJW720843 CTN720843:CTS720843 DDJ720843:DDO720843 DNF720843:DNK720843 DXB720843:DXG720843 EGX720843:EHC720843 EQT720843:EQY720843 FAP720843:FAU720843 FKL720843:FKQ720843 FUH720843:FUM720843 GED720843:GEI720843 GNZ720843:GOE720843 GXV720843:GYA720843 HHR720843:HHW720843 HRN720843:HRS720843 IBJ720843:IBO720843 ILF720843:ILK720843 IVB720843:IVG720843 JEX720843:JFC720843 JOT720843:JOY720843 JYP720843:JYU720843 KIL720843:KIQ720843 KSH720843:KSM720843 LCD720843:LCI720843 LLZ720843:LME720843 LVV720843:LWA720843 MFR720843:MFW720843 MPN720843:MPS720843 MZJ720843:MZO720843 NJF720843:NJK720843 NTB720843:NTG720843 OCX720843:ODC720843 OMT720843:OMY720843 OWP720843:OWU720843 PGL720843:PGQ720843 PQH720843:PQM720843 QAD720843:QAI720843 QJZ720843:QKE720843 QTV720843:QUA720843 RDR720843:RDW720843 RNN720843:RNS720843 RXJ720843:RXO720843 SHF720843:SHK720843 SRB720843:SRG720843 TAX720843:TBC720843 TKT720843:TKY720843 TUP720843:TUU720843 UEL720843:UEQ720843 UOH720843:UOM720843 UYD720843:UYI720843 VHZ720843:VIE720843 VRV720843:VSA720843 WBR720843:WBW720843 WLN720843:WLS720843 WVJ720843:WVO720843 B786379:G786379 IX786379:JC786379 ST786379:SY786379 ACP786379:ACU786379 AML786379:AMQ786379 AWH786379:AWM786379 BGD786379:BGI786379 BPZ786379:BQE786379 BZV786379:CAA786379 CJR786379:CJW786379 CTN786379:CTS786379 DDJ786379:DDO786379 DNF786379:DNK786379 DXB786379:DXG786379 EGX786379:EHC786379 EQT786379:EQY786379 FAP786379:FAU786379 FKL786379:FKQ786379 FUH786379:FUM786379 GED786379:GEI786379 GNZ786379:GOE786379 GXV786379:GYA786379 HHR786379:HHW786379 HRN786379:HRS786379 IBJ786379:IBO786379 ILF786379:ILK786379 IVB786379:IVG786379 JEX786379:JFC786379 JOT786379:JOY786379 JYP786379:JYU786379 KIL786379:KIQ786379 KSH786379:KSM786379 LCD786379:LCI786379 LLZ786379:LME786379 LVV786379:LWA786379 MFR786379:MFW786379 MPN786379:MPS786379 MZJ786379:MZO786379 NJF786379:NJK786379 NTB786379:NTG786379 OCX786379:ODC786379 OMT786379:OMY786379 OWP786379:OWU786379 PGL786379:PGQ786379 PQH786379:PQM786379 QAD786379:QAI786379 QJZ786379:QKE786379 QTV786379:QUA786379 RDR786379:RDW786379 RNN786379:RNS786379 RXJ786379:RXO786379 SHF786379:SHK786379 SRB786379:SRG786379 TAX786379:TBC786379 TKT786379:TKY786379 TUP786379:TUU786379 UEL786379:UEQ786379 UOH786379:UOM786379 UYD786379:UYI786379 VHZ786379:VIE786379 VRV786379:VSA786379 WBR786379:WBW786379 WLN786379:WLS786379 WVJ786379:WVO786379 B851915:G851915 IX851915:JC851915 ST851915:SY851915 ACP851915:ACU851915 AML851915:AMQ851915 AWH851915:AWM851915 BGD851915:BGI851915 BPZ851915:BQE851915 BZV851915:CAA851915 CJR851915:CJW851915 CTN851915:CTS851915 DDJ851915:DDO851915 DNF851915:DNK851915 DXB851915:DXG851915 EGX851915:EHC851915 EQT851915:EQY851915 FAP851915:FAU851915 FKL851915:FKQ851915 FUH851915:FUM851915 GED851915:GEI851915 GNZ851915:GOE851915 GXV851915:GYA851915 HHR851915:HHW851915 HRN851915:HRS851915 IBJ851915:IBO851915 ILF851915:ILK851915 IVB851915:IVG851915 JEX851915:JFC851915 JOT851915:JOY851915 JYP851915:JYU851915 KIL851915:KIQ851915 KSH851915:KSM851915 LCD851915:LCI851915 LLZ851915:LME851915 LVV851915:LWA851915 MFR851915:MFW851915 MPN851915:MPS851915 MZJ851915:MZO851915 NJF851915:NJK851915 NTB851915:NTG851915 OCX851915:ODC851915 OMT851915:OMY851915 OWP851915:OWU851915 PGL851915:PGQ851915 PQH851915:PQM851915 QAD851915:QAI851915 QJZ851915:QKE851915 QTV851915:QUA851915 RDR851915:RDW851915 RNN851915:RNS851915 RXJ851915:RXO851915 SHF851915:SHK851915 SRB851915:SRG851915 TAX851915:TBC851915 TKT851915:TKY851915 TUP851915:TUU851915 UEL851915:UEQ851915 UOH851915:UOM851915 UYD851915:UYI851915 VHZ851915:VIE851915 VRV851915:VSA851915 WBR851915:WBW851915 WLN851915:WLS851915 WVJ851915:WVO851915 B917451:G917451 IX917451:JC917451 ST917451:SY917451 ACP917451:ACU917451 AML917451:AMQ917451 AWH917451:AWM917451 BGD917451:BGI917451 BPZ917451:BQE917451 BZV917451:CAA917451 CJR917451:CJW917451 CTN917451:CTS917451 DDJ917451:DDO917451 DNF917451:DNK917451 DXB917451:DXG917451 EGX917451:EHC917451 EQT917451:EQY917451 FAP917451:FAU917451 FKL917451:FKQ917451 FUH917451:FUM917451 GED917451:GEI917451 GNZ917451:GOE917451 GXV917451:GYA917451 HHR917451:HHW917451 HRN917451:HRS917451 IBJ917451:IBO917451 ILF917451:ILK917451 IVB917451:IVG917451 JEX917451:JFC917451 JOT917451:JOY917451 JYP917451:JYU917451 KIL917451:KIQ917451 KSH917451:KSM917451 LCD917451:LCI917451 LLZ917451:LME917451 LVV917451:LWA917451 MFR917451:MFW917451 MPN917451:MPS917451 MZJ917451:MZO917451 NJF917451:NJK917451 NTB917451:NTG917451 OCX917451:ODC917451 OMT917451:OMY917451 OWP917451:OWU917451 PGL917451:PGQ917451 PQH917451:PQM917451 QAD917451:QAI917451 QJZ917451:QKE917451 QTV917451:QUA917451 RDR917451:RDW917451 RNN917451:RNS917451 RXJ917451:RXO917451 SHF917451:SHK917451 SRB917451:SRG917451 TAX917451:TBC917451 TKT917451:TKY917451 TUP917451:TUU917451 UEL917451:UEQ917451 UOH917451:UOM917451 UYD917451:UYI917451 VHZ917451:VIE917451 VRV917451:VSA917451 WBR917451:WBW917451 WLN917451:WLS917451 WVJ917451:WVO917451 B982987:G982987 IX982987:JC982987 ST982987:SY982987 ACP982987:ACU982987 AML982987:AMQ982987 AWH982987:AWM982987 BGD982987:BGI982987 BPZ982987:BQE982987 BZV982987:CAA982987 CJR982987:CJW982987 CTN982987:CTS982987 DDJ982987:DDO982987 DNF982987:DNK982987 DXB982987:DXG982987 EGX982987:EHC982987 EQT982987:EQY982987 FAP982987:FAU982987 FKL982987:FKQ982987 FUH982987:FUM982987 GED982987:GEI982987 GNZ982987:GOE982987 GXV982987:GYA982987 HHR982987:HHW982987 HRN982987:HRS982987 IBJ982987:IBO982987 ILF982987:ILK982987 IVB982987:IVG982987 JEX982987:JFC982987 JOT982987:JOY982987 JYP982987:JYU982987 KIL982987:KIQ982987 KSH982987:KSM982987 LCD982987:LCI982987 LLZ982987:LME982987 LVV982987:LWA982987 MFR982987:MFW982987 MPN982987:MPS982987 MZJ982987:MZO982987 NJF982987:NJK982987 NTB982987:NTG982987 OCX982987:ODC982987 OMT982987:OMY982987 OWP982987:OWU982987 PGL982987:PGQ982987 PQH982987:PQM982987 QAD982987:QAI982987 QJZ982987:QKE982987 QTV982987:QUA982987 RDR982987:RDW982987 RNN982987:RNS982987 RXJ982987:RXO982987 SHF982987:SHK982987 SRB982987:SRG982987 TAX982987:TBC982987 TKT982987:TKY982987 TUP982987:TUU982987 UEL982987:UEQ982987 UOH982987:UOM982987 UYD982987:UYI982987 VHZ982987:VIE982987 VRV982987:VSA982987 WBR982987:WBW982987 WLN982987:WLS982987 WVJ982987:WVO982987 B65480:G65480 IX65480:JC65480 ST65480:SY65480 ACP65480:ACU65480 AML65480:AMQ65480 AWH65480:AWM65480 BGD65480:BGI65480 BPZ65480:BQE65480 BZV65480:CAA65480 CJR65480:CJW65480 CTN65480:CTS65480 DDJ65480:DDO65480 DNF65480:DNK65480 DXB65480:DXG65480 EGX65480:EHC65480 EQT65480:EQY65480 FAP65480:FAU65480 FKL65480:FKQ65480 FUH65480:FUM65480 GED65480:GEI65480 GNZ65480:GOE65480 GXV65480:GYA65480 HHR65480:HHW65480 HRN65480:HRS65480 IBJ65480:IBO65480 ILF65480:ILK65480 IVB65480:IVG65480 JEX65480:JFC65480 JOT65480:JOY65480 JYP65480:JYU65480 KIL65480:KIQ65480 KSH65480:KSM65480 LCD65480:LCI65480 LLZ65480:LME65480 LVV65480:LWA65480 MFR65480:MFW65480 MPN65480:MPS65480 MZJ65480:MZO65480 NJF65480:NJK65480 NTB65480:NTG65480 OCX65480:ODC65480 OMT65480:OMY65480 OWP65480:OWU65480 PGL65480:PGQ65480 PQH65480:PQM65480 QAD65480:QAI65480 QJZ65480:QKE65480 QTV65480:QUA65480 RDR65480:RDW65480 RNN65480:RNS65480 RXJ65480:RXO65480 SHF65480:SHK65480 SRB65480:SRG65480 TAX65480:TBC65480 TKT65480:TKY65480 TUP65480:TUU65480 UEL65480:UEQ65480 UOH65480:UOM65480 UYD65480:UYI65480 VHZ65480:VIE65480 VRV65480:VSA65480 WBR65480:WBW65480 WLN65480:WLS65480 WVJ65480:WVO65480 B131016:G131016 IX131016:JC131016 ST131016:SY131016 ACP131016:ACU131016 AML131016:AMQ131016 AWH131016:AWM131016 BGD131016:BGI131016 BPZ131016:BQE131016 BZV131016:CAA131016 CJR131016:CJW131016 CTN131016:CTS131016 DDJ131016:DDO131016 DNF131016:DNK131016 DXB131016:DXG131016 EGX131016:EHC131016 EQT131016:EQY131016 FAP131016:FAU131016 FKL131016:FKQ131016 FUH131016:FUM131016 GED131016:GEI131016 GNZ131016:GOE131016 GXV131016:GYA131016 HHR131016:HHW131016 HRN131016:HRS131016 IBJ131016:IBO131016 ILF131016:ILK131016 IVB131016:IVG131016 JEX131016:JFC131016 JOT131016:JOY131016 JYP131016:JYU131016 KIL131016:KIQ131016 KSH131016:KSM131016 LCD131016:LCI131016 LLZ131016:LME131016 LVV131016:LWA131016 MFR131016:MFW131016 MPN131016:MPS131016 MZJ131016:MZO131016 NJF131016:NJK131016 NTB131016:NTG131016 OCX131016:ODC131016 OMT131016:OMY131016 OWP131016:OWU131016 PGL131016:PGQ131016 PQH131016:PQM131016 QAD131016:QAI131016 QJZ131016:QKE131016 QTV131016:QUA131016 RDR131016:RDW131016 RNN131016:RNS131016 RXJ131016:RXO131016 SHF131016:SHK131016 SRB131016:SRG131016 TAX131016:TBC131016 TKT131016:TKY131016 TUP131016:TUU131016 UEL131016:UEQ131016 UOH131016:UOM131016 UYD131016:UYI131016 VHZ131016:VIE131016 VRV131016:VSA131016 WBR131016:WBW131016 WLN131016:WLS131016 WVJ131016:WVO131016 B196552:G196552 IX196552:JC196552 ST196552:SY196552 ACP196552:ACU196552 AML196552:AMQ196552 AWH196552:AWM196552 BGD196552:BGI196552 BPZ196552:BQE196552 BZV196552:CAA196552 CJR196552:CJW196552 CTN196552:CTS196552 DDJ196552:DDO196552 DNF196552:DNK196552 DXB196552:DXG196552 EGX196552:EHC196552 EQT196552:EQY196552 FAP196552:FAU196552 FKL196552:FKQ196552 FUH196552:FUM196552 GED196552:GEI196552 GNZ196552:GOE196552 GXV196552:GYA196552 HHR196552:HHW196552 HRN196552:HRS196552 IBJ196552:IBO196552 ILF196552:ILK196552 IVB196552:IVG196552 JEX196552:JFC196552 JOT196552:JOY196552 JYP196552:JYU196552 KIL196552:KIQ196552 KSH196552:KSM196552 LCD196552:LCI196552 LLZ196552:LME196552 LVV196552:LWA196552 MFR196552:MFW196552 MPN196552:MPS196552 MZJ196552:MZO196552 NJF196552:NJK196552 NTB196552:NTG196552 OCX196552:ODC196552 OMT196552:OMY196552 OWP196552:OWU196552 PGL196552:PGQ196552 PQH196552:PQM196552 QAD196552:QAI196552 QJZ196552:QKE196552 QTV196552:QUA196552 RDR196552:RDW196552 RNN196552:RNS196552 RXJ196552:RXO196552 SHF196552:SHK196552 SRB196552:SRG196552 TAX196552:TBC196552 TKT196552:TKY196552 TUP196552:TUU196552 UEL196552:UEQ196552 UOH196552:UOM196552 UYD196552:UYI196552 VHZ196552:VIE196552 VRV196552:VSA196552 WBR196552:WBW196552 WLN196552:WLS196552 WVJ196552:WVO196552 B262088:G262088 IX262088:JC262088 ST262088:SY262088 ACP262088:ACU262088 AML262088:AMQ262088 AWH262088:AWM262088 BGD262088:BGI262088 BPZ262088:BQE262088 BZV262088:CAA262088 CJR262088:CJW262088 CTN262088:CTS262088 DDJ262088:DDO262088 DNF262088:DNK262088 DXB262088:DXG262088 EGX262088:EHC262088 EQT262088:EQY262088 FAP262088:FAU262088 FKL262088:FKQ262088 FUH262088:FUM262088 GED262088:GEI262088 GNZ262088:GOE262088 GXV262088:GYA262088 HHR262088:HHW262088 HRN262088:HRS262088 IBJ262088:IBO262088 ILF262088:ILK262088 IVB262088:IVG262088 JEX262088:JFC262088 JOT262088:JOY262088 JYP262088:JYU262088 KIL262088:KIQ262088 KSH262088:KSM262088 LCD262088:LCI262088 LLZ262088:LME262088 LVV262088:LWA262088 MFR262088:MFW262088 MPN262088:MPS262088 MZJ262088:MZO262088 NJF262088:NJK262088 NTB262088:NTG262088 OCX262088:ODC262088 OMT262088:OMY262088 OWP262088:OWU262088 PGL262088:PGQ262088 PQH262088:PQM262088 QAD262088:QAI262088 QJZ262088:QKE262088 QTV262088:QUA262088 RDR262088:RDW262088 RNN262088:RNS262088 RXJ262088:RXO262088 SHF262088:SHK262088 SRB262088:SRG262088 TAX262088:TBC262088 TKT262088:TKY262088 TUP262088:TUU262088 UEL262088:UEQ262088 UOH262088:UOM262088 UYD262088:UYI262088 VHZ262088:VIE262088 VRV262088:VSA262088 WBR262088:WBW262088 WLN262088:WLS262088 WVJ262088:WVO262088 B327624:G327624 IX327624:JC327624 ST327624:SY327624 ACP327624:ACU327624 AML327624:AMQ327624 AWH327624:AWM327624 BGD327624:BGI327624 BPZ327624:BQE327624 BZV327624:CAA327624 CJR327624:CJW327624 CTN327624:CTS327624 DDJ327624:DDO327624 DNF327624:DNK327624 DXB327624:DXG327624 EGX327624:EHC327624 EQT327624:EQY327624 FAP327624:FAU327624 FKL327624:FKQ327624 FUH327624:FUM327624 GED327624:GEI327624 GNZ327624:GOE327624 GXV327624:GYA327624 HHR327624:HHW327624 HRN327624:HRS327624 IBJ327624:IBO327624 ILF327624:ILK327624 IVB327624:IVG327624 JEX327624:JFC327624 JOT327624:JOY327624 JYP327624:JYU327624 KIL327624:KIQ327624 KSH327624:KSM327624 LCD327624:LCI327624 LLZ327624:LME327624 LVV327624:LWA327624 MFR327624:MFW327624 MPN327624:MPS327624 MZJ327624:MZO327624 NJF327624:NJK327624 NTB327624:NTG327624 OCX327624:ODC327624 OMT327624:OMY327624 OWP327624:OWU327624 PGL327624:PGQ327624 PQH327624:PQM327624 QAD327624:QAI327624 QJZ327624:QKE327624 QTV327624:QUA327624 RDR327624:RDW327624 RNN327624:RNS327624 RXJ327624:RXO327624 SHF327624:SHK327624 SRB327624:SRG327624 TAX327624:TBC327624 TKT327624:TKY327624 TUP327624:TUU327624 UEL327624:UEQ327624 UOH327624:UOM327624 UYD327624:UYI327624 VHZ327624:VIE327624 VRV327624:VSA327624 WBR327624:WBW327624 WLN327624:WLS327624 WVJ327624:WVO327624 B393160:G393160 IX393160:JC393160 ST393160:SY393160 ACP393160:ACU393160 AML393160:AMQ393160 AWH393160:AWM393160 BGD393160:BGI393160 BPZ393160:BQE393160 BZV393160:CAA393160 CJR393160:CJW393160 CTN393160:CTS393160 DDJ393160:DDO393160 DNF393160:DNK393160 DXB393160:DXG393160 EGX393160:EHC393160 EQT393160:EQY393160 FAP393160:FAU393160 FKL393160:FKQ393160 FUH393160:FUM393160 GED393160:GEI393160 GNZ393160:GOE393160 GXV393160:GYA393160 HHR393160:HHW393160 HRN393160:HRS393160 IBJ393160:IBO393160 ILF393160:ILK393160 IVB393160:IVG393160 JEX393160:JFC393160 JOT393160:JOY393160 JYP393160:JYU393160 KIL393160:KIQ393160 KSH393160:KSM393160 LCD393160:LCI393160 LLZ393160:LME393160 LVV393160:LWA393160 MFR393160:MFW393160 MPN393160:MPS393160 MZJ393160:MZO393160 NJF393160:NJK393160 NTB393160:NTG393160 OCX393160:ODC393160 OMT393160:OMY393160 OWP393160:OWU393160 PGL393160:PGQ393160 PQH393160:PQM393160 QAD393160:QAI393160 QJZ393160:QKE393160 QTV393160:QUA393160 RDR393160:RDW393160 RNN393160:RNS393160 RXJ393160:RXO393160 SHF393160:SHK393160 SRB393160:SRG393160 TAX393160:TBC393160 TKT393160:TKY393160 TUP393160:TUU393160 UEL393160:UEQ393160 UOH393160:UOM393160 UYD393160:UYI393160 VHZ393160:VIE393160 VRV393160:VSA393160 WBR393160:WBW393160 WLN393160:WLS393160 WVJ393160:WVO393160 B458696:G458696 IX458696:JC458696 ST458696:SY458696 ACP458696:ACU458696 AML458696:AMQ458696 AWH458696:AWM458696 BGD458696:BGI458696 BPZ458696:BQE458696 BZV458696:CAA458696 CJR458696:CJW458696 CTN458696:CTS458696 DDJ458696:DDO458696 DNF458696:DNK458696 DXB458696:DXG458696 EGX458696:EHC458696 EQT458696:EQY458696 FAP458696:FAU458696 FKL458696:FKQ458696 FUH458696:FUM458696 GED458696:GEI458696 GNZ458696:GOE458696 GXV458696:GYA458696 HHR458696:HHW458696 HRN458696:HRS458696 IBJ458696:IBO458696 ILF458696:ILK458696 IVB458696:IVG458696 JEX458696:JFC458696 JOT458696:JOY458696 JYP458696:JYU458696 KIL458696:KIQ458696 KSH458696:KSM458696 LCD458696:LCI458696 LLZ458696:LME458696 LVV458696:LWA458696 MFR458696:MFW458696 MPN458696:MPS458696 MZJ458696:MZO458696 NJF458696:NJK458696 NTB458696:NTG458696 OCX458696:ODC458696 OMT458696:OMY458696 OWP458696:OWU458696 PGL458696:PGQ458696 PQH458696:PQM458696 QAD458696:QAI458696 QJZ458696:QKE458696 QTV458696:QUA458696 RDR458696:RDW458696 RNN458696:RNS458696 RXJ458696:RXO458696 SHF458696:SHK458696 SRB458696:SRG458696 TAX458696:TBC458696 TKT458696:TKY458696 TUP458696:TUU458696 UEL458696:UEQ458696 UOH458696:UOM458696 UYD458696:UYI458696 VHZ458696:VIE458696 VRV458696:VSA458696 WBR458696:WBW458696 WLN458696:WLS458696 WVJ458696:WVO458696 B524232:G524232 IX524232:JC524232 ST524232:SY524232 ACP524232:ACU524232 AML524232:AMQ524232 AWH524232:AWM524232 BGD524232:BGI524232 BPZ524232:BQE524232 BZV524232:CAA524232 CJR524232:CJW524232 CTN524232:CTS524232 DDJ524232:DDO524232 DNF524232:DNK524232 DXB524232:DXG524232 EGX524232:EHC524232 EQT524232:EQY524232 FAP524232:FAU524232 FKL524232:FKQ524232 FUH524232:FUM524232 GED524232:GEI524232 GNZ524232:GOE524232 GXV524232:GYA524232 HHR524232:HHW524232 HRN524232:HRS524232 IBJ524232:IBO524232 ILF524232:ILK524232 IVB524232:IVG524232 JEX524232:JFC524232 JOT524232:JOY524232 JYP524232:JYU524232 KIL524232:KIQ524232 KSH524232:KSM524232 LCD524232:LCI524232 LLZ524232:LME524232 LVV524232:LWA524232 MFR524232:MFW524232 MPN524232:MPS524232 MZJ524232:MZO524232 NJF524232:NJK524232 NTB524232:NTG524232 OCX524232:ODC524232 OMT524232:OMY524232 OWP524232:OWU524232 PGL524232:PGQ524232 PQH524232:PQM524232 QAD524232:QAI524232 QJZ524232:QKE524232 QTV524232:QUA524232 RDR524232:RDW524232 RNN524232:RNS524232 RXJ524232:RXO524232 SHF524232:SHK524232 SRB524232:SRG524232 TAX524232:TBC524232 TKT524232:TKY524232 TUP524232:TUU524232 UEL524232:UEQ524232 UOH524232:UOM524232 UYD524232:UYI524232 VHZ524232:VIE524232 VRV524232:VSA524232 WBR524232:WBW524232 WLN524232:WLS524232 WVJ524232:WVO524232 B589768:G589768 IX589768:JC589768 ST589768:SY589768 ACP589768:ACU589768 AML589768:AMQ589768 AWH589768:AWM589768 BGD589768:BGI589768 BPZ589768:BQE589768 BZV589768:CAA589768 CJR589768:CJW589768 CTN589768:CTS589768 DDJ589768:DDO589768 DNF589768:DNK589768 DXB589768:DXG589768 EGX589768:EHC589768 EQT589768:EQY589768 FAP589768:FAU589768 FKL589768:FKQ589768 FUH589768:FUM589768 GED589768:GEI589768 GNZ589768:GOE589768 GXV589768:GYA589768 HHR589768:HHW589768 HRN589768:HRS589768 IBJ589768:IBO589768 ILF589768:ILK589768 IVB589768:IVG589768 JEX589768:JFC589768 JOT589768:JOY589768 JYP589768:JYU589768 KIL589768:KIQ589768 KSH589768:KSM589768 LCD589768:LCI589768 LLZ589768:LME589768 LVV589768:LWA589768 MFR589768:MFW589768 MPN589768:MPS589768 MZJ589768:MZO589768 NJF589768:NJK589768 NTB589768:NTG589768 OCX589768:ODC589768 OMT589768:OMY589768 OWP589768:OWU589768 PGL589768:PGQ589768 PQH589768:PQM589768 QAD589768:QAI589768 QJZ589768:QKE589768 QTV589768:QUA589768 RDR589768:RDW589768 RNN589768:RNS589768 RXJ589768:RXO589768 SHF589768:SHK589768 SRB589768:SRG589768 TAX589768:TBC589768 TKT589768:TKY589768 TUP589768:TUU589768 UEL589768:UEQ589768 UOH589768:UOM589768 UYD589768:UYI589768 VHZ589768:VIE589768 VRV589768:VSA589768 WBR589768:WBW589768 WLN589768:WLS589768 WVJ589768:WVO589768 B655304:G655304 IX655304:JC655304 ST655304:SY655304 ACP655304:ACU655304 AML655304:AMQ655304 AWH655304:AWM655304 BGD655304:BGI655304 BPZ655304:BQE655304 BZV655304:CAA655304 CJR655304:CJW655304 CTN655304:CTS655304 DDJ655304:DDO655304 DNF655304:DNK655304 DXB655304:DXG655304 EGX655304:EHC655304 EQT655304:EQY655304 FAP655304:FAU655304 FKL655304:FKQ655304 FUH655304:FUM655304 GED655304:GEI655304 GNZ655304:GOE655304 GXV655304:GYA655304 HHR655304:HHW655304 HRN655304:HRS655304 IBJ655304:IBO655304 ILF655304:ILK655304 IVB655304:IVG655304 JEX655304:JFC655304 JOT655304:JOY655304 JYP655304:JYU655304 KIL655304:KIQ655304 KSH655304:KSM655304 LCD655304:LCI655304 LLZ655304:LME655304 LVV655304:LWA655304 MFR655304:MFW655304 MPN655304:MPS655304 MZJ655304:MZO655304 NJF655304:NJK655304 NTB655304:NTG655304 OCX655304:ODC655304 OMT655304:OMY655304 OWP655304:OWU655304 PGL655304:PGQ655304 PQH655304:PQM655304 QAD655304:QAI655304 QJZ655304:QKE655304 QTV655304:QUA655304 RDR655304:RDW655304 RNN655304:RNS655304 RXJ655304:RXO655304 SHF655304:SHK655304 SRB655304:SRG655304 TAX655304:TBC655304 TKT655304:TKY655304 TUP655304:TUU655304 UEL655304:UEQ655304 UOH655304:UOM655304 UYD655304:UYI655304 VHZ655304:VIE655304 VRV655304:VSA655304 WBR655304:WBW655304 WLN655304:WLS655304 WVJ655304:WVO655304 B720840:G720840 IX720840:JC720840 ST720840:SY720840 ACP720840:ACU720840 AML720840:AMQ720840 AWH720840:AWM720840 BGD720840:BGI720840 BPZ720840:BQE720840 BZV720840:CAA720840 CJR720840:CJW720840 CTN720840:CTS720840 DDJ720840:DDO720840 DNF720840:DNK720840 DXB720840:DXG720840 EGX720840:EHC720840 EQT720840:EQY720840 FAP720840:FAU720840 FKL720840:FKQ720840 FUH720840:FUM720840 GED720840:GEI720840 GNZ720840:GOE720840 GXV720840:GYA720840 HHR720840:HHW720840 HRN720840:HRS720840 IBJ720840:IBO720840 ILF720840:ILK720840 IVB720840:IVG720840 JEX720840:JFC720840 JOT720840:JOY720840 JYP720840:JYU720840 KIL720840:KIQ720840 KSH720840:KSM720840 LCD720840:LCI720840 LLZ720840:LME720840 LVV720840:LWA720840 MFR720840:MFW720840 MPN720840:MPS720840 MZJ720840:MZO720840 NJF720840:NJK720840 NTB720840:NTG720840 OCX720840:ODC720840 OMT720840:OMY720840 OWP720840:OWU720840 PGL720840:PGQ720840 PQH720840:PQM720840 QAD720840:QAI720840 QJZ720840:QKE720840 QTV720840:QUA720840 RDR720840:RDW720840 RNN720840:RNS720840 RXJ720840:RXO720840 SHF720840:SHK720840 SRB720840:SRG720840 TAX720840:TBC720840 TKT720840:TKY720840 TUP720840:TUU720840 UEL720840:UEQ720840 UOH720840:UOM720840 UYD720840:UYI720840 VHZ720840:VIE720840 VRV720840:VSA720840 WBR720840:WBW720840 WLN720840:WLS720840 WVJ720840:WVO720840 B786376:G786376 IX786376:JC786376 ST786376:SY786376 ACP786376:ACU786376 AML786376:AMQ786376 AWH786376:AWM786376 BGD786376:BGI786376 BPZ786376:BQE786376 BZV786376:CAA786376 CJR786376:CJW786376 CTN786376:CTS786376 DDJ786376:DDO786376 DNF786376:DNK786376 DXB786376:DXG786376 EGX786376:EHC786376 EQT786376:EQY786376 FAP786376:FAU786376 FKL786376:FKQ786376 FUH786376:FUM786376 GED786376:GEI786376 GNZ786376:GOE786376 GXV786376:GYA786376 HHR786376:HHW786376 HRN786376:HRS786376 IBJ786376:IBO786376 ILF786376:ILK786376 IVB786376:IVG786376 JEX786376:JFC786376 JOT786376:JOY786376 JYP786376:JYU786376 KIL786376:KIQ786376 KSH786376:KSM786376 LCD786376:LCI786376 LLZ786376:LME786376 LVV786376:LWA786376 MFR786376:MFW786376 MPN786376:MPS786376 MZJ786376:MZO786376 NJF786376:NJK786376 NTB786376:NTG786376 OCX786376:ODC786376 OMT786376:OMY786376 OWP786376:OWU786376 PGL786376:PGQ786376 PQH786376:PQM786376 QAD786376:QAI786376 QJZ786376:QKE786376 QTV786376:QUA786376 RDR786376:RDW786376 RNN786376:RNS786376 RXJ786376:RXO786376 SHF786376:SHK786376 SRB786376:SRG786376 TAX786376:TBC786376 TKT786376:TKY786376 TUP786376:TUU786376 UEL786376:UEQ786376 UOH786376:UOM786376 UYD786376:UYI786376 VHZ786376:VIE786376 VRV786376:VSA786376 WBR786376:WBW786376 WLN786376:WLS786376 WVJ786376:WVO786376 B851912:G851912 IX851912:JC851912 ST851912:SY851912 ACP851912:ACU851912 AML851912:AMQ851912 AWH851912:AWM851912 BGD851912:BGI851912 BPZ851912:BQE851912 BZV851912:CAA851912 CJR851912:CJW851912 CTN851912:CTS851912 DDJ851912:DDO851912 DNF851912:DNK851912 DXB851912:DXG851912 EGX851912:EHC851912 EQT851912:EQY851912 FAP851912:FAU851912 FKL851912:FKQ851912 FUH851912:FUM851912 GED851912:GEI851912 GNZ851912:GOE851912 GXV851912:GYA851912 HHR851912:HHW851912 HRN851912:HRS851912 IBJ851912:IBO851912 ILF851912:ILK851912 IVB851912:IVG851912 JEX851912:JFC851912 JOT851912:JOY851912 JYP851912:JYU851912 KIL851912:KIQ851912 KSH851912:KSM851912 LCD851912:LCI851912 LLZ851912:LME851912 LVV851912:LWA851912 MFR851912:MFW851912 MPN851912:MPS851912 MZJ851912:MZO851912 NJF851912:NJK851912 NTB851912:NTG851912 OCX851912:ODC851912 OMT851912:OMY851912 OWP851912:OWU851912 PGL851912:PGQ851912 PQH851912:PQM851912 QAD851912:QAI851912 QJZ851912:QKE851912 QTV851912:QUA851912 RDR851912:RDW851912 RNN851912:RNS851912 RXJ851912:RXO851912 SHF851912:SHK851912 SRB851912:SRG851912 TAX851912:TBC851912 TKT851912:TKY851912 TUP851912:TUU851912 UEL851912:UEQ851912 UOH851912:UOM851912 UYD851912:UYI851912 VHZ851912:VIE851912 VRV851912:VSA851912 WBR851912:WBW851912 WLN851912:WLS851912 WVJ851912:WVO851912 B917448:G917448 IX917448:JC917448 ST917448:SY917448 ACP917448:ACU917448 AML917448:AMQ917448 AWH917448:AWM917448 BGD917448:BGI917448 BPZ917448:BQE917448 BZV917448:CAA917448 CJR917448:CJW917448 CTN917448:CTS917448 DDJ917448:DDO917448 DNF917448:DNK917448 DXB917448:DXG917448 EGX917448:EHC917448 EQT917448:EQY917448 FAP917448:FAU917448 FKL917448:FKQ917448 FUH917448:FUM917448 GED917448:GEI917448 GNZ917448:GOE917448 GXV917448:GYA917448 HHR917448:HHW917448 HRN917448:HRS917448 IBJ917448:IBO917448 ILF917448:ILK917448 IVB917448:IVG917448 JEX917448:JFC917448 JOT917448:JOY917448 JYP917448:JYU917448 KIL917448:KIQ917448 KSH917448:KSM917448 LCD917448:LCI917448 LLZ917448:LME917448 LVV917448:LWA917448 MFR917448:MFW917448 MPN917448:MPS917448 MZJ917448:MZO917448 NJF917448:NJK917448 NTB917448:NTG917448 OCX917448:ODC917448 OMT917448:OMY917448 OWP917448:OWU917448 PGL917448:PGQ917448 PQH917448:PQM917448 QAD917448:QAI917448 QJZ917448:QKE917448 QTV917448:QUA917448 RDR917448:RDW917448 RNN917448:RNS917448 RXJ917448:RXO917448 SHF917448:SHK917448 SRB917448:SRG917448 TAX917448:TBC917448 TKT917448:TKY917448 TUP917448:TUU917448 UEL917448:UEQ917448 UOH917448:UOM917448 UYD917448:UYI917448 VHZ917448:VIE917448 VRV917448:VSA917448 WBR917448:WBW917448 WLN917448:WLS917448 WVJ917448:WVO917448 B982984:G982984 IX982984:JC982984 ST982984:SY982984 ACP982984:ACU982984 AML982984:AMQ982984 AWH982984:AWM982984 BGD982984:BGI982984 BPZ982984:BQE982984 BZV982984:CAA982984 CJR982984:CJW982984 CTN982984:CTS982984 DDJ982984:DDO982984 DNF982984:DNK982984 DXB982984:DXG982984 EGX982984:EHC982984 EQT982984:EQY982984 FAP982984:FAU982984 FKL982984:FKQ982984 FUH982984:FUM982984 GED982984:GEI982984 GNZ982984:GOE982984 GXV982984:GYA982984 HHR982984:HHW982984 HRN982984:HRS982984 IBJ982984:IBO982984 ILF982984:ILK982984 IVB982984:IVG982984 JEX982984:JFC982984 JOT982984:JOY982984 JYP982984:JYU982984 KIL982984:KIQ982984 KSH982984:KSM982984 LCD982984:LCI982984 LLZ982984:LME982984 LVV982984:LWA982984 MFR982984:MFW982984 MPN982984:MPS982984 MZJ982984:MZO982984 NJF982984:NJK982984 NTB982984:NTG982984 OCX982984:ODC982984 OMT982984:OMY982984 OWP982984:OWU982984 PGL982984:PGQ982984 PQH982984:PQM982984 QAD982984:QAI982984 QJZ982984:QKE982984 QTV982984:QUA982984 RDR982984:RDW982984 RNN982984:RNS982984 RXJ982984:RXO982984 SHF982984:SHK982984 SRB982984:SRG982984 TAX982984:TBC982984 TKT982984:TKY982984 TUP982984:TUU982984 UEL982984:UEQ982984 UOH982984:UOM982984 UYD982984:UYI982984 VHZ982984:VIE982984 VRV982984:VSA982984 WBR982984:WBW982984 WLN982984:WLS982984 WVJ982984:WVO982984 B65477:G65477 IX65477:JC65477 ST65477:SY65477 ACP65477:ACU65477 AML65477:AMQ65477 AWH65477:AWM65477 BGD65477:BGI65477 BPZ65477:BQE65477 BZV65477:CAA65477 CJR65477:CJW65477 CTN65477:CTS65477 DDJ65477:DDO65477 DNF65477:DNK65477 DXB65477:DXG65477 EGX65477:EHC65477 EQT65477:EQY65477 FAP65477:FAU65477 FKL65477:FKQ65477 FUH65477:FUM65477 GED65477:GEI65477 GNZ65477:GOE65477 GXV65477:GYA65477 HHR65477:HHW65477 HRN65477:HRS65477 IBJ65477:IBO65477 ILF65477:ILK65477 IVB65477:IVG65477 JEX65477:JFC65477 JOT65477:JOY65477 JYP65477:JYU65477 KIL65477:KIQ65477 KSH65477:KSM65477 LCD65477:LCI65477 LLZ65477:LME65477 LVV65477:LWA65477 MFR65477:MFW65477 MPN65477:MPS65477 MZJ65477:MZO65477 NJF65477:NJK65477 NTB65477:NTG65477 OCX65477:ODC65477 OMT65477:OMY65477 OWP65477:OWU65477 PGL65477:PGQ65477 PQH65477:PQM65477 QAD65477:QAI65477 QJZ65477:QKE65477 QTV65477:QUA65477 RDR65477:RDW65477 RNN65477:RNS65477 RXJ65477:RXO65477 SHF65477:SHK65477 SRB65477:SRG65477 TAX65477:TBC65477 TKT65477:TKY65477 TUP65477:TUU65477 UEL65477:UEQ65477 UOH65477:UOM65477 UYD65477:UYI65477 VHZ65477:VIE65477 VRV65477:VSA65477 WBR65477:WBW65477 WLN65477:WLS65477 WVJ65477:WVO65477 B131013:G131013 IX131013:JC131013 ST131013:SY131013 ACP131013:ACU131013 AML131013:AMQ131013 AWH131013:AWM131013 BGD131013:BGI131013 BPZ131013:BQE131013 BZV131013:CAA131013 CJR131013:CJW131013 CTN131013:CTS131013 DDJ131013:DDO131013 DNF131013:DNK131013 DXB131013:DXG131013 EGX131013:EHC131013 EQT131013:EQY131013 FAP131013:FAU131013 FKL131013:FKQ131013 FUH131013:FUM131013 GED131013:GEI131013 GNZ131013:GOE131013 GXV131013:GYA131013 HHR131013:HHW131013 HRN131013:HRS131013 IBJ131013:IBO131013 ILF131013:ILK131013 IVB131013:IVG131013 JEX131013:JFC131013 JOT131013:JOY131013 JYP131013:JYU131013 KIL131013:KIQ131013 KSH131013:KSM131013 LCD131013:LCI131013 LLZ131013:LME131013 LVV131013:LWA131013 MFR131013:MFW131013 MPN131013:MPS131013 MZJ131013:MZO131013 NJF131013:NJK131013 NTB131013:NTG131013 OCX131013:ODC131013 OMT131013:OMY131013 OWP131013:OWU131013 PGL131013:PGQ131013 PQH131013:PQM131013 QAD131013:QAI131013 QJZ131013:QKE131013 QTV131013:QUA131013 RDR131013:RDW131013 RNN131013:RNS131013 RXJ131013:RXO131013 SHF131013:SHK131013 SRB131013:SRG131013 TAX131013:TBC131013 TKT131013:TKY131013 TUP131013:TUU131013 UEL131013:UEQ131013 UOH131013:UOM131013 UYD131013:UYI131013 VHZ131013:VIE131013 VRV131013:VSA131013 WBR131013:WBW131013 WLN131013:WLS131013 WVJ131013:WVO131013 B196549:G196549 IX196549:JC196549 ST196549:SY196549 ACP196549:ACU196549 AML196549:AMQ196549 AWH196549:AWM196549 BGD196549:BGI196549 BPZ196549:BQE196549 BZV196549:CAA196549 CJR196549:CJW196549 CTN196549:CTS196549 DDJ196549:DDO196549 DNF196549:DNK196549 DXB196549:DXG196549 EGX196549:EHC196549 EQT196549:EQY196549 FAP196549:FAU196549 FKL196549:FKQ196549 FUH196549:FUM196549 GED196549:GEI196549 GNZ196549:GOE196549 GXV196549:GYA196549 HHR196549:HHW196549 HRN196549:HRS196549 IBJ196549:IBO196549 ILF196549:ILK196549 IVB196549:IVG196549 JEX196549:JFC196549 JOT196549:JOY196549 JYP196549:JYU196549 KIL196549:KIQ196549 KSH196549:KSM196549 LCD196549:LCI196549 LLZ196549:LME196549 LVV196549:LWA196549 MFR196549:MFW196549 MPN196549:MPS196549 MZJ196549:MZO196549 NJF196549:NJK196549 NTB196549:NTG196549 OCX196549:ODC196549 OMT196549:OMY196549 OWP196549:OWU196549 PGL196549:PGQ196549 PQH196549:PQM196549 QAD196549:QAI196549 QJZ196549:QKE196549 QTV196549:QUA196549 RDR196549:RDW196549 RNN196549:RNS196549 RXJ196549:RXO196549 SHF196549:SHK196549 SRB196549:SRG196549 TAX196549:TBC196549 TKT196549:TKY196549 TUP196549:TUU196549 UEL196549:UEQ196549 UOH196549:UOM196549 UYD196549:UYI196549 VHZ196549:VIE196549 VRV196549:VSA196549 WBR196549:WBW196549 WLN196549:WLS196549 WVJ196549:WVO196549 B262085:G262085 IX262085:JC262085 ST262085:SY262085 ACP262085:ACU262085 AML262085:AMQ262085 AWH262085:AWM262085 BGD262085:BGI262085 BPZ262085:BQE262085 BZV262085:CAA262085 CJR262085:CJW262085 CTN262085:CTS262085 DDJ262085:DDO262085 DNF262085:DNK262085 DXB262085:DXG262085 EGX262085:EHC262085 EQT262085:EQY262085 FAP262085:FAU262085 FKL262085:FKQ262085 FUH262085:FUM262085 GED262085:GEI262085 GNZ262085:GOE262085 GXV262085:GYA262085 HHR262085:HHW262085 HRN262085:HRS262085 IBJ262085:IBO262085 ILF262085:ILK262085 IVB262085:IVG262085 JEX262085:JFC262085 JOT262085:JOY262085 JYP262085:JYU262085 KIL262085:KIQ262085 KSH262085:KSM262085 LCD262085:LCI262085 LLZ262085:LME262085 LVV262085:LWA262085 MFR262085:MFW262085 MPN262085:MPS262085 MZJ262085:MZO262085 NJF262085:NJK262085 NTB262085:NTG262085 OCX262085:ODC262085 OMT262085:OMY262085 OWP262085:OWU262085 PGL262085:PGQ262085 PQH262085:PQM262085 QAD262085:QAI262085 QJZ262085:QKE262085 QTV262085:QUA262085 RDR262085:RDW262085 RNN262085:RNS262085 RXJ262085:RXO262085 SHF262085:SHK262085 SRB262085:SRG262085 TAX262085:TBC262085 TKT262085:TKY262085 TUP262085:TUU262085 UEL262085:UEQ262085 UOH262085:UOM262085 UYD262085:UYI262085 VHZ262085:VIE262085 VRV262085:VSA262085 WBR262085:WBW262085 WLN262085:WLS262085 WVJ262085:WVO262085 B327621:G327621 IX327621:JC327621 ST327621:SY327621 ACP327621:ACU327621 AML327621:AMQ327621 AWH327621:AWM327621 BGD327621:BGI327621 BPZ327621:BQE327621 BZV327621:CAA327621 CJR327621:CJW327621 CTN327621:CTS327621 DDJ327621:DDO327621 DNF327621:DNK327621 DXB327621:DXG327621 EGX327621:EHC327621 EQT327621:EQY327621 FAP327621:FAU327621 FKL327621:FKQ327621 FUH327621:FUM327621 GED327621:GEI327621 GNZ327621:GOE327621 GXV327621:GYA327621 HHR327621:HHW327621 HRN327621:HRS327621 IBJ327621:IBO327621 ILF327621:ILK327621 IVB327621:IVG327621 JEX327621:JFC327621 JOT327621:JOY327621 JYP327621:JYU327621 KIL327621:KIQ327621 KSH327621:KSM327621 LCD327621:LCI327621 LLZ327621:LME327621 LVV327621:LWA327621 MFR327621:MFW327621 MPN327621:MPS327621 MZJ327621:MZO327621 NJF327621:NJK327621 NTB327621:NTG327621 OCX327621:ODC327621 OMT327621:OMY327621 OWP327621:OWU327621 PGL327621:PGQ327621 PQH327621:PQM327621 QAD327621:QAI327621 QJZ327621:QKE327621 QTV327621:QUA327621 RDR327621:RDW327621 RNN327621:RNS327621 RXJ327621:RXO327621 SHF327621:SHK327621 SRB327621:SRG327621 TAX327621:TBC327621 TKT327621:TKY327621 TUP327621:TUU327621 UEL327621:UEQ327621 UOH327621:UOM327621 UYD327621:UYI327621 VHZ327621:VIE327621 VRV327621:VSA327621 WBR327621:WBW327621 WLN327621:WLS327621 WVJ327621:WVO327621 B393157:G393157 IX393157:JC393157 ST393157:SY393157 ACP393157:ACU393157 AML393157:AMQ393157 AWH393157:AWM393157 BGD393157:BGI393157 BPZ393157:BQE393157 BZV393157:CAA393157 CJR393157:CJW393157 CTN393157:CTS393157 DDJ393157:DDO393157 DNF393157:DNK393157 DXB393157:DXG393157 EGX393157:EHC393157 EQT393157:EQY393157 FAP393157:FAU393157 FKL393157:FKQ393157 FUH393157:FUM393157 GED393157:GEI393157 GNZ393157:GOE393157 GXV393157:GYA393157 HHR393157:HHW393157 HRN393157:HRS393157 IBJ393157:IBO393157 ILF393157:ILK393157 IVB393157:IVG393157 JEX393157:JFC393157 JOT393157:JOY393157 JYP393157:JYU393157 KIL393157:KIQ393157 KSH393157:KSM393157 LCD393157:LCI393157 LLZ393157:LME393157 LVV393157:LWA393157 MFR393157:MFW393157 MPN393157:MPS393157 MZJ393157:MZO393157 NJF393157:NJK393157 NTB393157:NTG393157 OCX393157:ODC393157 OMT393157:OMY393157 OWP393157:OWU393157 PGL393157:PGQ393157 PQH393157:PQM393157 QAD393157:QAI393157 QJZ393157:QKE393157 QTV393157:QUA393157 RDR393157:RDW393157 RNN393157:RNS393157 RXJ393157:RXO393157 SHF393157:SHK393157 SRB393157:SRG393157 TAX393157:TBC393157 TKT393157:TKY393157 TUP393157:TUU393157 UEL393157:UEQ393157 UOH393157:UOM393157 UYD393157:UYI393157 VHZ393157:VIE393157 VRV393157:VSA393157 WBR393157:WBW393157 WLN393157:WLS393157 WVJ393157:WVO393157 B458693:G458693 IX458693:JC458693 ST458693:SY458693 ACP458693:ACU458693 AML458693:AMQ458693 AWH458693:AWM458693 BGD458693:BGI458693 BPZ458693:BQE458693 BZV458693:CAA458693 CJR458693:CJW458693 CTN458693:CTS458693 DDJ458693:DDO458693 DNF458693:DNK458693 DXB458693:DXG458693 EGX458693:EHC458693 EQT458693:EQY458693 FAP458693:FAU458693 FKL458693:FKQ458693 FUH458693:FUM458693 GED458693:GEI458693 GNZ458693:GOE458693 GXV458693:GYA458693 HHR458693:HHW458693 HRN458693:HRS458693 IBJ458693:IBO458693 ILF458693:ILK458693 IVB458693:IVG458693 JEX458693:JFC458693 JOT458693:JOY458693 JYP458693:JYU458693 KIL458693:KIQ458693 KSH458693:KSM458693 LCD458693:LCI458693 LLZ458693:LME458693 LVV458693:LWA458693 MFR458693:MFW458693 MPN458693:MPS458693 MZJ458693:MZO458693 NJF458693:NJK458693 NTB458693:NTG458693 OCX458693:ODC458693 OMT458693:OMY458693 OWP458693:OWU458693 PGL458693:PGQ458693 PQH458693:PQM458693 QAD458693:QAI458693 QJZ458693:QKE458693 QTV458693:QUA458693 RDR458693:RDW458693 RNN458693:RNS458693 RXJ458693:RXO458693 SHF458693:SHK458693 SRB458693:SRG458693 TAX458693:TBC458693 TKT458693:TKY458693 TUP458693:TUU458693 UEL458693:UEQ458693 UOH458693:UOM458693 UYD458693:UYI458693 VHZ458693:VIE458693 VRV458693:VSA458693 WBR458693:WBW458693 WLN458693:WLS458693 WVJ458693:WVO458693 B524229:G524229 IX524229:JC524229 ST524229:SY524229 ACP524229:ACU524229 AML524229:AMQ524229 AWH524229:AWM524229 BGD524229:BGI524229 BPZ524229:BQE524229 BZV524229:CAA524229 CJR524229:CJW524229 CTN524229:CTS524229 DDJ524229:DDO524229 DNF524229:DNK524229 DXB524229:DXG524229 EGX524229:EHC524229 EQT524229:EQY524229 FAP524229:FAU524229 FKL524229:FKQ524229 FUH524229:FUM524229 GED524229:GEI524229 GNZ524229:GOE524229 GXV524229:GYA524229 HHR524229:HHW524229 HRN524229:HRS524229 IBJ524229:IBO524229 ILF524229:ILK524229 IVB524229:IVG524229 JEX524229:JFC524229 JOT524229:JOY524229 JYP524229:JYU524229 KIL524229:KIQ524229 KSH524229:KSM524229 LCD524229:LCI524229 LLZ524229:LME524229 LVV524229:LWA524229 MFR524229:MFW524229 MPN524229:MPS524229 MZJ524229:MZO524229 NJF524229:NJK524229 NTB524229:NTG524229 OCX524229:ODC524229 OMT524229:OMY524229 OWP524229:OWU524229 PGL524229:PGQ524229 PQH524229:PQM524229 QAD524229:QAI524229 QJZ524229:QKE524229 QTV524229:QUA524229 RDR524229:RDW524229 RNN524229:RNS524229 RXJ524229:RXO524229 SHF524229:SHK524229 SRB524229:SRG524229 TAX524229:TBC524229 TKT524229:TKY524229 TUP524229:TUU524229 UEL524229:UEQ524229 UOH524229:UOM524229 UYD524229:UYI524229 VHZ524229:VIE524229 VRV524229:VSA524229 WBR524229:WBW524229 WLN524229:WLS524229 WVJ524229:WVO524229 B589765:G589765 IX589765:JC589765 ST589765:SY589765 ACP589765:ACU589765 AML589765:AMQ589765 AWH589765:AWM589765 BGD589765:BGI589765 BPZ589765:BQE589765 BZV589765:CAA589765 CJR589765:CJW589765 CTN589765:CTS589765 DDJ589765:DDO589765 DNF589765:DNK589765 DXB589765:DXG589765 EGX589765:EHC589765 EQT589765:EQY589765 FAP589765:FAU589765 FKL589765:FKQ589765 FUH589765:FUM589765 GED589765:GEI589765 GNZ589765:GOE589765 GXV589765:GYA589765 HHR589765:HHW589765 HRN589765:HRS589765 IBJ589765:IBO589765 ILF589765:ILK589765 IVB589765:IVG589765 JEX589765:JFC589765 JOT589765:JOY589765 JYP589765:JYU589765 KIL589765:KIQ589765 KSH589765:KSM589765 LCD589765:LCI589765 LLZ589765:LME589765 LVV589765:LWA589765 MFR589765:MFW589765 MPN589765:MPS589765 MZJ589765:MZO589765 NJF589765:NJK589765 NTB589765:NTG589765 OCX589765:ODC589765 OMT589765:OMY589765 OWP589765:OWU589765 PGL589765:PGQ589765 PQH589765:PQM589765 QAD589765:QAI589765 QJZ589765:QKE589765 QTV589765:QUA589765 RDR589765:RDW589765 RNN589765:RNS589765 RXJ589765:RXO589765 SHF589765:SHK589765 SRB589765:SRG589765 TAX589765:TBC589765 TKT589765:TKY589765 TUP589765:TUU589765 UEL589765:UEQ589765 UOH589765:UOM589765 UYD589765:UYI589765 VHZ589765:VIE589765 VRV589765:VSA589765 WBR589765:WBW589765 WLN589765:WLS589765 WVJ589765:WVO589765 B655301:G655301 IX655301:JC655301 ST655301:SY655301 ACP655301:ACU655301 AML655301:AMQ655301 AWH655301:AWM655301 BGD655301:BGI655301 BPZ655301:BQE655301 BZV655301:CAA655301 CJR655301:CJW655301 CTN655301:CTS655301 DDJ655301:DDO655301 DNF655301:DNK655301 DXB655301:DXG655301 EGX655301:EHC655301 EQT655301:EQY655301 FAP655301:FAU655301 FKL655301:FKQ655301 FUH655301:FUM655301 GED655301:GEI655301 GNZ655301:GOE655301 GXV655301:GYA655301 HHR655301:HHW655301 HRN655301:HRS655301 IBJ655301:IBO655301 ILF655301:ILK655301 IVB655301:IVG655301 JEX655301:JFC655301 JOT655301:JOY655301 JYP655301:JYU655301 KIL655301:KIQ655301 KSH655301:KSM655301 LCD655301:LCI655301 LLZ655301:LME655301 LVV655301:LWA655301 MFR655301:MFW655301 MPN655301:MPS655301 MZJ655301:MZO655301 NJF655301:NJK655301 NTB655301:NTG655301 OCX655301:ODC655301 OMT655301:OMY655301 OWP655301:OWU655301 PGL655301:PGQ655301 PQH655301:PQM655301 QAD655301:QAI655301 QJZ655301:QKE655301 QTV655301:QUA655301 RDR655301:RDW655301 RNN655301:RNS655301 RXJ655301:RXO655301 SHF655301:SHK655301 SRB655301:SRG655301 TAX655301:TBC655301 TKT655301:TKY655301 TUP655301:TUU655301 UEL655301:UEQ655301 UOH655301:UOM655301 UYD655301:UYI655301 VHZ655301:VIE655301 VRV655301:VSA655301 WBR655301:WBW655301 WLN655301:WLS655301 WVJ655301:WVO655301 B720837:G720837 IX720837:JC720837 ST720837:SY720837 ACP720837:ACU720837 AML720837:AMQ720837 AWH720837:AWM720837 BGD720837:BGI720837 BPZ720837:BQE720837 BZV720837:CAA720837 CJR720837:CJW720837 CTN720837:CTS720837 DDJ720837:DDO720837 DNF720837:DNK720837 DXB720837:DXG720837 EGX720837:EHC720837 EQT720837:EQY720837 FAP720837:FAU720837 FKL720837:FKQ720837 FUH720837:FUM720837 GED720837:GEI720837 GNZ720837:GOE720837 GXV720837:GYA720837 HHR720837:HHW720837 HRN720837:HRS720837 IBJ720837:IBO720837 ILF720837:ILK720837 IVB720837:IVG720837 JEX720837:JFC720837 JOT720837:JOY720837 JYP720837:JYU720837 KIL720837:KIQ720837 KSH720837:KSM720837 LCD720837:LCI720837 LLZ720837:LME720837 LVV720837:LWA720837 MFR720837:MFW720837 MPN720837:MPS720837 MZJ720837:MZO720837 NJF720837:NJK720837 NTB720837:NTG720837 OCX720837:ODC720837 OMT720837:OMY720837 OWP720837:OWU720837 PGL720837:PGQ720837 PQH720837:PQM720837 QAD720837:QAI720837 QJZ720837:QKE720837 QTV720837:QUA720837 RDR720837:RDW720837 RNN720837:RNS720837 RXJ720837:RXO720837 SHF720837:SHK720837 SRB720837:SRG720837 TAX720837:TBC720837 TKT720837:TKY720837 TUP720837:TUU720837 UEL720837:UEQ720837 UOH720837:UOM720837 UYD720837:UYI720837 VHZ720837:VIE720837 VRV720837:VSA720837 WBR720837:WBW720837 WLN720837:WLS720837 WVJ720837:WVO720837 B786373:G786373 IX786373:JC786373 ST786373:SY786373 ACP786373:ACU786373 AML786373:AMQ786373 AWH786373:AWM786373 BGD786373:BGI786373 BPZ786373:BQE786373 BZV786373:CAA786373 CJR786373:CJW786373 CTN786373:CTS786373 DDJ786373:DDO786373 DNF786373:DNK786373 DXB786373:DXG786373 EGX786373:EHC786373 EQT786373:EQY786373 FAP786373:FAU786373 FKL786373:FKQ786373 FUH786373:FUM786373 GED786373:GEI786373 GNZ786373:GOE786373 GXV786373:GYA786373 HHR786373:HHW786373 HRN786373:HRS786373 IBJ786373:IBO786373 ILF786373:ILK786373 IVB786373:IVG786373 JEX786373:JFC786373 JOT786373:JOY786373 JYP786373:JYU786373 KIL786373:KIQ786373 KSH786373:KSM786373 LCD786373:LCI786373 LLZ786373:LME786373 LVV786373:LWA786373 MFR786373:MFW786373 MPN786373:MPS786373 MZJ786373:MZO786373 NJF786373:NJK786373 NTB786373:NTG786373 OCX786373:ODC786373 OMT786373:OMY786373 OWP786373:OWU786373 PGL786373:PGQ786373 PQH786373:PQM786373 QAD786373:QAI786373 QJZ786373:QKE786373 QTV786373:QUA786373 RDR786373:RDW786373 RNN786373:RNS786373 RXJ786373:RXO786373 SHF786373:SHK786373 SRB786373:SRG786373 TAX786373:TBC786373 TKT786373:TKY786373 TUP786373:TUU786373 UEL786373:UEQ786373 UOH786373:UOM786373 UYD786373:UYI786373 VHZ786373:VIE786373 VRV786373:VSA786373 WBR786373:WBW786373 WLN786373:WLS786373 WVJ786373:WVO786373 B851909:G851909 IX851909:JC851909 ST851909:SY851909 ACP851909:ACU851909 AML851909:AMQ851909 AWH851909:AWM851909 BGD851909:BGI851909 BPZ851909:BQE851909 BZV851909:CAA851909 CJR851909:CJW851909 CTN851909:CTS851909 DDJ851909:DDO851909 DNF851909:DNK851909 DXB851909:DXG851909 EGX851909:EHC851909 EQT851909:EQY851909 FAP851909:FAU851909 FKL851909:FKQ851909 FUH851909:FUM851909 GED851909:GEI851909 GNZ851909:GOE851909 GXV851909:GYA851909 HHR851909:HHW851909 HRN851909:HRS851909 IBJ851909:IBO851909 ILF851909:ILK851909 IVB851909:IVG851909 JEX851909:JFC851909 JOT851909:JOY851909 JYP851909:JYU851909 KIL851909:KIQ851909 KSH851909:KSM851909 LCD851909:LCI851909 LLZ851909:LME851909 LVV851909:LWA851909 MFR851909:MFW851909 MPN851909:MPS851909 MZJ851909:MZO851909 NJF851909:NJK851909 NTB851909:NTG851909 OCX851909:ODC851909 OMT851909:OMY851909 OWP851909:OWU851909 PGL851909:PGQ851909 PQH851909:PQM851909 QAD851909:QAI851909 QJZ851909:QKE851909 QTV851909:QUA851909 RDR851909:RDW851909 RNN851909:RNS851909 RXJ851909:RXO851909 SHF851909:SHK851909 SRB851909:SRG851909 TAX851909:TBC851909 TKT851909:TKY851909 TUP851909:TUU851909 UEL851909:UEQ851909 UOH851909:UOM851909 UYD851909:UYI851909 VHZ851909:VIE851909 VRV851909:VSA851909 WBR851909:WBW851909 WLN851909:WLS851909 WVJ851909:WVO851909 B917445:G917445 IX917445:JC917445 ST917445:SY917445 ACP917445:ACU917445 AML917445:AMQ917445 AWH917445:AWM917445 BGD917445:BGI917445 BPZ917445:BQE917445 BZV917445:CAA917445 CJR917445:CJW917445 CTN917445:CTS917445 DDJ917445:DDO917445 DNF917445:DNK917445 DXB917445:DXG917445 EGX917445:EHC917445 EQT917445:EQY917445 FAP917445:FAU917445 FKL917445:FKQ917445 FUH917445:FUM917445 GED917445:GEI917445 GNZ917445:GOE917445 GXV917445:GYA917445 HHR917445:HHW917445 HRN917445:HRS917445 IBJ917445:IBO917445 ILF917445:ILK917445 IVB917445:IVG917445 JEX917445:JFC917445 JOT917445:JOY917445 JYP917445:JYU917445 KIL917445:KIQ917445 KSH917445:KSM917445 LCD917445:LCI917445 LLZ917445:LME917445 LVV917445:LWA917445 MFR917445:MFW917445 MPN917445:MPS917445 MZJ917445:MZO917445 NJF917445:NJK917445 NTB917445:NTG917445 OCX917445:ODC917445 OMT917445:OMY917445 OWP917445:OWU917445 PGL917445:PGQ917445 PQH917445:PQM917445 QAD917445:QAI917445 QJZ917445:QKE917445 QTV917445:QUA917445 RDR917445:RDW917445 RNN917445:RNS917445 RXJ917445:RXO917445 SHF917445:SHK917445 SRB917445:SRG917445 TAX917445:TBC917445 TKT917445:TKY917445 TUP917445:TUU917445 UEL917445:UEQ917445 UOH917445:UOM917445 UYD917445:UYI917445 VHZ917445:VIE917445 VRV917445:VSA917445 WBR917445:WBW917445 WLN917445:WLS917445 WVJ917445:WVO917445 B982981:G982981 IX982981:JC982981 ST982981:SY982981 ACP982981:ACU982981 AML982981:AMQ982981 AWH982981:AWM982981 BGD982981:BGI982981 BPZ982981:BQE982981 BZV982981:CAA982981 CJR982981:CJW982981 CTN982981:CTS982981 DDJ982981:DDO982981 DNF982981:DNK982981 DXB982981:DXG982981 EGX982981:EHC982981 EQT982981:EQY982981 FAP982981:FAU982981 FKL982981:FKQ982981 FUH982981:FUM982981 GED982981:GEI982981 GNZ982981:GOE982981 GXV982981:GYA982981 HHR982981:HHW982981 HRN982981:HRS982981 IBJ982981:IBO982981 ILF982981:ILK982981 IVB982981:IVG982981 JEX982981:JFC982981 JOT982981:JOY982981 JYP982981:JYU982981 KIL982981:KIQ982981 KSH982981:KSM982981 LCD982981:LCI982981 LLZ982981:LME982981 LVV982981:LWA982981 MFR982981:MFW982981 MPN982981:MPS982981 MZJ982981:MZO982981 NJF982981:NJK982981 NTB982981:NTG982981 OCX982981:ODC982981 OMT982981:OMY982981 OWP982981:OWU982981 PGL982981:PGQ982981 PQH982981:PQM982981 QAD982981:QAI982981 QJZ982981:QKE982981 QTV982981:QUA982981 RDR982981:RDW982981 RNN982981:RNS982981 RXJ982981:RXO982981 SHF982981:SHK982981 SRB982981:SRG982981 TAX982981:TBC982981 TKT982981:TKY982981 TUP982981:TUU982981 UEL982981:UEQ982981 UOH982981:UOM982981 UYD982981:UYI982981 VHZ982981:VIE982981 VRV982981:VSA982981 WBR982981:WBW982981 WLN982981:WLS982981 WVJ982981:WVO982981 B65473:G65473 IX65473:JC65473 ST65473:SY65473 ACP65473:ACU65473 AML65473:AMQ65473 AWH65473:AWM65473 BGD65473:BGI65473 BPZ65473:BQE65473 BZV65473:CAA65473 CJR65473:CJW65473 CTN65473:CTS65473 DDJ65473:DDO65473 DNF65473:DNK65473 DXB65473:DXG65473 EGX65473:EHC65473 EQT65473:EQY65473 FAP65473:FAU65473 FKL65473:FKQ65473 FUH65473:FUM65473 GED65473:GEI65473 GNZ65473:GOE65473 GXV65473:GYA65473 HHR65473:HHW65473 HRN65473:HRS65473 IBJ65473:IBO65473 ILF65473:ILK65473 IVB65473:IVG65473 JEX65473:JFC65473 JOT65473:JOY65473 JYP65473:JYU65473 KIL65473:KIQ65473 KSH65473:KSM65473 LCD65473:LCI65473 LLZ65473:LME65473 LVV65473:LWA65473 MFR65473:MFW65473 MPN65473:MPS65473 MZJ65473:MZO65473 NJF65473:NJK65473 NTB65473:NTG65473 OCX65473:ODC65473 OMT65473:OMY65473 OWP65473:OWU65473 PGL65473:PGQ65473 PQH65473:PQM65473 QAD65473:QAI65473 QJZ65473:QKE65473 QTV65473:QUA65473 RDR65473:RDW65473 RNN65473:RNS65473 RXJ65473:RXO65473 SHF65473:SHK65473 SRB65473:SRG65473 TAX65473:TBC65473 TKT65473:TKY65473 TUP65473:TUU65473 UEL65473:UEQ65473 UOH65473:UOM65473 UYD65473:UYI65473 VHZ65473:VIE65473 VRV65473:VSA65473 WBR65473:WBW65473 WLN65473:WLS65473 WVJ65473:WVO65473 B131009:G131009 IX131009:JC131009 ST131009:SY131009 ACP131009:ACU131009 AML131009:AMQ131009 AWH131009:AWM131009 BGD131009:BGI131009 BPZ131009:BQE131009 BZV131009:CAA131009 CJR131009:CJW131009 CTN131009:CTS131009 DDJ131009:DDO131009 DNF131009:DNK131009 DXB131009:DXG131009 EGX131009:EHC131009 EQT131009:EQY131009 FAP131009:FAU131009 FKL131009:FKQ131009 FUH131009:FUM131009 GED131009:GEI131009 GNZ131009:GOE131009 GXV131009:GYA131009 HHR131009:HHW131009 HRN131009:HRS131009 IBJ131009:IBO131009 ILF131009:ILK131009 IVB131009:IVG131009 JEX131009:JFC131009 JOT131009:JOY131009 JYP131009:JYU131009 KIL131009:KIQ131009 KSH131009:KSM131009 LCD131009:LCI131009 LLZ131009:LME131009 LVV131009:LWA131009 MFR131009:MFW131009 MPN131009:MPS131009 MZJ131009:MZO131009 NJF131009:NJK131009 NTB131009:NTG131009 OCX131009:ODC131009 OMT131009:OMY131009 OWP131009:OWU131009 PGL131009:PGQ131009 PQH131009:PQM131009 QAD131009:QAI131009 QJZ131009:QKE131009 QTV131009:QUA131009 RDR131009:RDW131009 RNN131009:RNS131009 RXJ131009:RXO131009 SHF131009:SHK131009 SRB131009:SRG131009 TAX131009:TBC131009 TKT131009:TKY131009 TUP131009:TUU131009 UEL131009:UEQ131009 UOH131009:UOM131009 UYD131009:UYI131009 VHZ131009:VIE131009 VRV131009:VSA131009 WBR131009:WBW131009 WLN131009:WLS131009 WVJ131009:WVO131009 B196545:G196545 IX196545:JC196545 ST196545:SY196545 ACP196545:ACU196545 AML196545:AMQ196545 AWH196545:AWM196545 BGD196545:BGI196545 BPZ196545:BQE196545 BZV196545:CAA196545 CJR196545:CJW196545 CTN196545:CTS196545 DDJ196545:DDO196545 DNF196545:DNK196545 DXB196545:DXG196545 EGX196545:EHC196545 EQT196545:EQY196545 FAP196545:FAU196545 FKL196545:FKQ196545 FUH196545:FUM196545 GED196545:GEI196545 GNZ196545:GOE196545 GXV196545:GYA196545 HHR196545:HHW196545 HRN196545:HRS196545 IBJ196545:IBO196545 ILF196545:ILK196545 IVB196545:IVG196545 JEX196545:JFC196545 JOT196545:JOY196545 JYP196545:JYU196545 KIL196545:KIQ196545 KSH196545:KSM196545 LCD196545:LCI196545 LLZ196545:LME196545 LVV196545:LWA196545 MFR196545:MFW196545 MPN196545:MPS196545 MZJ196545:MZO196545 NJF196545:NJK196545 NTB196545:NTG196545 OCX196545:ODC196545 OMT196545:OMY196545 OWP196545:OWU196545 PGL196545:PGQ196545 PQH196545:PQM196545 QAD196545:QAI196545 QJZ196545:QKE196545 QTV196545:QUA196545 RDR196545:RDW196545 RNN196545:RNS196545 RXJ196545:RXO196545 SHF196545:SHK196545 SRB196545:SRG196545 TAX196545:TBC196545 TKT196545:TKY196545 TUP196545:TUU196545 UEL196545:UEQ196545 UOH196545:UOM196545 UYD196545:UYI196545 VHZ196545:VIE196545 VRV196545:VSA196545 WBR196545:WBW196545 WLN196545:WLS196545 WVJ196545:WVO196545 B262081:G262081 IX262081:JC262081 ST262081:SY262081 ACP262081:ACU262081 AML262081:AMQ262081 AWH262081:AWM262081 BGD262081:BGI262081 BPZ262081:BQE262081 BZV262081:CAA262081 CJR262081:CJW262081 CTN262081:CTS262081 DDJ262081:DDO262081 DNF262081:DNK262081 DXB262081:DXG262081 EGX262081:EHC262081 EQT262081:EQY262081 FAP262081:FAU262081 FKL262081:FKQ262081 FUH262081:FUM262081 GED262081:GEI262081 GNZ262081:GOE262081 GXV262081:GYA262081 HHR262081:HHW262081 HRN262081:HRS262081 IBJ262081:IBO262081 ILF262081:ILK262081 IVB262081:IVG262081 JEX262081:JFC262081 JOT262081:JOY262081 JYP262081:JYU262081 KIL262081:KIQ262081 KSH262081:KSM262081 LCD262081:LCI262081 LLZ262081:LME262081 LVV262081:LWA262081 MFR262081:MFW262081 MPN262081:MPS262081 MZJ262081:MZO262081 NJF262081:NJK262081 NTB262081:NTG262081 OCX262081:ODC262081 OMT262081:OMY262081 OWP262081:OWU262081 PGL262081:PGQ262081 PQH262081:PQM262081 QAD262081:QAI262081 QJZ262081:QKE262081 QTV262081:QUA262081 RDR262081:RDW262081 RNN262081:RNS262081 RXJ262081:RXO262081 SHF262081:SHK262081 SRB262081:SRG262081 TAX262081:TBC262081 TKT262081:TKY262081 TUP262081:TUU262081 UEL262081:UEQ262081 UOH262081:UOM262081 UYD262081:UYI262081 VHZ262081:VIE262081 VRV262081:VSA262081 WBR262081:WBW262081 WLN262081:WLS262081 WVJ262081:WVO262081 B327617:G327617 IX327617:JC327617 ST327617:SY327617 ACP327617:ACU327617 AML327617:AMQ327617 AWH327617:AWM327617 BGD327617:BGI327617 BPZ327617:BQE327617 BZV327617:CAA327617 CJR327617:CJW327617 CTN327617:CTS327617 DDJ327617:DDO327617 DNF327617:DNK327617 DXB327617:DXG327617 EGX327617:EHC327617 EQT327617:EQY327617 FAP327617:FAU327617 FKL327617:FKQ327617 FUH327617:FUM327617 GED327617:GEI327617 GNZ327617:GOE327617 GXV327617:GYA327617 HHR327617:HHW327617 HRN327617:HRS327617 IBJ327617:IBO327617 ILF327617:ILK327617 IVB327617:IVG327617 JEX327617:JFC327617 JOT327617:JOY327617 JYP327617:JYU327617 KIL327617:KIQ327617 KSH327617:KSM327617 LCD327617:LCI327617 LLZ327617:LME327617 LVV327617:LWA327617 MFR327617:MFW327617 MPN327617:MPS327617 MZJ327617:MZO327617 NJF327617:NJK327617 NTB327617:NTG327617 OCX327617:ODC327617 OMT327617:OMY327617 OWP327617:OWU327617 PGL327617:PGQ327617 PQH327617:PQM327617 QAD327617:QAI327617 QJZ327617:QKE327617 QTV327617:QUA327617 RDR327617:RDW327617 RNN327617:RNS327617 RXJ327617:RXO327617 SHF327617:SHK327617 SRB327617:SRG327617 TAX327617:TBC327617 TKT327617:TKY327617 TUP327617:TUU327617 UEL327617:UEQ327617 UOH327617:UOM327617 UYD327617:UYI327617 VHZ327617:VIE327617 VRV327617:VSA327617 WBR327617:WBW327617 WLN327617:WLS327617 WVJ327617:WVO327617 B393153:G393153 IX393153:JC393153 ST393153:SY393153 ACP393153:ACU393153 AML393153:AMQ393153 AWH393153:AWM393153 BGD393153:BGI393153 BPZ393153:BQE393153 BZV393153:CAA393153 CJR393153:CJW393153 CTN393153:CTS393153 DDJ393153:DDO393153 DNF393153:DNK393153 DXB393153:DXG393153 EGX393153:EHC393153 EQT393153:EQY393153 FAP393153:FAU393153 FKL393153:FKQ393153 FUH393153:FUM393153 GED393153:GEI393153 GNZ393153:GOE393153 GXV393153:GYA393153 HHR393153:HHW393153 HRN393153:HRS393153 IBJ393153:IBO393153 ILF393153:ILK393153 IVB393153:IVG393153 JEX393153:JFC393153 JOT393153:JOY393153 JYP393153:JYU393153 KIL393153:KIQ393153 KSH393153:KSM393153 LCD393153:LCI393153 LLZ393153:LME393153 LVV393153:LWA393153 MFR393153:MFW393153 MPN393153:MPS393153 MZJ393153:MZO393153 NJF393153:NJK393153 NTB393153:NTG393153 OCX393153:ODC393153 OMT393153:OMY393153 OWP393153:OWU393153 PGL393153:PGQ393153 PQH393153:PQM393153 QAD393153:QAI393153 QJZ393153:QKE393153 QTV393153:QUA393153 RDR393153:RDW393153 RNN393153:RNS393153 RXJ393153:RXO393153 SHF393153:SHK393153 SRB393153:SRG393153 TAX393153:TBC393153 TKT393153:TKY393153 TUP393153:TUU393153 UEL393153:UEQ393153 UOH393153:UOM393153 UYD393153:UYI393153 VHZ393153:VIE393153 VRV393153:VSA393153 WBR393153:WBW393153 WLN393153:WLS393153 WVJ393153:WVO393153 B458689:G458689 IX458689:JC458689 ST458689:SY458689 ACP458689:ACU458689 AML458689:AMQ458689 AWH458689:AWM458689 BGD458689:BGI458689 BPZ458689:BQE458689 BZV458689:CAA458689 CJR458689:CJW458689 CTN458689:CTS458689 DDJ458689:DDO458689 DNF458689:DNK458689 DXB458689:DXG458689 EGX458689:EHC458689 EQT458689:EQY458689 FAP458689:FAU458689 FKL458689:FKQ458689 FUH458689:FUM458689 GED458689:GEI458689 GNZ458689:GOE458689 GXV458689:GYA458689 HHR458689:HHW458689 HRN458689:HRS458689 IBJ458689:IBO458689 ILF458689:ILK458689 IVB458689:IVG458689 JEX458689:JFC458689 JOT458689:JOY458689 JYP458689:JYU458689 KIL458689:KIQ458689 KSH458689:KSM458689 LCD458689:LCI458689 LLZ458689:LME458689 LVV458689:LWA458689 MFR458689:MFW458689 MPN458689:MPS458689 MZJ458689:MZO458689 NJF458689:NJK458689 NTB458689:NTG458689 OCX458689:ODC458689 OMT458689:OMY458689 OWP458689:OWU458689 PGL458689:PGQ458689 PQH458689:PQM458689 QAD458689:QAI458689 QJZ458689:QKE458689 QTV458689:QUA458689 RDR458689:RDW458689 RNN458689:RNS458689 RXJ458689:RXO458689 SHF458689:SHK458689 SRB458689:SRG458689 TAX458689:TBC458689 TKT458689:TKY458689 TUP458689:TUU458689 UEL458689:UEQ458689 UOH458689:UOM458689 UYD458689:UYI458689 VHZ458689:VIE458689 VRV458689:VSA458689 WBR458689:WBW458689 WLN458689:WLS458689 WVJ458689:WVO458689 B524225:G524225 IX524225:JC524225 ST524225:SY524225 ACP524225:ACU524225 AML524225:AMQ524225 AWH524225:AWM524225 BGD524225:BGI524225 BPZ524225:BQE524225 BZV524225:CAA524225 CJR524225:CJW524225 CTN524225:CTS524225 DDJ524225:DDO524225 DNF524225:DNK524225 DXB524225:DXG524225 EGX524225:EHC524225 EQT524225:EQY524225 FAP524225:FAU524225 FKL524225:FKQ524225 FUH524225:FUM524225 GED524225:GEI524225 GNZ524225:GOE524225 GXV524225:GYA524225 HHR524225:HHW524225 HRN524225:HRS524225 IBJ524225:IBO524225 ILF524225:ILK524225 IVB524225:IVG524225 JEX524225:JFC524225 JOT524225:JOY524225 JYP524225:JYU524225 KIL524225:KIQ524225 KSH524225:KSM524225 LCD524225:LCI524225 LLZ524225:LME524225 LVV524225:LWA524225 MFR524225:MFW524225 MPN524225:MPS524225 MZJ524225:MZO524225 NJF524225:NJK524225 NTB524225:NTG524225 OCX524225:ODC524225 OMT524225:OMY524225 OWP524225:OWU524225 PGL524225:PGQ524225 PQH524225:PQM524225 QAD524225:QAI524225 QJZ524225:QKE524225 QTV524225:QUA524225 RDR524225:RDW524225 RNN524225:RNS524225 RXJ524225:RXO524225 SHF524225:SHK524225 SRB524225:SRG524225 TAX524225:TBC524225 TKT524225:TKY524225 TUP524225:TUU524225 UEL524225:UEQ524225 UOH524225:UOM524225 UYD524225:UYI524225 VHZ524225:VIE524225 VRV524225:VSA524225 WBR524225:WBW524225 WLN524225:WLS524225 WVJ524225:WVO524225 B589761:G589761 IX589761:JC589761 ST589761:SY589761 ACP589761:ACU589761 AML589761:AMQ589761 AWH589761:AWM589761 BGD589761:BGI589761 BPZ589761:BQE589761 BZV589761:CAA589761 CJR589761:CJW589761 CTN589761:CTS589761 DDJ589761:DDO589761 DNF589761:DNK589761 DXB589761:DXG589761 EGX589761:EHC589761 EQT589761:EQY589761 FAP589761:FAU589761 FKL589761:FKQ589761 FUH589761:FUM589761 GED589761:GEI589761 GNZ589761:GOE589761 GXV589761:GYA589761 HHR589761:HHW589761 HRN589761:HRS589761 IBJ589761:IBO589761 ILF589761:ILK589761 IVB589761:IVG589761 JEX589761:JFC589761 JOT589761:JOY589761 JYP589761:JYU589761 KIL589761:KIQ589761 KSH589761:KSM589761 LCD589761:LCI589761 LLZ589761:LME589761 LVV589761:LWA589761 MFR589761:MFW589761 MPN589761:MPS589761 MZJ589761:MZO589761 NJF589761:NJK589761 NTB589761:NTG589761 OCX589761:ODC589761 OMT589761:OMY589761 OWP589761:OWU589761 PGL589761:PGQ589761 PQH589761:PQM589761 QAD589761:QAI589761 QJZ589761:QKE589761 QTV589761:QUA589761 RDR589761:RDW589761 RNN589761:RNS589761 RXJ589761:RXO589761 SHF589761:SHK589761 SRB589761:SRG589761 TAX589761:TBC589761 TKT589761:TKY589761 TUP589761:TUU589761 UEL589761:UEQ589761 UOH589761:UOM589761 UYD589761:UYI589761 VHZ589761:VIE589761 VRV589761:VSA589761 WBR589761:WBW589761 WLN589761:WLS589761 WVJ589761:WVO589761 B655297:G655297 IX655297:JC655297 ST655297:SY655297 ACP655297:ACU655297 AML655297:AMQ655297 AWH655297:AWM655297 BGD655297:BGI655297 BPZ655297:BQE655297 BZV655297:CAA655297 CJR655297:CJW655297 CTN655297:CTS655297 DDJ655297:DDO655297 DNF655297:DNK655297 DXB655297:DXG655297 EGX655297:EHC655297 EQT655297:EQY655297 FAP655297:FAU655297 FKL655297:FKQ655297 FUH655297:FUM655297 GED655297:GEI655297 GNZ655297:GOE655297 GXV655297:GYA655297 HHR655297:HHW655297 HRN655297:HRS655297 IBJ655297:IBO655297 ILF655297:ILK655297 IVB655297:IVG655297 JEX655297:JFC655297 JOT655297:JOY655297 JYP655297:JYU655297 KIL655297:KIQ655297 KSH655297:KSM655297 LCD655297:LCI655297 LLZ655297:LME655297 LVV655297:LWA655297 MFR655297:MFW655297 MPN655297:MPS655297 MZJ655297:MZO655297 NJF655297:NJK655297 NTB655297:NTG655297 OCX655297:ODC655297 OMT655297:OMY655297 OWP655297:OWU655297 PGL655297:PGQ655297 PQH655297:PQM655297 QAD655297:QAI655297 QJZ655297:QKE655297 QTV655297:QUA655297 RDR655297:RDW655297 RNN655297:RNS655297 RXJ655297:RXO655297 SHF655297:SHK655297 SRB655297:SRG655297 TAX655297:TBC655297 TKT655297:TKY655297 TUP655297:TUU655297 UEL655297:UEQ655297 UOH655297:UOM655297 UYD655297:UYI655297 VHZ655297:VIE655297 VRV655297:VSA655297 WBR655297:WBW655297 WLN655297:WLS655297 WVJ655297:WVO655297 B720833:G720833 IX720833:JC720833 ST720833:SY720833 ACP720833:ACU720833 AML720833:AMQ720833 AWH720833:AWM720833 BGD720833:BGI720833 BPZ720833:BQE720833 BZV720833:CAA720833 CJR720833:CJW720833 CTN720833:CTS720833 DDJ720833:DDO720833 DNF720833:DNK720833 DXB720833:DXG720833 EGX720833:EHC720833 EQT720833:EQY720833 FAP720833:FAU720833 FKL720833:FKQ720833 FUH720833:FUM720833 GED720833:GEI720833 GNZ720833:GOE720833 GXV720833:GYA720833 HHR720833:HHW720833 HRN720833:HRS720833 IBJ720833:IBO720833 ILF720833:ILK720833 IVB720833:IVG720833 JEX720833:JFC720833 JOT720833:JOY720833 JYP720833:JYU720833 KIL720833:KIQ720833 KSH720833:KSM720833 LCD720833:LCI720833 LLZ720833:LME720833 LVV720833:LWA720833 MFR720833:MFW720833 MPN720833:MPS720833 MZJ720833:MZO720833 NJF720833:NJK720833 NTB720833:NTG720833 OCX720833:ODC720833 OMT720833:OMY720833 OWP720833:OWU720833 PGL720833:PGQ720833 PQH720833:PQM720833 QAD720833:QAI720833 QJZ720833:QKE720833 QTV720833:QUA720833 RDR720833:RDW720833 RNN720833:RNS720833 RXJ720833:RXO720833 SHF720833:SHK720833 SRB720833:SRG720833 TAX720833:TBC720833 TKT720833:TKY720833 TUP720833:TUU720833 UEL720833:UEQ720833 UOH720833:UOM720833 UYD720833:UYI720833 VHZ720833:VIE720833 VRV720833:VSA720833 WBR720833:WBW720833 WLN720833:WLS720833 WVJ720833:WVO720833 B786369:G786369 IX786369:JC786369 ST786369:SY786369 ACP786369:ACU786369 AML786369:AMQ786369 AWH786369:AWM786369 BGD786369:BGI786369 BPZ786369:BQE786369 BZV786369:CAA786369 CJR786369:CJW786369 CTN786369:CTS786369 DDJ786369:DDO786369 DNF786369:DNK786369 DXB786369:DXG786369 EGX786369:EHC786369 EQT786369:EQY786369 FAP786369:FAU786369 FKL786369:FKQ786369 FUH786369:FUM786369 GED786369:GEI786369 GNZ786369:GOE786369 GXV786369:GYA786369 HHR786369:HHW786369 HRN786369:HRS786369 IBJ786369:IBO786369 ILF786369:ILK786369 IVB786369:IVG786369 JEX786369:JFC786369 JOT786369:JOY786369 JYP786369:JYU786369 KIL786369:KIQ786369 KSH786369:KSM786369 LCD786369:LCI786369 LLZ786369:LME786369 LVV786369:LWA786369 MFR786369:MFW786369 MPN786369:MPS786369 MZJ786369:MZO786369 NJF786369:NJK786369 NTB786369:NTG786369 OCX786369:ODC786369 OMT786369:OMY786369 OWP786369:OWU786369 PGL786369:PGQ786369 PQH786369:PQM786369 QAD786369:QAI786369 QJZ786369:QKE786369 QTV786369:QUA786369 RDR786369:RDW786369 RNN786369:RNS786369 RXJ786369:RXO786369 SHF786369:SHK786369 SRB786369:SRG786369 TAX786369:TBC786369 TKT786369:TKY786369 TUP786369:TUU786369 UEL786369:UEQ786369 UOH786369:UOM786369 UYD786369:UYI786369 VHZ786369:VIE786369 VRV786369:VSA786369 WBR786369:WBW786369 WLN786369:WLS786369 WVJ786369:WVO786369 B851905:G851905 IX851905:JC851905 ST851905:SY851905 ACP851905:ACU851905 AML851905:AMQ851905 AWH851905:AWM851905 BGD851905:BGI851905 BPZ851905:BQE851905 BZV851905:CAA851905 CJR851905:CJW851905 CTN851905:CTS851905 DDJ851905:DDO851905 DNF851905:DNK851905 DXB851905:DXG851905 EGX851905:EHC851905 EQT851905:EQY851905 FAP851905:FAU851905 FKL851905:FKQ851905 FUH851905:FUM851905 GED851905:GEI851905 GNZ851905:GOE851905 GXV851905:GYA851905 HHR851905:HHW851905 HRN851905:HRS851905 IBJ851905:IBO851905 ILF851905:ILK851905 IVB851905:IVG851905 JEX851905:JFC851905 JOT851905:JOY851905 JYP851905:JYU851905 KIL851905:KIQ851905 KSH851905:KSM851905 LCD851905:LCI851905 LLZ851905:LME851905 LVV851905:LWA851905 MFR851905:MFW851905 MPN851905:MPS851905 MZJ851905:MZO851905 NJF851905:NJK851905 NTB851905:NTG851905 OCX851905:ODC851905 OMT851905:OMY851905 OWP851905:OWU851905 PGL851905:PGQ851905 PQH851905:PQM851905 QAD851905:QAI851905 QJZ851905:QKE851905 QTV851905:QUA851905 RDR851905:RDW851905 RNN851905:RNS851905 RXJ851905:RXO851905 SHF851905:SHK851905 SRB851905:SRG851905 TAX851905:TBC851905 TKT851905:TKY851905 TUP851905:TUU851905 UEL851905:UEQ851905 UOH851905:UOM851905 UYD851905:UYI851905 VHZ851905:VIE851905 VRV851905:VSA851905 WBR851905:WBW851905 WLN851905:WLS851905 WVJ851905:WVO851905 B917441:G917441 IX917441:JC917441 ST917441:SY917441 ACP917441:ACU917441 AML917441:AMQ917441 AWH917441:AWM917441 BGD917441:BGI917441 BPZ917441:BQE917441 BZV917441:CAA917441 CJR917441:CJW917441 CTN917441:CTS917441 DDJ917441:DDO917441 DNF917441:DNK917441 DXB917441:DXG917441 EGX917441:EHC917441 EQT917441:EQY917441 FAP917441:FAU917441 FKL917441:FKQ917441 FUH917441:FUM917441 GED917441:GEI917441 GNZ917441:GOE917441 GXV917441:GYA917441 HHR917441:HHW917441 HRN917441:HRS917441 IBJ917441:IBO917441 ILF917441:ILK917441 IVB917441:IVG917441 JEX917441:JFC917441 JOT917441:JOY917441 JYP917441:JYU917441 KIL917441:KIQ917441 KSH917441:KSM917441 LCD917441:LCI917441 LLZ917441:LME917441 LVV917441:LWA917441 MFR917441:MFW917441 MPN917441:MPS917441 MZJ917441:MZO917441 NJF917441:NJK917441 NTB917441:NTG917441 OCX917441:ODC917441 OMT917441:OMY917441 OWP917441:OWU917441 PGL917441:PGQ917441 PQH917441:PQM917441 QAD917441:QAI917441 QJZ917441:QKE917441 QTV917441:QUA917441 RDR917441:RDW917441 RNN917441:RNS917441 RXJ917441:RXO917441 SHF917441:SHK917441 SRB917441:SRG917441 TAX917441:TBC917441 TKT917441:TKY917441 TUP917441:TUU917441 UEL917441:UEQ917441 UOH917441:UOM917441 UYD917441:UYI917441 VHZ917441:VIE917441 VRV917441:VSA917441 WBR917441:WBW917441 WLN917441:WLS917441 WVJ917441:WVO917441 B982977:G982977 IX982977:JC982977 ST982977:SY982977 ACP982977:ACU982977 AML982977:AMQ982977 AWH982977:AWM982977 BGD982977:BGI982977 BPZ982977:BQE982977 BZV982977:CAA982977 CJR982977:CJW982977 CTN982977:CTS982977 DDJ982977:DDO982977 DNF982977:DNK982977 DXB982977:DXG982977 EGX982977:EHC982977 EQT982977:EQY982977 FAP982977:FAU982977 FKL982977:FKQ982977 FUH982977:FUM982977 GED982977:GEI982977 GNZ982977:GOE982977 GXV982977:GYA982977 HHR982977:HHW982977 HRN982977:HRS982977 IBJ982977:IBO982977 ILF982977:ILK982977 IVB982977:IVG982977 JEX982977:JFC982977 JOT982977:JOY982977 JYP982977:JYU982977 KIL982977:KIQ982977 KSH982977:KSM982977 LCD982977:LCI982977 LLZ982977:LME982977 LVV982977:LWA982977 MFR982977:MFW982977 MPN982977:MPS982977 MZJ982977:MZO982977 NJF982977:NJK982977 NTB982977:NTG982977 OCX982977:ODC982977 OMT982977:OMY982977 OWP982977:OWU982977 PGL982977:PGQ982977 PQH982977:PQM982977 QAD982977:QAI982977 QJZ982977:QKE982977 QTV982977:QUA982977 RDR982977:RDW982977 RNN982977:RNS982977 RXJ982977:RXO982977 SHF982977:SHK982977 SRB982977:SRG982977 TAX982977:TBC982977 TKT982977:TKY982977 TUP982977:TUU982977 UEL982977:UEQ982977 UOH982977:UOM982977 UYD982977:UYI982977 VHZ982977:VIE982977 VRV982977:VSA982977 WBR982977:WBW982977 WLN982977:WLS982977 WVJ982977:WVO982977 B65471:G65471 IX65471:JC65471 ST65471:SY65471 ACP65471:ACU65471 AML65471:AMQ65471 AWH65471:AWM65471 BGD65471:BGI65471 BPZ65471:BQE65471 BZV65471:CAA65471 CJR65471:CJW65471 CTN65471:CTS65471 DDJ65471:DDO65471 DNF65471:DNK65471 DXB65471:DXG65471 EGX65471:EHC65471 EQT65471:EQY65471 FAP65471:FAU65471 FKL65471:FKQ65471 FUH65471:FUM65471 GED65471:GEI65471 GNZ65471:GOE65471 GXV65471:GYA65471 HHR65471:HHW65471 HRN65471:HRS65471 IBJ65471:IBO65471 ILF65471:ILK65471 IVB65471:IVG65471 JEX65471:JFC65471 JOT65471:JOY65471 JYP65471:JYU65471 KIL65471:KIQ65471 KSH65471:KSM65471 LCD65471:LCI65471 LLZ65471:LME65471 LVV65471:LWA65471 MFR65471:MFW65471 MPN65471:MPS65471 MZJ65471:MZO65471 NJF65471:NJK65471 NTB65471:NTG65471 OCX65471:ODC65471 OMT65471:OMY65471 OWP65471:OWU65471 PGL65471:PGQ65471 PQH65471:PQM65471 QAD65471:QAI65471 QJZ65471:QKE65471 QTV65471:QUA65471 RDR65471:RDW65471 RNN65471:RNS65471 RXJ65471:RXO65471 SHF65471:SHK65471 SRB65471:SRG65471 TAX65471:TBC65471 TKT65471:TKY65471 TUP65471:TUU65471 UEL65471:UEQ65471 UOH65471:UOM65471 UYD65471:UYI65471 VHZ65471:VIE65471 VRV65471:VSA65471 WBR65471:WBW65471 WLN65471:WLS65471 WVJ65471:WVO65471 B131007:G131007 IX131007:JC131007 ST131007:SY131007 ACP131007:ACU131007 AML131007:AMQ131007 AWH131007:AWM131007 BGD131007:BGI131007 BPZ131007:BQE131007 BZV131007:CAA131007 CJR131007:CJW131007 CTN131007:CTS131007 DDJ131007:DDO131007 DNF131007:DNK131007 DXB131007:DXG131007 EGX131007:EHC131007 EQT131007:EQY131007 FAP131007:FAU131007 FKL131007:FKQ131007 FUH131007:FUM131007 GED131007:GEI131007 GNZ131007:GOE131007 GXV131007:GYA131007 HHR131007:HHW131007 HRN131007:HRS131007 IBJ131007:IBO131007 ILF131007:ILK131007 IVB131007:IVG131007 JEX131007:JFC131007 JOT131007:JOY131007 JYP131007:JYU131007 KIL131007:KIQ131007 KSH131007:KSM131007 LCD131007:LCI131007 LLZ131007:LME131007 LVV131007:LWA131007 MFR131007:MFW131007 MPN131007:MPS131007 MZJ131007:MZO131007 NJF131007:NJK131007 NTB131007:NTG131007 OCX131007:ODC131007 OMT131007:OMY131007 OWP131007:OWU131007 PGL131007:PGQ131007 PQH131007:PQM131007 QAD131007:QAI131007 QJZ131007:QKE131007 QTV131007:QUA131007 RDR131007:RDW131007 RNN131007:RNS131007 RXJ131007:RXO131007 SHF131007:SHK131007 SRB131007:SRG131007 TAX131007:TBC131007 TKT131007:TKY131007 TUP131007:TUU131007 UEL131007:UEQ131007 UOH131007:UOM131007 UYD131007:UYI131007 VHZ131007:VIE131007 VRV131007:VSA131007 WBR131007:WBW131007 WLN131007:WLS131007 WVJ131007:WVO131007 B196543:G196543 IX196543:JC196543 ST196543:SY196543 ACP196543:ACU196543 AML196543:AMQ196543 AWH196543:AWM196543 BGD196543:BGI196543 BPZ196543:BQE196543 BZV196543:CAA196543 CJR196543:CJW196543 CTN196543:CTS196543 DDJ196543:DDO196543 DNF196543:DNK196543 DXB196543:DXG196543 EGX196543:EHC196543 EQT196543:EQY196543 FAP196543:FAU196543 FKL196543:FKQ196543 FUH196543:FUM196543 GED196543:GEI196543 GNZ196543:GOE196543 GXV196543:GYA196543 HHR196543:HHW196543 HRN196543:HRS196543 IBJ196543:IBO196543 ILF196543:ILK196543 IVB196543:IVG196543 JEX196543:JFC196543 JOT196543:JOY196543 JYP196543:JYU196543 KIL196543:KIQ196543 KSH196543:KSM196543 LCD196543:LCI196543 LLZ196543:LME196543 LVV196543:LWA196543 MFR196543:MFW196543 MPN196543:MPS196543 MZJ196543:MZO196543 NJF196543:NJK196543 NTB196543:NTG196543 OCX196543:ODC196543 OMT196543:OMY196543 OWP196543:OWU196543 PGL196543:PGQ196543 PQH196543:PQM196543 QAD196543:QAI196543 QJZ196543:QKE196543 QTV196543:QUA196543 RDR196543:RDW196543 RNN196543:RNS196543 RXJ196543:RXO196543 SHF196543:SHK196543 SRB196543:SRG196543 TAX196543:TBC196543 TKT196543:TKY196543 TUP196543:TUU196543 UEL196543:UEQ196543 UOH196543:UOM196543 UYD196543:UYI196543 VHZ196543:VIE196543 VRV196543:VSA196543 WBR196543:WBW196543 WLN196543:WLS196543 WVJ196543:WVO196543 B262079:G262079 IX262079:JC262079 ST262079:SY262079 ACP262079:ACU262079 AML262079:AMQ262079 AWH262079:AWM262079 BGD262079:BGI262079 BPZ262079:BQE262079 BZV262079:CAA262079 CJR262079:CJW262079 CTN262079:CTS262079 DDJ262079:DDO262079 DNF262079:DNK262079 DXB262079:DXG262079 EGX262079:EHC262079 EQT262079:EQY262079 FAP262079:FAU262079 FKL262079:FKQ262079 FUH262079:FUM262079 GED262079:GEI262079 GNZ262079:GOE262079 GXV262079:GYA262079 HHR262079:HHW262079 HRN262079:HRS262079 IBJ262079:IBO262079 ILF262079:ILK262079 IVB262079:IVG262079 JEX262079:JFC262079 JOT262079:JOY262079 JYP262079:JYU262079 KIL262079:KIQ262079 KSH262079:KSM262079 LCD262079:LCI262079 LLZ262079:LME262079 LVV262079:LWA262079 MFR262079:MFW262079 MPN262079:MPS262079 MZJ262079:MZO262079 NJF262079:NJK262079 NTB262079:NTG262079 OCX262079:ODC262079 OMT262079:OMY262079 OWP262079:OWU262079 PGL262079:PGQ262079 PQH262079:PQM262079 QAD262079:QAI262079 QJZ262079:QKE262079 QTV262079:QUA262079 RDR262079:RDW262079 RNN262079:RNS262079 RXJ262079:RXO262079 SHF262079:SHK262079 SRB262079:SRG262079 TAX262079:TBC262079 TKT262079:TKY262079 TUP262079:TUU262079 UEL262079:UEQ262079 UOH262079:UOM262079 UYD262079:UYI262079 VHZ262079:VIE262079 VRV262079:VSA262079 WBR262079:WBW262079 WLN262079:WLS262079 WVJ262079:WVO262079 B327615:G327615 IX327615:JC327615 ST327615:SY327615 ACP327615:ACU327615 AML327615:AMQ327615 AWH327615:AWM327615 BGD327615:BGI327615 BPZ327615:BQE327615 BZV327615:CAA327615 CJR327615:CJW327615 CTN327615:CTS327615 DDJ327615:DDO327615 DNF327615:DNK327615 DXB327615:DXG327615 EGX327615:EHC327615 EQT327615:EQY327615 FAP327615:FAU327615 FKL327615:FKQ327615 FUH327615:FUM327615 GED327615:GEI327615 GNZ327615:GOE327615 GXV327615:GYA327615 HHR327615:HHW327615 HRN327615:HRS327615 IBJ327615:IBO327615 ILF327615:ILK327615 IVB327615:IVG327615 JEX327615:JFC327615 JOT327615:JOY327615 JYP327615:JYU327615 KIL327615:KIQ327615 KSH327615:KSM327615 LCD327615:LCI327615 LLZ327615:LME327615 LVV327615:LWA327615 MFR327615:MFW327615 MPN327615:MPS327615 MZJ327615:MZO327615 NJF327615:NJK327615 NTB327615:NTG327615 OCX327615:ODC327615 OMT327615:OMY327615 OWP327615:OWU327615 PGL327615:PGQ327615 PQH327615:PQM327615 QAD327615:QAI327615 QJZ327615:QKE327615 QTV327615:QUA327615 RDR327615:RDW327615 RNN327615:RNS327615 RXJ327615:RXO327615 SHF327615:SHK327615 SRB327615:SRG327615 TAX327615:TBC327615 TKT327615:TKY327615 TUP327615:TUU327615 UEL327615:UEQ327615 UOH327615:UOM327615 UYD327615:UYI327615 VHZ327615:VIE327615 VRV327615:VSA327615 WBR327615:WBW327615 WLN327615:WLS327615 WVJ327615:WVO327615 B393151:G393151 IX393151:JC393151 ST393151:SY393151 ACP393151:ACU393151 AML393151:AMQ393151 AWH393151:AWM393151 BGD393151:BGI393151 BPZ393151:BQE393151 BZV393151:CAA393151 CJR393151:CJW393151 CTN393151:CTS393151 DDJ393151:DDO393151 DNF393151:DNK393151 DXB393151:DXG393151 EGX393151:EHC393151 EQT393151:EQY393151 FAP393151:FAU393151 FKL393151:FKQ393151 FUH393151:FUM393151 GED393151:GEI393151 GNZ393151:GOE393151 GXV393151:GYA393151 HHR393151:HHW393151 HRN393151:HRS393151 IBJ393151:IBO393151 ILF393151:ILK393151 IVB393151:IVG393151 JEX393151:JFC393151 JOT393151:JOY393151 JYP393151:JYU393151 KIL393151:KIQ393151 KSH393151:KSM393151 LCD393151:LCI393151 LLZ393151:LME393151 LVV393151:LWA393151 MFR393151:MFW393151 MPN393151:MPS393151 MZJ393151:MZO393151 NJF393151:NJK393151 NTB393151:NTG393151 OCX393151:ODC393151 OMT393151:OMY393151 OWP393151:OWU393151 PGL393151:PGQ393151 PQH393151:PQM393151 QAD393151:QAI393151 QJZ393151:QKE393151 QTV393151:QUA393151 RDR393151:RDW393151 RNN393151:RNS393151 RXJ393151:RXO393151 SHF393151:SHK393151 SRB393151:SRG393151 TAX393151:TBC393151 TKT393151:TKY393151 TUP393151:TUU393151 UEL393151:UEQ393151 UOH393151:UOM393151 UYD393151:UYI393151 VHZ393151:VIE393151 VRV393151:VSA393151 WBR393151:WBW393151 WLN393151:WLS393151 WVJ393151:WVO393151 B458687:G458687 IX458687:JC458687 ST458687:SY458687 ACP458687:ACU458687 AML458687:AMQ458687 AWH458687:AWM458687 BGD458687:BGI458687 BPZ458687:BQE458687 BZV458687:CAA458687 CJR458687:CJW458687 CTN458687:CTS458687 DDJ458687:DDO458687 DNF458687:DNK458687 DXB458687:DXG458687 EGX458687:EHC458687 EQT458687:EQY458687 FAP458687:FAU458687 FKL458687:FKQ458687 FUH458687:FUM458687 GED458687:GEI458687 GNZ458687:GOE458687 GXV458687:GYA458687 HHR458687:HHW458687 HRN458687:HRS458687 IBJ458687:IBO458687 ILF458687:ILK458687 IVB458687:IVG458687 JEX458687:JFC458687 JOT458687:JOY458687 JYP458687:JYU458687 KIL458687:KIQ458687 KSH458687:KSM458687 LCD458687:LCI458687 LLZ458687:LME458687 LVV458687:LWA458687 MFR458687:MFW458687 MPN458687:MPS458687 MZJ458687:MZO458687 NJF458687:NJK458687 NTB458687:NTG458687 OCX458687:ODC458687 OMT458687:OMY458687 OWP458687:OWU458687 PGL458687:PGQ458687 PQH458687:PQM458687 QAD458687:QAI458687 QJZ458687:QKE458687 QTV458687:QUA458687 RDR458687:RDW458687 RNN458687:RNS458687 RXJ458687:RXO458687 SHF458687:SHK458687 SRB458687:SRG458687 TAX458687:TBC458687 TKT458687:TKY458687 TUP458687:TUU458687 UEL458687:UEQ458687 UOH458687:UOM458687 UYD458687:UYI458687 VHZ458687:VIE458687 VRV458687:VSA458687 WBR458687:WBW458687 WLN458687:WLS458687 WVJ458687:WVO458687 B524223:G524223 IX524223:JC524223 ST524223:SY524223 ACP524223:ACU524223 AML524223:AMQ524223 AWH524223:AWM524223 BGD524223:BGI524223 BPZ524223:BQE524223 BZV524223:CAA524223 CJR524223:CJW524223 CTN524223:CTS524223 DDJ524223:DDO524223 DNF524223:DNK524223 DXB524223:DXG524223 EGX524223:EHC524223 EQT524223:EQY524223 FAP524223:FAU524223 FKL524223:FKQ524223 FUH524223:FUM524223 GED524223:GEI524223 GNZ524223:GOE524223 GXV524223:GYA524223 HHR524223:HHW524223 HRN524223:HRS524223 IBJ524223:IBO524223 ILF524223:ILK524223 IVB524223:IVG524223 JEX524223:JFC524223 JOT524223:JOY524223 JYP524223:JYU524223 KIL524223:KIQ524223 KSH524223:KSM524223 LCD524223:LCI524223 LLZ524223:LME524223 LVV524223:LWA524223 MFR524223:MFW524223 MPN524223:MPS524223 MZJ524223:MZO524223 NJF524223:NJK524223 NTB524223:NTG524223 OCX524223:ODC524223 OMT524223:OMY524223 OWP524223:OWU524223 PGL524223:PGQ524223 PQH524223:PQM524223 QAD524223:QAI524223 QJZ524223:QKE524223 QTV524223:QUA524223 RDR524223:RDW524223 RNN524223:RNS524223 RXJ524223:RXO524223 SHF524223:SHK524223 SRB524223:SRG524223 TAX524223:TBC524223 TKT524223:TKY524223 TUP524223:TUU524223 UEL524223:UEQ524223 UOH524223:UOM524223 UYD524223:UYI524223 VHZ524223:VIE524223 VRV524223:VSA524223 WBR524223:WBW524223 WLN524223:WLS524223 WVJ524223:WVO524223 B589759:G589759 IX589759:JC589759 ST589759:SY589759 ACP589759:ACU589759 AML589759:AMQ589759 AWH589759:AWM589759 BGD589759:BGI589759 BPZ589759:BQE589759 BZV589759:CAA589759 CJR589759:CJW589759 CTN589759:CTS589759 DDJ589759:DDO589759 DNF589759:DNK589759 DXB589759:DXG589759 EGX589759:EHC589759 EQT589759:EQY589759 FAP589759:FAU589759 FKL589759:FKQ589759 FUH589759:FUM589759 GED589759:GEI589759 GNZ589759:GOE589759 GXV589759:GYA589759 HHR589759:HHW589759 HRN589759:HRS589759 IBJ589759:IBO589759 ILF589759:ILK589759 IVB589759:IVG589759 JEX589759:JFC589759 JOT589759:JOY589759 JYP589759:JYU589759 KIL589759:KIQ589759 KSH589759:KSM589759 LCD589759:LCI589759 LLZ589759:LME589759 LVV589759:LWA589759 MFR589759:MFW589759 MPN589759:MPS589759 MZJ589759:MZO589759 NJF589759:NJK589759 NTB589759:NTG589759 OCX589759:ODC589759 OMT589759:OMY589759 OWP589759:OWU589759 PGL589759:PGQ589759 PQH589759:PQM589759 QAD589759:QAI589759 QJZ589759:QKE589759 QTV589759:QUA589759 RDR589759:RDW589759 RNN589759:RNS589759 RXJ589759:RXO589759 SHF589759:SHK589759 SRB589759:SRG589759 TAX589759:TBC589759 TKT589759:TKY589759 TUP589759:TUU589759 UEL589759:UEQ589759 UOH589759:UOM589759 UYD589759:UYI589759 VHZ589759:VIE589759 VRV589759:VSA589759 WBR589759:WBW589759 WLN589759:WLS589759 WVJ589759:WVO589759 B655295:G655295 IX655295:JC655295 ST655295:SY655295 ACP655295:ACU655295 AML655295:AMQ655295 AWH655295:AWM655295 BGD655295:BGI655295 BPZ655295:BQE655295 BZV655295:CAA655295 CJR655295:CJW655295 CTN655295:CTS655295 DDJ655295:DDO655295 DNF655295:DNK655295 DXB655295:DXG655295 EGX655295:EHC655295 EQT655295:EQY655295 FAP655295:FAU655295 FKL655295:FKQ655295 FUH655295:FUM655295 GED655295:GEI655295 GNZ655295:GOE655295 GXV655295:GYA655295 HHR655295:HHW655295 HRN655295:HRS655295 IBJ655295:IBO655295 ILF655295:ILK655295 IVB655295:IVG655295 JEX655295:JFC655295 JOT655295:JOY655295 JYP655295:JYU655295 KIL655295:KIQ655295 KSH655295:KSM655295 LCD655295:LCI655295 LLZ655295:LME655295 LVV655295:LWA655295 MFR655295:MFW655295 MPN655295:MPS655295 MZJ655295:MZO655295 NJF655295:NJK655295 NTB655295:NTG655295 OCX655295:ODC655295 OMT655295:OMY655295 OWP655295:OWU655295 PGL655295:PGQ655295 PQH655295:PQM655295 QAD655295:QAI655295 QJZ655295:QKE655295 QTV655295:QUA655295 RDR655295:RDW655295 RNN655295:RNS655295 RXJ655295:RXO655295 SHF655295:SHK655295 SRB655295:SRG655295 TAX655295:TBC655295 TKT655295:TKY655295 TUP655295:TUU655295 UEL655295:UEQ655295 UOH655295:UOM655295 UYD655295:UYI655295 VHZ655295:VIE655295 VRV655295:VSA655295 WBR655295:WBW655295 WLN655295:WLS655295 WVJ655295:WVO655295 B720831:G720831 IX720831:JC720831 ST720831:SY720831 ACP720831:ACU720831 AML720831:AMQ720831 AWH720831:AWM720831 BGD720831:BGI720831 BPZ720831:BQE720831 BZV720831:CAA720831 CJR720831:CJW720831 CTN720831:CTS720831 DDJ720831:DDO720831 DNF720831:DNK720831 DXB720831:DXG720831 EGX720831:EHC720831 EQT720831:EQY720831 FAP720831:FAU720831 FKL720831:FKQ720831 FUH720831:FUM720831 GED720831:GEI720831 GNZ720831:GOE720831 GXV720831:GYA720831 HHR720831:HHW720831 HRN720831:HRS720831 IBJ720831:IBO720831 ILF720831:ILK720831 IVB720831:IVG720831 JEX720831:JFC720831 JOT720831:JOY720831 JYP720831:JYU720831 KIL720831:KIQ720831 KSH720831:KSM720831 LCD720831:LCI720831 LLZ720831:LME720831 LVV720831:LWA720831 MFR720831:MFW720831 MPN720831:MPS720831 MZJ720831:MZO720831 NJF720831:NJK720831 NTB720831:NTG720831 OCX720831:ODC720831 OMT720831:OMY720831 OWP720831:OWU720831 PGL720831:PGQ720831 PQH720831:PQM720831 QAD720831:QAI720831 QJZ720831:QKE720831 QTV720831:QUA720831 RDR720831:RDW720831 RNN720831:RNS720831 RXJ720831:RXO720831 SHF720831:SHK720831 SRB720831:SRG720831 TAX720831:TBC720831 TKT720831:TKY720831 TUP720831:TUU720831 UEL720831:UEQ720831 UOH720831:UOM720831 UYD720831:UYI720831 VHZ720831:VIE720831 VRV720831:VSA720831 WBR720831:WBW720831 WLN720831:WLS720831 WVJ720831:WVO720831 B786367:G786367 IX786367:JC786367 ST786367:SY786367 ACP786367:ACU786367 AML786367:AMQ786367 AWH786367:AWM786367 BGD786367:BGI786367 BPZ786367:BQE786367 BZV786367:CAA786367 CJR786367:CJW786367 CTN786367:CTS786367 DDJ786367:DDO786367 DNF786367:DNK786367 DXB786367:DXG786367 EGX786367:EHC786367 EQT786367:EQY786367 FAP786367:FAU786367 FKL786367:FKQ786367 FUH786367:FUM786367 GED786367:GEI786367 GNZ786367:GOE786367 GXV786367:GYA786367 HHR786367:HHW786367 HRN786367:HRS786367 IBJ786367:IBO786367 ILF786367:ILK786367 IVB786367:IVG786367 JEX786367:JFC786367 JOT786367:JOY786367 JYP786367:JYU786367 KIL786367:KIQ786367 KSH786367:KSM786367 LCD786367:LCI786367 LLZ786367:LME786367 LVV786367:LWA786367 MFR786367:MFW786367 MPN786367:MPS786367 MZJ786367:MZO786367 NJF786367:NJK786367 NTB786367:NTG786367 OCX786367:ODC786367 OMT786367:OMY786367 OWP786367:OWU786367 PGL786367:PGQ786367 PQH786367:PQM786367 QAD786367:QAI786367 QJZ786367:QKE786367 QTV786367:QUA786367 RDR786367:RDW786367 RNN786367:RNS786367 RXJ786367:RXO786367 SHF786367:SHK786367 SRB786367:SRG786367 TAX786367:TBC786367 TKT786367:TKY786367 TUP786367:TUU786367 UEL786367:UEQ786367 UOH786367:UOM786367 UYD786367:UYI786367 VHZ786367:VIE786367 VRV786367:VSA786367 WBR786367:WBW786367 WLN786367:WLS786367 WVJ786367:WVO786367 B851903:G851903 IX851903:JC851903 ST851903:SY851903 ACP851903:ACU851903 AML851903:AMQ851903 AWH851903:AWM851903 BGD851903:BGI851903 BPZ851903:BQE851903 BZV851903:CAA851903 CJR851903:CJW851903 CTN851903:CTS851903 DDJ851903:DDO851903 DNF851903:DNK851903 DXB851903:DXG851903 EGX851903:EHC851903 EQT851903:EQY851903 FAP851903:FAU851903 FKL851903:FKQ851903 FUH851903:FUM851903 GED851903:GEI851903 GNZ851903:GOE851903 GXV851903:GYA851903 HHR851903:HHW851903 HRN851903:HRS851903 IBJ851903:IBO851903 ILF851903:ILK851903 IVB851903:IVG851903 JEX851903:JFC851903 JOT851903:JOY851903 JYP851903:JYU851903 KIL851903:KIQ851903 KSH851903:KSM851903 LCD851903:LCI851903 LLZ851903:LME851903 LVV851903:LWA851903 MFR851903:MFW851903 MPN851903:MPS851903 MZJ851903:MZO851903 NJF851903:NJK851903 NTB851903:NTG851903 OCX851903:ODC851903 OMT851903:OMY851903 OWP851903:OWU851903 PGL851903:PGQ851903 PQH851903:PQM851903 QAD851903:QAI851903 QJZ851903:QKE851903 QTV851903:QUA851903 RDR851903:RDW851903 RNN851903:RNS851903 RXJ851903:RXO851903 SHF851903:SHK851903 SRB851903:SRG851903 TAX851903:TBC851903 TKT851903:TKY851903 TUP851903:TUU851903 UEL851903:UEQ851903 UOH851903:UOM851903 UYD851903:UYI851903 VHZ851903:VIE851903 VRV851903:VSA851903 WBR851903:WBW851903 WLN851903:WLS851903 WVJ851903:WVO851903 B917439:G917439 IX917439:JC917439 ST917439:SY917439 ACP917439:ACU917439 AML917439:AMQ917439 AWH917439:AWM917439 BGD917439:BGI917439 BPZ917439:BQE917439 BZV917439:CAA917439 CJR917439:CJW917439 CTN917439:CTS917439 DDJ917439:DDO917439 DNF917439:DNK917439 DXB917439:DXG917439 EGX917439:EHC917439 EQT917439:EQY917439 FAP917439:FAU917439 FKL917439:FKQ917439 FUH917439:FUM917439 GED917439:GEI917439 GNZ917439:GOE917439 GXV917439:GYA917439 HHR917439:HHW917439 HRN917439:HRS917439 IBJ917439:IBO917439 ILF917439:ILK917439 IVB917439:IVG917439 JEX917439:JFC917439 JOT917439:JOY917439 JYP917439:JYU917439 KIL917439:KIQ917439 KSH917439:KSM917439 LCD917439:LCI917439 LLZ917439:LME917439 LVV917439:LWA917439 MFR917439:MFW917439 MPN917439:MPS917439 MZJ917439:MZO917439 NJF917439:NJK917439 NTB917439:NTG917439 OCX917439:ODC917439 OMT917439:OMY917439 OWP917439:OWU917439 PGL917439:PGQ917439 PQH917439:PQM917439 QAD917439:QAI917439 QJZ917439:QKE917439 QTV917439:QUA917439 RDR917439:RDW917439 RNN917439:RNS917439 RXJ917439:RXO917439 SHF917439:SHK917439 SRB917439:SRG917439 TAX917439:TBC917439 TKT917439:TKY917439 TUP917439:TUU917439 UEL917439:UEQ917439 UOH917439:UOM917439 UYD917439:UYI917439 VHZ917439:VIE917439 VRV917439:VSA917439 WBR917439:WBW917439 WLN917439:WLS917439 WVJ917439:WVO917439 B982975:G982975 IX982975:JC982975 ST982975:SY982975 ACP982975:ACU982975 AML982975:AMQ982975 AWH982975:AWM982975 BGD982975:BGI982975 BPZ982975:BQE982975 BZV982975:CAA982975 CJR982975:CJW982975 CTN982975:CTS982975 DDJ982975:DDO982975 DNF982975:DNK982975 DXB982975:DXG982975 EGX982975:EHC982975 EQT982975:EQY982975 FAP982975:FAU982975 FKL982975:FKQ982975 FUH982975:FUM982975 GED982975:GEI982975 GNZ982975:GOE982975 GXV982975:GYA982975 HHR982975:HHW982975 HRN982975:HRS982975 IBJ982975:IBO982975 ILF982975:ILK982975 IVB982975:IVG982975 JEX982975:JFC982975 JOT982975:JOY982975 JYP982975:JYU982975 KIL982975:KIQ982975 KSH982975:KSM982975 LCD982975:LCI982975 LLZ982975:LME982975 LVV982975:LWA982975 MFR982975:MFW982975 MPN982975:MPS982975 MZJ982975:MZO982975 NJF982975:NJK982975 NTB982975:NTG982975 OCX982975:ODC982975 OMT982975:OMY982975 OWP982975:OWU982975 PGL982975:PGQ982975 PQH982975:PQM982975 QAD982975:QAI982975 QJZ982975:QKE982975 QTV982975:QUA982975 RDR982975:RDW982975 RNN982975:RNS982975 RXJ982975:RXO982975 SHF982975:SHK982975 SRB982975:SRG982975 TAX982975:TBC982975 TKT982975:TKY982975 TUP982975:TUU982975 UEL982975:UEQ982975 UOH982975:UOM982975 UYD982975:UYI982975 VHZ982975:VIE982975 VRV982975:VSA982975 WBR982975:WBW982975 WLN982975:WLS982975 WVJ982975:WVO982975 B65469:G65469 IX65469:JC65469 ST65469:SY65469 ACP65469:ACU65469 AML65469:AMQ65469 AWH65469:AWM65469 BGD65469:BGI65469 BPZ65469:BQE65469 BZV65469:CAA65469 CJR65469:CJW65469 CTN65469:CTS65469 DDJ65469:DDO65469 DNF65469:DNK65469 DXB65469:DXG65469 EGX65469:EHC65469 EQT65469:EQY65469 FAP65469:FAU65469 FKL65469:FKQ65469 FUH65469:FUM65469 GED65469:GEI65469 GNZ65469:GOE65469 GXV65469:GYA65469 HHR65469:HHW65469 HRN65469:HRS65469 IBJ65469:IBO65469 ILF65469:ILK65469 IVB65469:IVG65469 JEX65469:JFC65469 JOT65469:JOY65469 JYP65469:JYU65469 KIL65469:KIQ65469 KSH65469:KSM65469 LCD65469:LCI65469 LLZ65469:LME65469 LVV65469:LWA65469 MFR65469:MFW65469 MPN65469:MPS65469 MZJ65469:MZO65469 NJF65469:NJK65469 NTB65469:NTG65469 OCX65469:ODC65469 OMT65469:OMY65469 OWP65469:OWU65469 PGL65469:PGQ65469 PQH65469:PQM65469 QAD65469:QAI65469 QJZ65469:QKE65469 QTV65469:QUA65469 RDR65469:RDW65469 RNN65469:RNS65469 RXJ65469:RXO65469 SHF65469:SHK65469 SRB65469:SRG65469 TAX65469:TBC65469 TKT65469:TKY65469 TUP65469:TUU65469 UEL65469:UEQ65469 UOH65469:UOM65469 UYD65469:UYI65469 VHZ65469:VIE65469 VRV65469:VSA65469 WBR65469:WBW65469 WLN65469:WLS65469 WVJ65469:WVO65469 B131005:G131005 IX131005:JC131005 ST131005:SY131005 ACP131005:ACU131005 AML131005:AMQ131005 AWH131005:AWM131005 BGD131005:BGI131005 BPZ131005:BQE131005 BZV131005:CAA131005 CJR131005:CJW131005 CTN131005:CTS131005 DDJ131005:DDO131005 DNF131005:DNK131005 DXB131005:DXG131005 EGX131005:EHC131005 EQT131005:EQY131005 FAP131005:FAU131005 FKL131005:FKQ131005 FUH131005:FUM131005 GED131005:GEI131005 GNZ131005:GOE131005 GXV131005:GYA131005 HHR131005:HHW131005 HRN131005:HRS131005 IBJ131005:IBO131005 ILF131005:ILK131005 IVB131005:IVG131005 JEX131005:JFC131005 JOT131005:JOY131005 JYP131005:JYU131005 KIL131005:KIQ131005 KSH131005:KSM131005 LCD131005:LCI131005 LLZ131005:LME131005 LVV131005:LWA131005 MFR131005:MFW131005 MPN131005:MPS131005 MZJ131005:MZO131005 NJF131005:NJK131005 NTB131005:NTG131005 OCX131005:ODC131005 OMT131005:OMY131005 OWP131005:OWU131005 PGL131005:PGQ131005 PQH131005:PQM131005 QAD131005:QAI131005 QJZ131005:QKE131005 QTV131005:QUA131005 RDR131005:RDW131005 RNN131005:RNS131005 RXJ131005:RXO131005 SHF131005:SHK131005 SRB131005:SRG131005 TAX131005:TBC131005 TKT131005:TKY131005 TUP131005:TUU131005 UEL131005:UEQ131005 UOH131005:UOM131005 UYD131005:UYI131005 VHZ131005:VIE131005 VRV131005:VSA131005 WBR131005:WBW131005 WLN131005:WLS131005 WVJ131005:WVO131005 B196541:G196541 IX196541:JC196541 ST196541:SY196541 ACP196541:ACU196541 AML196541:AMQ196541 AWH196541:AWM196541 BGD196541:BGI196541 BPZ196541:BQE196541 BZV196541:CAA196541 CJR196541:CJW196541 CTN196541:CTS196541 DDJ196541:DDO196541 DNF196541:DNK196541 DXB196541:DXG196541 EGX196541:EHC196541 EQT196541:EQY196541 FAP196541:FAU196541 FKL196541:FKQ196541 FUH196541:FUM196541 GED196541:GEI196541 GNZ196541:GOE196541 GXV196541:GYA196541 HHR196541:HHW196541 HRN196541:HRS196541 IBJ196541:IBO196541 ILF196541:ILK196541 IVB196541:IVG196541 JEX196541:JFC196541 JOT196541:JOY196541 JYP196541:JYU196541 KIL196541:KIQ196541 KSH196541:KSM196541 LCD196541:LCI196541 LLZ196541:LME196541 LVV196541:LWA196541 MFR196541:MFW196541 MPN196541:MPS196541 MZJ196541:MZO196541 NJF196541:NJK196541 NTB196541:NTG196541 OCX196541:ODC196541 OMT196541:OMY196541 OWP196541:OWU196541 PGL196541:PGQ196541 PQH196541:PQM196541 QAD196541:QAI196541 QJZ196541:QKE196541 QTV196541:QUA196541 RDR196541:RDW196541 RNN196541:RNS196541 RXJ196541:RXO196541 SHF196541:SHK196541 SRB196541:SRG196541 TAX196541:TBC196541 TKT196541:TKY196541 TUP196541:TUU196541 UEL196541:UEQ196541 UOH196541:UOM196541 UYD196541:UYI196541 VHZ196541:VIE196541 VRV196541:VSA196541 WBR196541:WBW196541 WLN196541:WLS196541 WVJ196541:WVO196541 B262077:G262077 IX262077:JC262077 ST262077:SY262077 ACP262077:ACU262077 AML262077:AMQ262077 AWH262077:AWM262077 BGD262077:BGI262077 BPZ262077:BQE262077 BZV262077:CAA262077 CJR262077:CJW262077 CTN262077:CTS262077 DDJ262077:DDO262077 DNF262077:DNK262077 DXB262077:DXG262077 EGX262077:EHC262077 EQT262077:EQY262077 FAP262077:FAU262077 FKL262077:FKQ262077 FUH262077:FUM262077 GED262077:GEI262077 GNZ262077:GOE262077 GXV262077:GYA262077 HHR262077:HHW262077 HRN262077:HRS262077 IBJ262077:IBO262077 ILF262077:ILK262077 IVB262077:IVG262077 JEX262077:JFC262077 JOT262077:JOY262077 JYP262077:JYU262077 KIL262077:KIQ262077 KSH262077:KSM262077 LCD262077:LCI262077 LLZ262077:LME262077 LVV262077:LWA262077 MFR262077:MFW262077 MPN262077:MPS262077 MZJ262077:MZO262077 NJF262077:NJK262077 NTB262077:NTG262077 OCX262077:ODC262077 OMT262077:OMY262077 OWP262077:OWU262077 PGL262077:PGQ262077 PQH262077:PQM262077 QAD262077:QAI262077 QJZ262077:QKE262077 QTV262077:QUA262077 RDR262077:RDW262077 RNN262077:RNS262077 RXJ262077:RXO262077 SHF262077:SHK262077 SRB262077:SRG262077 TAX262077:TBC262077 TKT262077:TKY262077 TUP262077:TUU262077 UEL262077:UEQ262077 UOH262077:UOM262077 UYD262077:UYI262077 VHZ262077:VIE262077 VRV262077:VSA262077 WBR262077:WBW262077 WLN262077:WLS262077 WVJ262077:WVO262077 B327613:G327613 IX327613:JC327613 ST327613:SY327613 ACP327613:ACU327613 AML327613:AMQ327613 AWH327613:AWM327613 BGD327613:BGI327613 BPZ327613:BQE327613 BZV327613:CAA327613 CJR327613:CJW327613 CTN327613:CTS327613 DDJ327613:DDO327613 DNF327613:DNK327613 DXB327613:DXG327613 EGX327613:EHC327613 EQT327613:EQY327613 FAP327613:FAU327613 FKL327613:FKQ327613 FUH327613:FUM327613 GED327613:GEI327613 GNZ327613:GOE327613 GXV327613:GYA327613 HHR327613:HHW327613 HRN327613:HRS327613 IBJ327613:IBO327613 ILF327613:ILK327613 IVB327613:IVG327613 JEX327613:JFC327613 JOT327613:JOY327613 JYP327613:JYU327613 KIL327613:KIQ327613 KSH327613:KSM327613 LCD327613:LCI327613 LLZ327613:LME327613 LVV327613:LWA327613 MFR327613:MFW327613 MPN327613:MPS327613 MZJ327613:MZO327613 NJF327613:NJK327613 NTB327613:NTG327613 OCX327613:ODC327613 OMT327613:OMY327613 OWP327613:OWU327613 PGL327613:PGQ327613 PQH327613:PQM327613 QAD327613:QAI327613 QJZ327613:QKE327613 QTV327613:QUA327613 RDR327613:RDW327613 RNN327613:RNS327613 RXJ327613:RXO327613 SHF327613:SHK327613 SRB327613:SRG327613 TAX327613:TBC327613 TKT327613:TKY327613 TUP327613:TUU327613 UEL327613:UEQ327613 UOH327613:UOM327613 UYD327613:UYI327613 VHZ327613:VIE327613 VRV327613:VSA327613 WBR327613:WBW327613 WLN327613:WLS327613 WVJ327613:WVO327613 B393149:G393149 IX393149:JC393149 ST393149:SY393149 ACP393149:ACU393149 AML393149:AMQ393149 AWH393149:AWM393149 BGD393149:BGI393149 BPZ393149:BQE393149 BZV393149:CAA393149 CJR393149:CJW393149 CTN393149:CTS393149 DDJ393149:DDO393149 DNF393149:DNK393149 DXB393149:DXG393149 EGX393149:EHC393149 EQT393149:EQY393149 FAP393149:FAU393149 FKL393149:FKQ393149 FUH393149:FUM393149 GED393149:GEI393149 GNZ393149:GOE393149 GXV393149:GYA393149 HHR393149:HHW393149 HRN393149:HRS393149 IBJ393149:IBO393149 ILF393149:ILK393149 IVB393149:IVG393149 JEX393149:JFC393149 JOT393149:JOY393149 JYP393149:JYU393149 KIL393149:KIQ393149 KSH393149:KSM393149 LCD393149:LCI393149 LLZ393149:LME393149 LVV393149:LWA393149 MFR393149:MFW393149 MPN393149:MPS393149 MZJ393149:MZO393149 NJF393149:NJK393149 NTB393149:NTG393149 OCX393149:ODC393149 OMT393149:OMY393149 OWP393149:OWU393149 PGL393149:PGQ393149 PQH393149:PQM393149 QAD393149:QAI393149 QJZ393149:QKE393149 QTV393149:QUA393149 RDR393149:RDW393149 RNN393149:RNS393149 RXJ393149:RXO393149 SHF393149:SHK393149 SRB393149:SRG393149 TAX393149:TBC393149 TKT393149:TKY393149 TUP393149:TUU393149 UEL393149:UEQ393149 UOH393149:UOM393149 UYD393149:UYI393149 VHZ393149:VIE393149 VRV393149:VSA393149 WBR393149:WBW393149 WLN393149:WLS393149 WVJ393149:WVO393149 B458685:G458685 IX458685:JC458685 ST458685:SY458685 ACP458685:ACU458685 AML458685:AMQ458685 AWH458685:AWM458685 BGD458685:BGI458685 BPZ458685:BQE458685 BZV458685:CAA458685 CJR458685:CJW458685 CTN458685:CTS458685 DDJ458685:DDO458685 DNF458685:DNK458685 DXB458685:DXG458685 EGX458685:EHC458685 EQT458685:EQY458685 FAP458685:FAU458685 FKL458685:FKQ458685 FUH458685:FUM458685 GED458685:GEI458685 GNZ458685:GOE458685 GXV458685:GYA458685 HHR458685:HHW458685 HRN458685:HRS458685 IBJ458685:IBO458685 ILF458685:ILK458685 IVB458685:IVG458685 JEX458685:JFC458685 JOT458685:JOY458685 JYP458685:JYU458685 KIL458685:KIQ458685 KSH458685:KSM458685 LCD458685:LCI458685 LLZ458685:LME458685 LVV458685:LWA458685 MFR458685:MFW458685 MPN458685:MPS458685 MZJ458685:MZO458685 NJF458685:NJK458685 NTB458685:NTG458685 OCX458685:ODC458685 OMT458685:OMY458685 OWP458685:OWU458685 PGL458685:PGQ458685 PQH458685:PQM458685 QAD458685:QAI458685 QJZ458685:QKE458685 QTV458685:QUA458685 RDR458685:RDW458685 RNN458685:RNS458685 RXJ458685:RXO458685 SHF458685:SHK458685 SRB458685:SRG458685 TAX458685:TBC458685 TKT458685:TKY458685 TUP458685:TUU458685 UEL458685:UEQ458685 UOH458685:UOM458685 UYD458685:UYI458685 VHZ458685:VIE458685 VRV458685:VSA458685 WBR458685:WBW458685 WLN458685:WLS458685 WVJ458685:WVO458685 B524221:G524221 IX524221:JC524221 ST524221:SY524221 ACP524221:ACU524221 AML524221:AMQ524221 AWH524221:AWM524221 BGD524221:BGI524221 BPZ524221:BQE524221 BZV524221:CAA524221 CJR524221:CJW524221 CTN524221:CTS524221 DDJ524221:DDO524221 DNF524221:DNK524221 DXB524221:DXG524221 EGX524221:EHC524221 EQT524221:EQY524221 FAP524221:FAU524221 FKL524221:FKQ524221 FUH524221:FUM524221 GED524221:GEI524221 GNZ524221:GOE524221 GXV524221:GYA524221 HHR524221:HHW524221 HRN524221:HRS524221 IBJ524221:IBO524221 ILF524221:ILK524221 IVB524221:IVG524221 JEX524221:JFC524221 JOT524221:JOY524221 JYP524221:JYU524221 KIL524221:KIQ524221 KSH524221:KSM524221 LCD524221:LCI524221 LLZ524221:LME524221 LVV524221:LWA524221 MFR524221:MFW524221 MPN524221:MPS524221 MZJ524221:MZO524221 NJF524221:NJK524221 NTB524221:NTG524221 OCX524221:ODC524221 OMT524221:OMY524221 OWP524221:OWU524221 PGL524221:PGQ524221 PQH524221:PQM524221 QAD524221:QAI524221 QJZ524221:QKE524221 QTV524221:QUA524221 RDR524221:RDW524221 RNN524221:RNS524221 RXJ524221:RXO524221 SHF524221:SHK524221 SRB524221:SRG524221 TAX524221:TBC524221 TKT524221:TKY524221 TUP524221:TUU524221 UEL524221:UEQ524221 UOH524221:UOM524221 UYD524221:UYI524221 VHZ524221:VIE524221 VRV524221:VSA524221 WBR524221:WBW524221 WLN524221:WLS524221 WVJ524221:WVO524221 B589757:G589757 IX589757:JC589757 ST589757:SY589757 ACP589757:ACU589757 AML589757:AMQ589757 AWH589757:AWM589757 BGD589757:BGI589757 BPZ589757:BQE589757 BZV589757:CAA589757 CJR589757:CJW589757 CTN589757:CTS589757 DDJ589757:DDO589757 DNF589757:DNK589757 DXB589757:DXG589757 EGX589757:EHC589757 EQT589757:EQY589757 FAP589757:FAU589757 FKL589757:FKQ589757 FUH589757:FUM589757 GED589757:GEI589757 GNZ589757:GOE589757 GXV589757:GYA589757 HHR589757:HHW589757 HRN589757:HRS589757 IBJ589757:IBO589757 ILF589757:ILK589757 IVB589757:IVG589757 JEX589757:JFC589757 JOT589757:JOY589757 JYP589757:JYU589757 KIL589757:KIQ589757 KSH589757:KSM589757 LCD589757:LCI589757 LLZ589757:LME589757 LVV589757:LWA589757 MFR589757:MFW589757 MPN589757:MPS589757 MZJ589757:MZO589757 NJF589757:NJK589757 NTB589757:NTG589757 OCX589757:ODC589757 OMT589757:OMY589757 OWP589757:OWU589757 PGL589757:PGQ589757 PQH589757:PQM589757 QAD589757:QAI589757 QJZ589757:QKE589757 QTV589757:QUA589757 RDR589757:RDW589757 RNN589757:RNS589757 RXJ589757:RXO589757 SHF589757:SHK589757 SRB589757:SRG589757 TAX589757:TBC589757 TKT589757:TKY589757 TUP589757:TUU589757 UEL589757:UEQ589757 UOH589757:UOM589757 UYD589757:UYI589757 VHZ589757:VIE589757 VRV589757:VSA589757 WBR589757:WBW589757 WLN589757:WLS589757 WVJ589757:WVO589757 B655293:G655293 IX655293:JC655293 ST655293:SY655293 ACP655293:ACU655293 AML655293:AMQ655293 AWH655293:AWM655293 BGD655293:BGI655293 BPZ655293:BQE655293 BZV655293:CAA655293 CJR655293:CJW655293 CTN655293:CTS655293 DDJ655293:DDO655293 DNF655293:DNK655293 DXB655293:DXG655293 EGX655293:EHC655293 EQT655293:EQY655293 FAP655293:FAU655293 FKL655293:FKQ655293 FUH655293:FUM655293 GED655293:GEI655293 GNZ655293:GOE655293 GXV655293:GYA655293 HHR655293:HHW655293 HRN655293:HRS655293 IBJ655293:IBO655293 ILF655293:ILK655293 IVB655293:IVG655293 JEX655293:JFC655293 JOT655293:JOY655293 JYP655293:JYU655293 KIL655293:KIQ655293 KSH655293:KSM655293 LCD655293:LCI655293 LLZ655293:LME655293 LVV655293:LWA655293 MFR655293:MFW655293 MPN655293:MPS655293 MZJ655293:MZO655293 NJF655293:NJK655293 NTB655293:NTG655293 OCX655293:ODC655293 OMT655293:OMY655293 OWP655293:OWU655293 PGL655293:PGQ655293 PQH655293:PQM655293 QAD655293:QAI655293 QJZ655293:QKE655293 QTV655293:QUA655293 RDR655293:RDW655293 RNN655293:RNS655293 RXJ655293:RXO655293 SHF655293:SHK655293 SRB655293:SRG655293 TAX655293:TBC655293 TKT655293:TKY655293 TUP655293:TUU655293 UEL655293:UEQ655293 UOH655293:UOM655293 UYD655293:UYI655293 VHZ655293:VIE655293 VRV655293:VSA655293 WBR655293:WBW655293 WLN655293:WLS655293 WVJ655293:WVO655293 B720829:G720829 IX720829:JC720829 ST720829:SY720829 ACP720829:ACU720829 AML720829:AMQ720829 AWH720829:AWM720829 BGD720829:BGI720829 BPZ720829:BQE720829 BZV720829:CAA720829 CJR720829:CJW720829 CTN720829:CTS720829 DDJ720829:DDO720829 DNF720829:DNK720829 DXB720829:DXG720829 EGX720829:EHC720829 EQT720829:EQY720829 FAP720829:FAU720829 FKL720829:FKQ720829 FUH720829:FUM720829 GED720829:GEI720829 GNZ720829:GOE720829 GXV720829:GYA720829 HHR720829:HHW720829 HRN720829:HRS720829 IBJ720829:IBO720829 ILF720829:ILK720829 IVB720829:IVG720829 JEX720829:JFC720829 JOT720829:JOY720829 JYP720829:JYU720829 KIL720829:KIQ720829 KSH720829:KSM720829 LCD720829:LCI720829 LLZ720829:LME720829 LVV720829:LWA720829 MFR720829:MFW720829 MPN720829:MPS720829 MZJ720829:MZO720829 NJF720829:NJK720829 NTB720829:NTG720829 OCX720829:ODC720829 OMT720829:OMY720829 OWP720829:OWU720829 PGL720829:PGQ720829 PQH720829:PQM720829 QAD720829:QAI720829 QJZ720829:QKE720829 QTV720829:QUA720829 RDR720829:RDW720829 RNN720829:RNS720829 RXJ720829:RXO720829 SHF720829:SHK720829 SRB720829:SRG720829 TAX720829:TBC720829 TKT720829:TKY720829 TUP720829:TUU720829 UEL720829:UEQ720829 UOH720829:UOM720829 UYD720829:UYI720829 VHZ720829:VIE720829 VRV720829:VSA720829 WBR720829:WBW720829 WLN720829:WLS720829 WVJ720829:WVO720829 B786365:G786365 IX786365:JC786365 ST786365:SY786365 ACP786365:ACU786365 AML786365:AMQ786365 AWH786365:AWM786365 BGD786365:BGI786365 BPZ786365:BQE786365 BZV786365:CAA786365 CJR786365:CJW786365 CTN786365:CTS786365 DDJ786365:DDO786365 DNF786365:DNK786365 DXB786365:DXG786365 EGX786365:EHC786365 EQT786365:EQY786365 FAP786365:FAU786365 FKL786365:FKQ786365 FUH786365:FUM786365 GED786365:GEI786365 GNZ786365:GOE786365 GXV786365:GYA786365 HHR786365:HHW786365 HRN786365:HRS786365 IBJ786365:IBO786365 ILF786365:ILK786365 IVB786365:IVG786365 JEX786365:JFC786365 JOT786365:JOY786365 JYP786365:JYU786365 KIL786365:KIQ786365 KSH786365:KSM786365 LCD786365:LCI786365 LLZ786365:LME786365 LVV786365:LWA786365 MFR786365:MFW786365 MPN786365:MPS786365 MZJ786365:MZO786365 NJF786365:NJK786365 NTB786365:NTG786365 OCX786365:ODC786365 OMT786365:OMY786365 OWP786365:OWU786365 PGL786365:PGQ786365 PQH786365:PQM786365 QAD786365:QAI786365 QJZ786365:QKE786365 QTV786365:QUA786365 RDR786365:RDW786365 RNN786365:RNS786365 RXJ786365:RXO786365 SHF786365:SHK786365 SRB786365:SRG786365 TAX786365:TBC786365 TKT786365:TKY786365 TUP786365:TUU786365 UEL786365:UEQ786365 UOH786365:UOM786365 UYD786365:UYI786365 VHZ786365:VIE786365 VRV786365:VSA786365 WBR786365:WBW786365 WLN786365:WLS786365 WVJ786365:WVO786365 B851901:G851901 IX851901:JC851901 ST851901:SY851901 ACP851901:ACU851901 AML851901:AMQ851901 AWH851901:AWM851901 BGD851901:BGI851901 BPZ851901:BQE851901 BZV851901:CAA851901 CJR851901:CJW851901 CTN851901:CTS851901 DDJ851901:DDO851901 DNF851901:DNK851901 DXB851901:DXG851901 EGX851901:EHC851901 EQT851901:EQY851901 FAP851901:FAU851901 FKL851901:FKQ851901 FUH851901:FUM851901 GED851901:GEI851901 GNZ851901:GOE851901 GXV851901:GYA851901 HHR851901:HHW851901 HRN851901:HRS851901 IBJ851901:IBO851901 ILF851901:ILK851901 IVB851901:IVG851901 JEX851901:JFC851901 JOT851901:JOY851901 JYP851901:JYU851901 KIL851901:KIQ851901 KSH851901:KSM851901 LCD851901:LCI851901 LLZ851901:LME851901 LVV851901:LWA851901 MFR851901:MFW851901 MPN851901:MPS851901 MZJ851901:MZO851901 NJF851901:NJK851901 NTB851901:NTG851901 OCX851901:ODC851901 OMT851901:OMY851901 OWP851901:OWU851901 PGL851901:PGQ851901 PQH851901:PQM851901 QAD851901:QAI851901 QJZ851901:QKE851901 QTV851901:QUA851901 RDR851901:RDW851901 RNN851901:RNS851901 RXJ851901:RXO851901 SHF851901:SHK851901 SRB851901:SRG851901 TAX851901:TBC851901 TKT851901:TKY851901 TUP851901:TUU851901 UEL851901:UEQ851901 UOH851901:UOM851901 UYD851901:UYI851901 VHZ851901:VIE851901 VRV851901:VSA851901 WBR851901:WBW851901 WLN851901:WLS851901 WVJ851901:WVO851901 B917437:G917437 IX917437:JC917437 ST917437:SY917437 ACP917437:ACU917437 AML917437:AMQ917437 AWH917437:AWM917437 BGD917437:BGI917437 BPZ917437:BQE917437 BZV917437:CAA917437 CJR917437:CJW917437 CTN917437:CTS917437 DDJ917437:DDO917437 DNF917437:DNK917437 DXB917437:DXG917437 EGX917437:EHC917437 EQT917437:EQY917437 FAP917437:FAU917437 FKL917437:FKQ917437 FUH917437:FUM917437 GED917437:GEI917437 GNZ917437:GOE917437 GXV917437:GYA917437 HHR917437:HHW917437 HRN917437:HRS917437 IBJ917437:IBO917437 ILF917437:ILK917437 IVB917437:IVG917437 JEX917437:JFC917437 JOT917437:JOY917437 JYP917437:JYU917437 KIL917437:KIQ917437 KSH917437:KSM917437 LCD917437:LCI917437 LLZ917437:LME917437 LVV917437:LWA917437 MFR917437:MFW917437 MPN917437:MPS917437 MZJ917437:MZO917437 NJF917437:NJK917437 NTB917437:NTG917437 OCX917437:ODC917437 OMT917437:OMY917437 OWP917437:OWU917437 PGL917437:PGQ917437 PQH917437:PQM917437 QAD917437:QAI917437 QJZ917437:QKE917437 QTV917437:QUA917437 RDR917437:RDW917437 RNN917437:RNS917437 RXJ917437:RXO917437 SHF917437:SHK917437 SRB917437:SRG917437 TAX917437:TBC917437 TKT917437:TKY917437 TUP917437:TUU917437 UEL917437:UEQ917437 UOH917437:UOM917437 UYD917437:UYI917437 VHZ917437:VIE917437 VRV917437:VSA917437 WBR917437:WBW917437 WLN917437:WLS917437 WVJ917437:WVO917437 B982973:G982973 IX982973:JC982973 ST982973:SY982973 ACP982973:ACU982973 AML982973:AMQ982973 AWH982973:AWM982973 BGD982973:BGI982973 BPZ982973:BQE982973 BZV982973:CAA982973 CJR982973:CJW982973 CTN982973:CTS982973 DDJ982973:DDO982973 DNF982973:DNK982973 DXB982973:DXG982973 EGX982973:EHC982973 EQT982973:EQY982973 FAP982973:FAU982973 FKL982973:FKQ982973 FUH982973:FUM982973 GED982973:GEI982973 GNZ982973:GOE982973 GXV982973:GYA982973 HHR982973:HHW982973 HRN982973:HRS982973 IBJ982973:IBO982973 ILF982973:ILK982973 IVB982973:IVG982973 JEX982973:JFC982973 JOT982973:JOY982973 JYP982973:JYU982973 KIL982973:KIQ982973 KSH982973:KSM982973 LCD982973:LCI982973 LLZ982973:LME982973 LVV982973:LWA982973 MFR982973:MFW982973 MPN982973:MPS982973 MZJ982973:MZO982973 NJF982973:NJK982973 NTB982973:NTG982973 OCX982973:ODC982973 OMT982973:OMY982973 OWP982973:OWU982973 PGL982973:PGQ982973 PQH982973:PQM982973 QAD982973:QAI982973 QJZ982973:QKE982973 QTV982973:QUA982973 RDR982973:RDW982973 RNN982973:RNS982973 RXJ982973:RXO982973 SHF982973:SHK982973 SRB982973:SRG982973 TAX982973:TBC982973 TKT982973:TKY982973 TUP982973:TUU982973 UEL982973:UEQ982973 UOH982973:UOM982973 UYD982973:UYI982973 VHZ982973:VIE982973 VRV982973:VSA982973 WBR982973:WBW982973 WLN982973:WLS982973 WVJ982973:WVO982973 B65465:G65465 IX65465:JC65465 ST65465:SY65465 ACP65465:ACU65465 AML65465:AMQ65465 AWH65465:AWM65465 BGD65465:BGI65465 BPZ65465:BQE65465 BZV65465:CAA65465 CJR65465:CJW65465 CTN65465:CTS65465 DDJ65465:DDO65465 DNF65465:DNK65465 DXB65465:DXG65465 EGX65465:EHC65465 EQT65465:EQY65465 FAP65465:FAU65465 FKL65465:FKQ65465 FUH65465:FUM65465 GED65465:GEI65465 GNZ65465:GOE65465 GXV65465:GYA65465 HHR65465:HHW65465 HRN65465:HRS65465 IBJ65465:IBO65465 ILF65465:ILK65465 IVB65465:IVG65465 JEX65465:JFC65465 JOT65465:JOY65465 JYP65465:JYU65465 KIL65465:KIQ65465 KSH65465:KSM65465 LCD65465:LCI65465 LLZ65465:LME65465 LVV65465:LWA65465 MFR65465:MFW65465 MPN65465:MPS65465 MZJ65465:MZO65465 NJF65465:NJK65465 NTB65465:NTG65465 OCX65465:ODC65465 OMT65465:OMY65465 OWP65465:OWU65465 PGL65465:PGQ65465 PQH65465:PQM65465 QAD65465:QAI65465 QJZ65465:QKE65465 QTV65465:QUA65465 RDR65465:RDW65465 RNN65465:RNS65465 RXJ65465:RXO65465 SHF65465:SHK65465 SRB65465:SRG65465 TAX65465:TBC65465 TKT65465:TKY65465 TUP65465:TUU65465 UEL65465:UEQ65465 UOH65465:UOM65465 UYD65465:UYI65465 VHZ65465:VIE65465 VRV65465:VSA65465 WBR65465:WBW65465 WLN65465:WLS65465 WVJ65465:WVO65465 B131001:G131001 IX131001:JC131001 ST131001:SY131001 ACP131001:ACU131001 AML131001:AMQ131001 AWH131001:AWM131001 BGD131001:BGI131001 BPZ131001:BQE131001 BZV131001:CAA131001 CJR131001:CJW131001 CTN131001:CTS131001 DDJ131001:DDO131001 DNF131001:DNK131001 DXB131001:DXG131001 EGX131001:EHC131001 EQT131001:EQY131001 FAP131001:FAU131001 FKL131001:FKQ131001 FUH131001:FUM131001 GED131001:GEI131001 GNZ131001:GOE131001 GXV131001:GYA131001 HHR131001:HHW131001 HRN131001:HRS131001 IBJ131001:IBO131001 ILF131001:ILK131001 IVB131001:IVG131001 JEX131001:JFC131001 JOT131001:JOY131001 JYP131001:JYU131001 KIL131001:KIQ131001 KSH131001:KSM131001 LCD131001:LCI131001 LLZ131001:LME131001 LVV131001:LWA131001 MFR131001:MFW131001 MPN131001:MPS131001 MZJ131001:MZO131001 NJF131001:NJK131001 NTB131001:NTG131001 OCX131001:ODC131001 OMT131001:OMY131001 OWP131001:OWU131001 PGL131001:PGQ131001 PQH131001:PQM131001 QAD131001:QAI131001 QJZ131001:QKE131001 QTV131001:QUA131001 RDR131001:RDW131001 RNN131001:RNS131001 RXJ131001:RXO131001 SHF131001:SHK131001 SRB131001:SRG131001 TAX131001:TBC131001 TKT131001:TKY131001 TUP131001:TUU131001 UEL131001:UEQ131001 UOH131001:UOM131001 UYD131001:UYI131001 VHZ131001:VIE131001 VRV131001:VSA131001 WBR131001:WBW131001 WLN131001:WLS131001 WVJ131001:WVO131001 B196537:G196537 IX196537:JC196537 ST196537:SY196537 ACP196537:ACU196537 AML196537:AMQ196537 AWH196537:AWM196537 BGD196537:BGI196537 BPZ196537:BQE196537 BZV196537:CAA196537 CJR196537:CJW196537 CTN196537:CTS196537 DDJ196537:DDO196537 DNF196537:DNK196537 DXB196537:DXG196537 EGX196537:EHC196537 EQT196537:EQY196537 FAP196537:FAU196537 FKL196537:FKQ196537 FUH196537:FUM196537 GED196537:GEI196537 GNZ196537:GOE196537 GXV196537:GYA196537 HHR196537:HHW196537 HRN196537:HRS196537 IBJ196537:IBO196537 ILF196537:ILK196537 IVB196537:IVG196537 JEX196537:JFC196537 JOT196537:JOY196537 JYP196537:JYU196537 KIL196537:KIQ196537 KSH196537:KSM196537 LCD196537:LCI196537 LLZ196537:LME196537 LVV196537:LWA196537 MFR196537:MFW196537 MPN196537:MPS196537 MZJ196537:MZO196537 NJF196537:NJK196537 NTB196537:NTG196537 OCX196537:ODC196537 OMT196537:OMY196537 OWP196537:OWU196537 PGL196537:PGQ196537 PQH196537:PQM196537 QAD196537:QAI196537 QJZ196537:QKE196537 QTV196537:QUA196537 RDR196537:RDW196537 RNN196537:RNS196537 RXJ196537:RXO196537 SHF196537:SHK196537 SRB196537:SRG196537 TAX196537:TBC196537 TKT196537:TKY196537 TUP196537:TUU196537 UEL196537:UEQ196537 UOH196537:UOM196537 UYD196537:UYI196537 VHZ196537:VIE196537 VRV196537:VSA196537 WBR196537:WBW196537 WLN196537:WLS196537 WVJ196537:WVO196537 B262073:G262073 IX262073:JC262073 ST262073:SY262073 ACP262073:ACU262073 AML262073:AMQ262073 AWH262073:AWM262073 BGD262073:BGI262073 BPZ262073:BQE262073 BZV262073:CAA262073 CJR262073:CJW262073 CTN262073:CTS262073 DDJ262073:DDO262073 DNF262073:DNK262073 DXB262073:DXG262073 EGX262073:EHC262073 EQT262073:EQY262073 FAP262073:FAU262073 FKL262073:FKQ262073 FUH262073:FUM262073 GED262073:GEI262073 GNZ262073:GOE262073 GXV262073:GYA262073 HHR262073:HHW262073 HRN262073:HRS262073 IBJ262073:IBO262073 ILF262073:ILK262073 IVB262073:IVG262073 JEX262073:JFC262073 JOT262073:JOY262073 JYP262073:JYU262073 KIL262073:KIQ262073 KSH262073:KSM262073 LCD262073:LCI262073 LLZ262073:LME262073 LVV262073:LWA262073 MFR262073:MFW262073 MPN262073:MPS262073 MZJ262073:MZO262073 NJF262073:NJK262073 NTB262073:NTG262073 OCX262073:ODC262073 OMT262073:OMY262073 OWP262073:OWU262073 PGL262073:PGQ262073 PQH262073:PQM262073 QAD262073:QAI262073 QJZ262073:QKE262073 QTV262073:QUA262073 RDR262073:RDW262073 RNN262073:RNS262073 RXJ262073:RXO262073 SHF262073:SHK262073 SRB262073:SRG262073 TAX262073:TBC262073 TKT262073:TKY262073 TUP262073:TUU262073 UEL262073:UEQ262073 UOH262073:UOM262073 UYD262073:UYI262073 VHZ262073:VIE262073 VRV262073:VSA262073 WBR262073:WBW262073 WLN262073:WLS262073 WVJ262073:WVO262073 B327609:G327609 IX327609:JC327609 ST327609:SY327609 ACP327609:ACU327609 AML327609:AMQ327609 AWH327609:AWM327609 BGD327609:BGI327609 BPZ327609:BQE327609 BZV327609:CAA327609 CJR327609:CJW327609 CTN327609:CTS327609 DDJ327609:DDO327609 DNF327609:DNK327609 DXB327609:DXG327609 EGX327609:EHC327609 EQT327609:EQY327609 FAP327609:FAU327609 FKL327609:FKQ327609 FUH327609:FUM327609 GED327609:GEI327609 GNZ327609:GOE327609 GXV327609:GYA327609 HHR327609:HHW327609 HRN327609:HRS327609 IBJ327609:IBO327609 ILF327609:ILK327609 IVB327609:IVG327609 JEX327609:JFC327609 JOT327609:JOY327609 JYP327609:JYU327609 KIL327609:KIQ327609 KSH327609:KSM327609 LCD327609:LCI327609 LLZ327609:LME327609 LVV327609:LWA327609 MFR327609:MFW327609 MPN327609:MPS327609 MZJ327609:MZO327609 NJF327609:NJK327609 NTB327609:NTG327609 OCX327609:ODC327609 OMT327609:OMY327609 OWP327609:OWU327609 PGL327609:PGQ327609 PQH327609:PQM327609 QAD327609:QAI327609 QJZ327609:QKE327609 QTV327609:QUA327609 RDR327609:RDW327609 RNN327609:RNS327609 RXJ327609:RXO327609 SHF327609:SHK327609 SRB327609:SRG327609 TAX327609:TBC327609 TKT327609:TKY327609 TUP327609:TUU327609 UEL327609:UEQ327609 UOH327609:UOM327609 UYD327609:UYI327609 VHZ327609:VIE327609 VRV327609:VSA327609 WBR327609:WBW327609 WLN327609:WLS327609 WVJ327609:WVO327609 B393145:G393145 IX393145:JC393145 ST393145:SY393145 ACP393145:ACU393145 AML393145:AMQ393145 AWH393145:AWM393145 BGD393145:BGI393145 BPZ393145:BQE393145 BZV393145:CAA393145 CJR393145:CJW393145 CTN393145:CTS393145 DDJ393145:DDO393145 DNF393145:DNK393145 DXB393145:DXG393145 EGX393145:EHC393145 EQT393145:EQY393145 FAP393145:FAU393145 FKL393145:FKQ393145 FUH393145:FUM393145 GED393145:GEI393145 GNZ393145:GOE393145 GXV393145:GYA393145 HHR393145:HHW393145 HRN393145:HRS393145 IBJ393145:IBO393145 ILF393145:ILK393145 IVB393145:IVG393145 JEX393145:JFC393145 JOT393145:JOY393145 JYP393145:JYU393145 KIL393145:KIQ393145 KSH393145:KSM393145 LCD393145:LCI393145 LLZ393145:LME393145 LVV393145:LWA393145 MFR393145:MFW393145 MPN393145:MPS393145 MZJ393145:MZO393145 NJF393145:NJK393145 NTB393145:NTG393145 OCX393145:ODC393145 OMT393145:OMY393145 OWP393145:OWU393145 PGL393145:PGQ393145 PQH393145:PQM393145 QAD393145:QAI393145 QJZ393145:QKE393145 QTV393145:QUA393145 RDR393145:RDW393145 RNN393145:RNS393145 RXJ393145:RXO393145 SHF393145:SHK393145 SRB393145:SRG393145 TAX393145:TBC393145 TKT393145:TKY393145 TUP393145:TUU393145 UEL393145:UEQ393145 UOH393145:UOM393145 UYD393145:UYI393145 VHZ393145:VIE393145 VRV393145:VSA393145 WBR393145:WBW393145 WLN393145:WLS393145 WVJ393145:WVO393145 B458681:G458681 IX458681:JC458681 ST458681:SY458681 ACP458681:ACU458681 AML458681:AMQ458681 AWH458681:AWM458681 BGD458681:BGI458681 BPZ458681:BQE458681 BZV458681:CAA458681 CJR458681:CJW458681 CTN458681:CTS458681 DDJ458681:DDO458681 DNF458681:DNK458681 DXB458681:DXG458681 EGX458681:EHC458681 EQT458681:EQY458681 FAP458681:FAU458681 FKL458681:FKQ458681 FUH458681:FUM458681 GED458681:GEI458681 GNZ458681:GOE458681 GXV458681:GYA458681 HHR458681:HHW458681 HRN458681:HRS458681 IBJ458681:IBO458681 ILF458681:ILK458681 IVB458681:IVG458681 JEX458681:JFC458681 JOT458681:JOY458681 JYP458681:JYU458681 KIL458681:KIQ458681 KSH458681:KSM458681 LCD458681:LCI458681 LLZ458681:LME458681 LVV458681:LWA458681 MFR458681:MFW458681 MPN458681:MPS458681 MZJ458681:MZO458681 NJF458681:NJK458681 NTB458681:NTG458681 OCX458681:ODC458681 OMT458681:OMY458681 OWP458681:OWU458681 PGL458681:PGQ458681 PQH458681:PQM458681 QAD458681:QAI458681 QJZ458681:QKE458681 QTV458681:QUA458681 RDR458681:RDW458681 RNN458681:RNS458681 RXJ458681:RXO458681 SHF458681:SHK458681 SRB458681:SRG458681 TAX458681:TBC458681 TKT458681:TKY458681 TUP458681:TUU458681 UEL458681:UEQ458681 UOH458681:UOM458681 UYD458681:UYI458681 VHZ458681:VIE458681 VRV458681:VSA458681 WBR458681:WBW458681 WLN458681:WLS458681 WVJ458681:WVO458681 B524217:G524217 IX524217:JC524217 ST524217:SY524217 ACP524217:ACU524217 AML524217:AMQ524217 AWH524217:AWM524217 BGD524217:BGI524217 BPZ524217:BQE524217 BZV524217:CAA524217 CJR524217:CJW524217 CTN524217:CTS524217 DDJ524217:DDO524217 DNF524217:DNK524217 DXB524217:DXG524217 EGX524217:EHC524217 EQT524217:EQY524217 FAP524217:FAU524217 FKL524217:FKQ524217 FUH524217:FUM524217 GED524217:GEI524217 GNZ524217:GOE524217 GXV524217:GYA524217 HHR524217:HHW524217 HRN524217:HRS524217 IBJ524217:IBO524217 ILF524217:ILK524217 IVB524217:IVG524217 JEX524217:JFC524217 JOT524217:JOY524217 JYP524217:JYU524217 KIL524217:KIQ524217 KSH524217:KSM524217 LCD524217:LCI524217 LLZ524217:LME524217 LVV524217:LWA524217 MFR524217:MFW524217 MPN524217:MPS524217 MZJ524217:MZO524217 NJF524217:NJK524217 NTB524217:NTG524217 OCX524217:ODC524217 OMT524217:OMY524217 OWP524217:OWU524217 PGL524217:PGQ524217 PQH524217:PQM524217 QAD524217:QAI524217 QJZ524217:QKE524217 QTV524217:QUA524217 RDR524217:RDW524217 RNN524217:RNS524217 RXJ524217:RXO524217 SHF524217:SHK524217 SRB524217:SRG524217 TAX524217:TBC524217 TKT524217:TKY524217 TUP524217:TUU524217 UEL524217:UEQ524217 UOH524217:UOM524217 UYD524217:UYI524217 VHZ524217:VIE524217 VRV524217:VSA524217 WBR524217:WBW524217 WLN524217:WLS524217 WVJ524217:WVO524217 B589753:G589753 IX589753:JC589753 ST589753:SY589753 ACP589753:ACU589753 AML589753:AMQ589753 AWH589753:AWM589753 BGD589753:BGI589753 BPZ589753:BQE589753 BZV589753:CAA589753 CJR589753:CJW589753 CTN589753:CTS589753 DDJ589753:DDO589753 DNF589753:DNK589753 DXB589753:DXG589753 EGX589753:EHC589753 EQT589753:EQY589753 FAP589753:FAU589753 FKL589753:FKQ589753 FUH589753:FUM589753 GED589753:GEI589753 GNZ589753:GOE589753 GXV589753:GYA589753 HHR589753:HHW589753 HRN589753:HRS589753 IBJ589753:IBO589753 ILF589753:ILK589753 IVB589753:IVG589753 JEX589753:JFC589753 JOT589753:JOY589753 JYP589753:JYU589753 KIL589753:KIQ589753 KSH589753:KSM589753 LCD589753:LCI589753 LLZ589753:LME589753 LVV589753:LWA589753 MFR589753:MFW589753 MPN589753:MPS589753 MZJ589753:MZO589753 NJF589753:NJK589753 NTB589753:NTG589753 OCX589753:ODC589753 OMT589753:OMY589753 OWP589753:OWU589753 PGL589753:PGQ589753 PQH589753:PQM589753 QAD589753:QAI589753 QJZ589753:QKE589753 QTV589753:QUA589753 RDR589753:RDW589753 RNN589753:RNS589753 RXJ589753:RXO589753 SHF589753:SHK589753 SRB589753:SRG589753 TAX589753:TBC589753 TKT589753:TKY589753 TUP589753:TUU589753 UEL589753:UEQ589753 UOH589753:UOM589753 UYD589753:UYI589753 VHZ589753:VIE589753 VRV589753:VSA589753 WBR589753:WBW589753 WLN589753:WLS589753 WVJ589753:WVO589753 B655289:G655289 IX655289:JC655289 ST655289:SY655289 ACP655289:ACU655289 AML655289:AMQ655289 AWH655289:AWM655289 BGD655289:BGI655289 BPZ655289:BQE655289 BZV655289:CAA655289 CJR655289:CJW655289 CTN655289:CTS655289 DDJ655289:DDO655289 DNF655289:DNK655289 DXB655289:DXG655289 EGX655289:EHC655289 EQT655289:EQY655289 FAP655289:FAU655289 FKL655289:FKQ655289 FUH655289:FUM655289 GED655289:GEI655289 GNZ655289:GOE655289 GXV655289:GYA655289 HHR655289:HHW655289 HRN655289:HRS655289 IBJ655289:IBO655289 ILF655289:ILK655289 IVB655289:IVG655289 JEX655289:JFC655289 JOT655289:JOY655289 JYP655289:JYU655289 KIL655289:KIQ655289 KSH655289:KSM655289 LCD655289:LCI655289 LLZ655289:LME655289 LVV655289:LWA655289 MFR655289:MFW655289 MPN655289:MPS655289 MZJ655289:MZO655289 NJF655289:NJK655289 NTB655289:NTG655289 OCX655289:ODC655289 OMT655289:OMY655289 OWP655289:OWU655289 PGL655289:PGQ655289 PQH655289:PQM655289 QAD655289:QAI655289 QJZ655289:QKE655289 QTV655289:QUA655289 RDR655289:RDW655289 RNN655289:RNS655289 RXJ655289:RXO655289 SHF655289:SHK655289 SRB655289:SRG655289 TAX655289:TBC655289 TKT655289:TKY655289 TUP655289:TUU655289 UEL655289:UEQ655289 UOH655289:UOM655289 UYD655289:UYI655289 VHZ655289:VIE655289 VRV655289:VSA655289 WBR655289:WBW655289 WLN655289:WLS655289 WVJ655289:WVO655289 B720825:G720825 IX720825:JC720825 ST720825:SY720825 ACP720825:ACU720825 AML720825:AMQ720825 AWH720825:AWM720825 BGD720825:BGI720825 BPZ720825:BQE720825 BZV720825:CAA720825 CJR720825:CJW720825 CTN720825:CTS720825 DDJ720825:DDO720825 DNF720825:DNK720825 DXB720825:DXG720825 EGX720825:EHC720825 EQT720825:EQY720825 FAP720825:FAU720825 FKL720825:FKQ720825 FUH720825:FUM720825 GED720825:GEI720825 GNZ720825:GOE720825 GXV720825:GYA720825 HHR720825:HHW720825 HRN720825:HRS720825 IBJ720825:IBO720825 ILF720825:ILK720825 IVB720825:IVG720825 JEX720825:JFC720825 JOT720825:JOY720825 JYP720825:JYU720825 KIL720825:KIQ720825 KSH720825:KSM720825 LCD720825:LCI720825 LLZ720825:LME720825 LVV720825:LWA720825 MFR720825:MFW720825 MPN720825:MPS720825 MZJ720825:MZO720825 NJF720825:NJK720825 NTB720825:NTG720825 OCX720825:ODC720825 OMT720825:OMY720825 OWP720825:OWU720825 PGL720825:PGQ720825 PQH720825:PQM720825 QAD720825:QAI720825 QJZ720825:QKE720825 QTV720825:QUA720825 RDR720825:RDW720825 RNN720825:RNS720825 RXJ720825:RXO720825 SHF720825:SHK720825 SRB720825:SRG720825 TAX720825:TBC720825 TKT720825:TKY720825 TUP720825:TUU720825 UEL720825:UEQ720825 UOH720825:UOM720825 UYD720825:UYI720825 VHZ720825:VIE720825 VRV720825:VSA720825 WBR720825:WBW720825 WLN720825:WLS720825 WVJ720825:WVO720825 B786361:G786361 IX786361:JC786361 ST786361:SY786361 ACP786361:ACU786361 AML786361:AMQ786361 AWH786361:AWM786361 BGD786361:BGI786361 BPZ786361:BQE786361 BZV786361:CAA786361 CJR786361:CJW786361 CTN786361:CTS786361 DDJ786361:DDO786361 DNF786361:DNK786361 DXB786361:DXG786361 EGX786361:EHC786361 EQT786361:EQY786361 FAP786361:FAU786361 FKL786361:FKQ786361 FUH786361:FUM786361 GED786361:GEI786361 GNZ786361:GOE786361 GXV786361:GYA786361 HHR786361:HHW786361 HRN786361:HRS786361 IBJ786361:IBO786361 ILF786361:ILK786361 IVB786361:IVG786361 JEX786361:JFC786361 JOT786361:JOY786361 JYP786361:JYU786361 KIL786361:KIQ786361 KSH786361:KSM786361 LCD786361:LCI786361 LLZ786361:LME786361 LVV786361:LWA786361 MFR786361:MFW786361 MPN786361:MPS786361 MZJ786361:MZO786361 NJF786361:NJK786361 NTB786361:NTG786361 OCX786361:ODC786361 OMT786361:OMY786361 OWP786361:OWU786361 PGL786361:PGQ786361 PQH786361:PQM786361 QAD786361:QAI786361 QJZ786361:QKE786361 QTV786361:QUA786361 RDR786361:RDW786361 RNN786361:RNS786361 RXJ786361:RXO786361 SHF786361:SHK786361 SRB786361:SRG786361 TAX786361:TBC786361 TKT786361:TKY786361 TUP786361:TUU786361 UEL786361:UEQ786361 UOH786361:UOM786361 UYD786361:UYI786361 VHZ786361:VIE786361 VRV786361:VSA786361 WBR786361:WBW786361 WLN786361:WLS786361 WVJ786361:WVO786361 B851897:G851897 IX851897:JC851897 ST851897:SY851897 ACP851897:ACU851897 AML851897:AMQ851897 AWH851897:AWM851897 BGD851897:BGI851897 BPZ851897:BQE851897 BZV851897:CAA851897 CJR851897:CJW851897 CTN851897:CTS851897 DDJ851897:DDO851897 DNF851897:DNK851897 DXB851897:DXG851897 EGX851897:EHC851897 EQT851897:EQY851897 FAP851897:FAU851897 FKL851897:FKQ851897 FUH851897:FUM851897 GED851897:GEI851897 GNZ851897:GOE851897 GXV851897:GYA851897 HHR851897:HHW851897 HRN851897:HRS851897 IBJ851897:IBO851897 ILF851897:ILK851897 IVB851897:IVG851897 JEX851897:JFC851897 JOT851897:JOY851897 JYP851897:JYU851897 KIL851897:KIQ851897 KSH851897:KSM851897 LCD851897:LCI851897 LLZ851897:LME851897 LVV851897:LWA851897 MFR851897:MFW851897 MPN851897:MPS851897 MZJ851897:MZO851897 NJF851897:NJK851897 NTB851897:NTG851897 OCX851897:ODC851897 OMT851897:OMY851897 OWP851897:OWU851897 PGL851897:PGQ851897 PQH851897:PQM851897 QAD851897:QAI851897 QJZ851897:QKE851897 QTV851897:QUA851897 RDR851897:RDW851897 RNN851897:RNS851897 RXJ851897:RXO851897 SHF851897:SHK851897 SRB851897:SRG851897 TAX851897:TBC851897 TKT851897:TKY851897 TUP851897:TUU851897 UEL851897:UEQ851897 UOH851897:UOM851897 UYD851897:UYI851897 VHZ851897:VIE851897 VRV851897:VSA851897 WBR851897:WBW851897 WLN851897:WLS851897 WVJ851897:WVO851897 B917433:G917433 IX917433:JC917433 ST917433:SY917433 ACP917433:ACU917433 AML917433:AMQ917433 AWH917433:AWM917433 BGD917433:BGI917433 BPZ917433:BQE917433 BZV917433:CAA917433 CJR917433:CJW917433 CTN917433:CTS917433 DDJ917433:DDO917433 DNF917433:DNK917433 DXB917433:DXG917433 EGX917433:EHC917433 EQT917433:EQY917433 FAP917433:FAU917433 FKL917433:FKQ917433 FUH917433:FUM917433 GED917433:GEI917433 GNZ917433:GOE917433 GXV917433:GYA917433 HHR917433:HHW917433 HRN917433:HRS917433 IBJ917433:IBO917433 ILF917433:ILK917433 IVB917433:IVG917433 JEX917433:JFC917433 JOT917433:JOY917433 JYP917433:JYU917433 KIL917433:KIQ917433 KSH917433:KSM917433 LCD917433:LCI917433 LLZ917433:LME917433 LVV917433:LWA917433 MFR917433:MFW917433 MPN917433:MPS917433 MZJ917433:MZO917433 NJF917433:NJK917433 NTB917433:NTG917433 OCX917433:ODC917433 OMT917433:OMY917433 OWP917433:OWU917433 PGL917433:PGQ917433 PQH917433:PQM917433 QAD917433:QAI917433 QJZ917433:QKE917433 QTV917433:QUA917433 RDR917433:RDW917433 RNN917433:RNS917433 RXJ917433:RXO917433 SHF917433:SHK917433 SRB917433:SRG917433 TAX917433:TBC917433 TKT917433:TKY917433 TUP917433:TUU917433 UEL917433:UEQ917433 UOH917433:UOM917433 UYD917433:UYI917433 VHZ917433:VIE917433 VRV917433:VSA917433 WBR917433:WBW917433 WLN917433:WLS917433 WVJ917433:WVO917433 B982969:G982969 IX982969:JC982969 ST982969:SY982969 ACP982969:ACU982969 AML982969:AMQ982969 AWH982969:AWM982969 BGD982969:BGI982969 BPZ982969:BQE982969 BZV982969:CAA982969 CJR982969:CJW982969 CTN982969:CTS982969 DDJ982969:DDO982969 DNF982969:DNK982969 DXB982969:DXG982969 EGX982969:EHC982969 EQT982969:EQY982969 FAP982969:FAU982969 FKL982969:FKQ982969 FUH982969:FUM982969 GED982969:GEI982969 GNZ982969:GOE982969 GXV982969:GYA982969 HHR982969:HHW982969 HRN982969:HRS982969 IBJ982969:IBO982969 ILF982969:ILK982969 IVB982969:IVG982969 JEX982969:JFC982969 JOT982969:JOY982969 JYP982969:JYU982969 KIL982969:KIQ982969 KSH982969:KSM982969 LCD982969:LCI982969 LLZ982969:LME982969 LVV982969:LWA982969 MFR982969:MFW982969 MPN982969:MPS982969 MZJ982969:MZO982969 NJF982969:NJK982969 NTB982969:NTG982969 OCX982969:ODC982969 OMT982969:OMY982969 OWP982969:OWU982969 PGL982969:PGQ982969 PQH982969:PQM982969 QAD982969:QAI982969 QJZ982969:QKE982969 QTV982969:QUA982969 RDR982969:RDW982969 RNN982969:RNS982969 RXJ982969:RXO982969 SHF982969:SHK982969 SRB982969:SRG982969 TAX982969:TBC982969 TKT982969:TKY982969 TUP982969:TUU982969 UEL982969:UEQ982969 UOH982969:UOM982969 UYD982969:UYI982969 VHZ982969:VIE982969 VRV982969:VSA982969 WBR982969:WBW982969 WLN982969:WLS982969 WVJ982969:WVO982969 B65461:G65461 IX65461:JC65461 ST65461:SY65461 ACP65461:ACU65461 AML65461:AMQ65461 AWH65461:AWM65461 BGD65461:BGI65461 BPZ65461:BQE65461 BZV65461:CAA65461 CJR65461:CJW65461 CTN65461:CTS65461 DDJ65461:DDO65461 DNF65461:DNK65461 DXB65461:DXG65461 EGX65461:EHC65461 EQT65461:EQY65461 FAP65461:FAU65461 FKL65461:FKQ65461 FUH65461:FUM65461 GED65461:GEI65461 GNZ65461:GOE65461 GXV65461:GYA65461 HHR65461:HHW65461 HRN65461:HRS65461 IBJ65461:IBO65461 ILF65461:ILK65461 IVB65461:IVG65461 JEX65461:JFC65461 JOT65461:JOY65461 JYP65461:JYU65461 KIL65461:KIQ65461 KSH65461:KSM65461 LCD65461:LCI65461 LLZ65461:LME65461 LVV65461:LWA65461 MFR65461:MFW65461 MPN65461:MPS65461 MZJ65461:MZO65461 NJF65461:NJK65461 NTB65461:NTG65461 OCX65461:ODC65461 OMT65461:OMY65461 OWP65461:OWU65461 PGL65461:PGQ65461 PQH65461:PQM65461 QAD65461:QAI65461 QJZ65461:QKE65461 QTV65461:QUA65461 RDR65461:RDW65461 RNN65461:RNS65461 RXJ65461:RXO65461 SHF65461:SHK65461 SRB65461:SRG65461 TAX65461:TBC65461 TKT65461:TKY65461 TUP65461:TUU65461 UEL65461:UEQ65461 UOH65461:UOM65461 UYD65461:UYI65461 VHZ65461:VIE65461 VRV65461:VSA65461 WBR65461:WBW65461 WLN65461:WLS65461 WVJ65461:WVO65461 B130997:G130997 IX130997:JC130997 ST130997:SY130997 ACP130997:ACU130997 AML130997:AMQ130997 AWH130997:AWM130997 BGD130997:BGI130997 BPZ130997:BQE130997 BZV130997:CAA130997 CJR130997:CJW130997 CTN130997:CTS130997 DDJ130997:DDO130997 DNF130997:DNK130997 DXB130997:DXG130997 EGX130997:EHC130997 EQT130997:EQY130997 FAP130997:FAU130997 FKL130997:FKQ130997 FUH130997:FUM130997 GED130997:GEI130997 GNZ130997:GOE130997 GXV130997:GYA130997 HHR130997:HHW130997 HRN130997:HRS130997 IBJ130997:IBO130997 ILF130997:ILK130997 IVB130997:IVG130997 JEX130997:JFC130997 JOT130997:JOY130997 JYP130997:JYU130997 KIL130997:KIQ130997 KSH130997:KSM130997 LCD130997:LCI130997 LLZ130997:LME130997 LVV130997:LWA130997 MFR130997:MFW130997 MPN130997:MPS130997 MZJ130997:MZO130997 NJF130997:NJK130997 NTB130997:NTG130997 OCX130997:ODC130997 OMT130997:OMY130997 OWP130997:OWU130997 PGL130997:PGQ130997 PQH130997:PQM130997 QAD130997:QAI130997 QJZ130997:QKE130997 QTV130997:QUA130997 RDR130997:RDW130997 RNN130997:RNS130997 RXJ130997:RXO130997 SHF130997:SHK130997 SRB130997:SRG130997 TAX130997:TBC130997 TKT130997:TKY130997 TUP130997:TUU130997 UEL130997:UEQ130997 UOH130997:UOM130997 UYD130997:UYI130997 VHZ130997:VIE130997 VRV130997:VSA130997 WBR130997:WBW130997 WLN130997:WLS130997 WVJ130997:WVO130997 B196533:G196533 IX196533:JC196533 ST196533:SY196533 ACP196533:ACU196533 AML196533:AMQ196533 AWH196533:AWM196533 BGD196533:BGI196533 BPZ196533:BQE196533 BZV196533:CAA196533 CJR196533:CJW196533 CTN196533:CTS196533 DDJ196533:DDO196533 DNF196533:DNK196533 DXB196533:DXG196533 EGX196533:EHC196533 EQT196533:EQY196533 FAP196533:FAU196533 FKL196533:FKQ196533 FUH196533:FUM196533 GED196533:GEI196533 GNZ196533:GOE196533 GXV196533:GYA196533 HHR196533:HHW196533 HRN196533:HRS196533 IBJ196533:IBO196533 ILF196533:ILK196533 IVB196533:IVG196533 JEX196533:JFC196533 JOT196533:JOY196533 JYP196533:JYU196533 KIL196533:KIQ196533 KSH196533:KSM196533 LCD196533:LCI196533 LLZ196533:LME196533 LVV196533:LWA196533 MFR196533:MFW196533 MPN196533:MPS196533 MZJ196533:MZO196533 NJF196533:NJK196533 NTB196533:NTG196533 OCX196533:ODC196533 OMT196533:OMY196533 OWP196533:OWU196533 PGL196533:PGQ196533 PQH196533:PQM196533 QAD196533:QAI196533 QJZ196533:QKE196533 QTV196533:QUA196533 RDR196533:RDW196533 RNN196533:RNS196533 RXJ196533:RXO196533 SHF196533:SHK196533 SRB196533:SRG196533 TAX196533:TBC196533 TKT196533:TKY196533 TUP196533:TUU196533 UEL196533:UEQ196533 UOH196533:UOM196533 UYD196533:UYI196533 VHZ196533:VIE196533 VRV196533:VSA196533 WBR196533:WBW196533 WLN196533:WLS196533 WVJ196533:WVO196533 B262069:G262069 IX262069:JC262069 ST262069:SY262069 ACP262069:ACU262069 AML262069:AMQ262069 AWH262069:AWM262069 BGD262069:BGI262069 BPZ262069:BQE262069 BZV262069:CAA262069 CJR262069:CJW262069 CTN262069:CTS262069 DDJ262069:DDO262069 DNF262069:DNK262069 DXB262069:DXG262069 EGX262069:EHC262069 EQT262069:EQY262069 FAP262069:FAU262069 FKL262069:FKQ262069 FUH262069:FUM262069 GED262069:GEI262069 GNZ262069:GOE262069 GXV262069:GYA262069 HHR262069:HHW262069 HRN262069:HRS262069 IBJ262069:IBO262069 ILF262069:ILK262069 IVB262069:IVG262069 JEX262069:JFC262069 JOT262069:JOY262069 JYP262069:JYU262069 KIL262069:KIQ262069 KSH262069:KSM262069 LCD262069:LCI262069 LLZ262069:LME262069 LVV262069:LWA262069 MFR262069:MFW262069 MPN262069:MPS262069 MZJ262069:MZO262069 NJF262069:NJK262069 NTB262069:NTG262069 OCX262069:ODC262069 OMT262069:OMY262069 OWP262069:OWU262069 PGL262069:PGQ262069 PQH262069:PQM262069 QAD262069:QAI262069 QJZ262069:QKE262069 QTV262069:QUA262069 RDR262069:RDW262069 RNN262069:RNS262069 RXJ262069:RXO262069 SHF262069:SHK262069 SRB262069:SRG262069 TAX262069:TBC262069 TKT262069:TKY262069 TUP262069:TUU262069 UEL262069:UEQ262069 UOH262069:UOM262069 UYD262069:UYI262069 VHZ262069:VIE262069 VRV262069:VSA262069 WBR262069:WBW262069 WLN262069:WLS262069 WVJ262069:WVO262069 B327605:G327605 IX327605:JC327605 ST327605:SY327605 ACP327605:ACU327605 AML327605:AMQ327605 AWH327605:AWM327605 BGD327605:BGI327605 BPZ327605:BQE327605 BZV327605:CAA327605 CJR327605:CJW327605 CTN327605:CTS327605 DDJ327605:DDO327605 DNF327605:DNK327605 DXB327605:DXG327605 EGX327605:EHC327605 EQT327605:EQY327605 FAP327605:FAU327605 FKL327605:FKQ327605 FUH327605:FUM327605 GED327605:GEI327605 GNZ327605:GOE327605 GXV327605:GYA327605 HHR327605:HHW327605 HRN327605:HRS327605 IBJ327605:IBO327605 ILF327605:ILK327605 IVB327605:IVG327605 JEX327605:JFC327605 JOT327605:JOY327605 JYP327605:JYU327605 KIL327605:KIQ327605 KSH327605:KSM327605 LCD327605:LCI327605 LLZ327605:LME327605 LVV327605:LWA327605 MFR327605:MFW327605 MPN327605:MPS327605 MZJ327605:MZO327605 NJF327605:NJK327605 NTB327605:NTG327605 OCX327605:ODC327605 OMT327605:OMY327605 OWP327605:OWU327605 PGL327605:PGQ327605 PQH327605:PQM327605 QAD327605:QAI327605 QJZ327605:QKE327605 QTV327605:QUA327605 RDR327605:RDW327605 RNN327605:RNS327605 RXJ327605:RXO327605 SHF327605:SHK327605 SRB327605:SRG327605 TAX327605:TBC327605 TKT327605:TKY327605 TUP327605:TUU327605 UEL327605:UEQ327605 UOH327605:UOM327605 UYD327605:UYI327605 VHZ327605:VIE327605 VRV327605:VSA327605 WBR327605:WBW327605 WLN327605:WLS327605 WVJ327605:WVO327605 B393141:G393141 IX393141:JC393141 ST393141:SY393141 ACP393141:ACU393141 AML393141:AMQ393141 AWH393141:AWM393141 BGD393141:BGI393141 BPZ393141:BQE393141 BZV393141:CAA393141 CJR393141:CJW393141 CTN393141:CTS393141 DDJ393141:DDO393141 DNF393141:DNK393141 DXB393141:DXG393141 EGX393141:EHC393141 EQT393141:EQY393141 FAP393141:FAU393141 FKL393141:FKQ393141 FUH393141:FUM393141 GED393141:GEI393141 GNZ393141:GOE393141 GXV393141:GYA393141 HHR393141:HHW393141 HRN393141:HRS393141 IBJ393141:IBO393141 ILF393141:ILK393141 IVB393141:IVG393141 JEX393141:JFC393141 JOT393141:JOY393141 JYP393141:JYU393141 KIL393141:KIQ393141 KSH393141:KSM393141 LCD393141:LCI393141 LLZ393141:LME393141 LVV393141:LWA393141 MFR393141:MFW393141 MPN393141:MPS393141 MZJ393141:MZO393141 NJF393141:NJK393141 NTB393141:NTG393141 OCX393141:ODC393141 OMT393141:OMY393141 OWP393141:OWU393141 PGL393141:PGQ393141 PQH393141:PQM393141 QAD393141:QAI393141 QJZ393141:QKE393141 QTV393141:QUA393141 RDR393141:RDW393141 RNN393141:RNS393141 RXJ393141:RXO393141 SHF393141:SHK393141 SRB393141:SRG393141 TAX393141:TBC393141 TKT393141:TKY393141 TUP393141:TUU393141 UEL393141:UEQ393141 UOH393141:UOM393141 UYD393141:UYI393141 VHZ393141:VIE393141 VRV393141:VSA393141 WBR393141:WBW393141 WLN393141:WLS393141 WVJ393141:WVO393141 B458677:G458677 IX458677:JC458677 ST458677:SY458677 ACP458677:ACU458677 AML458677:AMQ458677 AWH458677:AWM458677 BGD458677:BGI458677 BPZ458677:BQE458677 BZV458677:CAA458677 CJR458677:CJW458677 CTN458677:CTS458677 DDJ458677:DDO458677 DNF458677:DNK458677 DXB458677:DXG458677 EGX458677:EHC458677 EQT458677:EQY458677 FAP458677:FAU458677 FKL458677:FKQ458677 FUH458677:FUM458677 GED458677:GEI458677 GNZ458677:GOE458677 GXV458677:GYA458677 HHR458677:HHW458677 HRN458677:HRS458677 IBJ458677:IBO458677 ILF458677:ILK458677 IVB458677:IVG458677 JEX458677:JFC458677 JOT458677:JOY458677 JYP458677:JYU458677 KIL458677:KIQ458677 KSH458677:KSM458677 LCD458677:LCI458677 LLZ458677:LME458677 LVV458677:LWA458677 MFR458677:MFW458677 MPN458677:MPS458677 MZJ458677:MZO458677 NJF458677:NJK458677 NTB458677:NTG458677 OCX458677:ODC458677 OMT458677:OMY458677 OWP458677:OWU458677 PGL458677:PGQ458677 PQH458677:PQM458677 QAD458677:QAI458677 QJZ458677:QKE458677 QTV458677:QUA458677 RDR458677:RDW458677 RNN458677:RNS458677 RXJ458677:RXO458677 SHF458677:SHK458677 SRB458677:SRG458677 TAX458677:TBC458677 TKT458677:TKY458677 TUP458677:TUU458677 UEL458677:UEQ458677 UOH458677:UOM458677 UYD458677:UYI458677 VHZ458677:VIE458677 VRV458677:VSA458677 WBR458677:WBW458677 WLN458677:WLS458677 WVJ458677:WVO458677 B524213:G524213 IX524213:JC524213 ST524213:SY524213 ACP524213:ACU524213 AML524213:AMQ524213 AWH524213:AWM524213 BGD524213:BGI524213 BPZ524213:BQE524213 BZV524213:CAA524213 CJR524213:CJW524213 CTN524213:CTS524213 DDJ524213:DDO524213 DNF524213:DNK524213 DXB524213:DXG524213 EGX524213:EHC524213 EQT524213:EQY524213 FAP524213:FAU524213 FKL524213:FKQ524213 FUH524213:FUM524213 GED524213:GEI524213 GNZ524213:GOE524213 GXV524213:GYA524213 HHR524213:HHW524213 HRN524213:HRS524213 IBJ524213:IBO524213 ILF524213:ILK524213 IVB524213:IVG524213 JEX524213:JFC524213 JOT524213:JOY524213 JYP524213:JYU524213 KIL524213:KIQ524213 KSH524213:KSM524213 LCD524213:LCI524213 LLZ524213:LME524213 LVV524213:LWA524213 MFR524213:MFW524213 MPN524213:MPS524213 MZJ524213:MZO524213 NJF524213:NJK524213 NTB524213:NTG524213 OCX524213:ODC524213 OMT524213:OMY524213 OWP524213:OWU524213 PGL524213:PGQ524213 PQH524213:PQM524213 QAD524213:QAI524213 QJZ524213:QKE524213 QTV524213:QUA524213 RDR524213:RDW524213 RNN524213:RNS524213 RXJ524213:RXO524213 SHF524213:SHK524213 SRB524213:SRG524213 TAX524213:TBC524213 TKT524213:TKY524213 TUP524213:TUU524213 UEL524213:UEQ524213 UOH524213:UOM524213 UYD524213:UYI524213 VHZ524213:VIE524213 VRV524213:VSA524213 WBR524213:WBW524213 WLN524213:WLS524213 WVJ524213:WVO524213 B589749:G589749 IX589749:JC589749 ST589749:SY589749 ACP589749:ACU589749 AML589749:AMQ589749 AWH589749:AWM589749 BGD589749:BGI589749 BPZ589749:BQE589749 BZV589749:CAA589749 CJR589749:CJW589749 CTN589749:CTS589749 DDJ589749:DDO589749 DNF589749:DNK589749 DXB589749:DXG589749 EGX589749:EHC589749 EQT589749:EQY589749 FAP589749:FAU589749 FKL589749:FKQ589749 FUH589749:FUM589749 GED589749:GEI589749 GNZ589749:GOE589749 GXV589749:GYA589749 HHR589749:HHW589749 HRN589749:HRS589749 IBJ589749:IBO589749 ILF589749:ILK589749 IVB589749:IVG589749 JEX589749:JFC589749 JOT589749:JOY589749 JYP589749:JYU589749 KIL589749:KIQ589749 KSH589749:KSM589749 LCD589749:LCI589749 LLZ589749:LME589749 LVV589749:LWA589749 MFR589749:MFW589749 MPN589749:MPS589749 MZJ589749:MZO589749 NJF589749:NJK589749 NTB589749:NTG589749 OCX589749:ODC589749 OMT589749:OMY589749 OWP589749:OWU589749 PGL589749:PGQ589749 PQH589749:PQM589749 QAD589749:QAI589749 QJZ589749:QKE589749 QTV589749:QUA589749 RDR589749:RDW589749 RNN589749:RNS589749 RXJ589749:RXO589749 SHF589749:SHK589749 SRB589749:SRG589749 TAX589749:TBC589749 TKT589749:TKY589749 TUP589749:TUU589749 UEL589749:UEQ589749 UOH589749:UOM589749 UYD589749:UYI589749 VHZ589749:VIE589749 VRV589749:VSA589749 WBR589749:WBW589749 WLN589749:WLS589749 WVJ589749:WVO589749 B655285:G655285 IX655285:JC655285 ST655285:SY655285 ACP655285:ACU655285 AML655285:AMQ655285 AWH655285:AWM655285 BGD655285:BGI655285 BPZ655285:BQE655285 BZV655285:CAA655285 CJR655285:CJW655285 CTN655285:CTS655285 DDJ655285:DDO655285 DNF655285:DNK655285 DXB655285:DXG655285 EGX655285:EHC655285 EQT655285:EQY655285 FAP655285:FAU655285 FKL655285:FKQ655285 FUH655285:FUM655285 GED655285:GEI655285 GNZ655285:GOE655285 GXV655285:GYA655285 HHR655285:HHW655285 HRN655285:HRS655285 IBJ655285:IBO655285 ILF655285:ILK655285 IVB655285:IVG655285 JEX655285:JFC655285 JOT655285:JOY655285 JYP655285:JYU655285 KIL655285:KIQ655285 KSH655285:KSM655285 LCD655285:LCI655285 LLZ655285:LME655285 LVV655285:LWA655285 MFR655285:MFW655285 MPN655285:MPS655285 MZJ655285:MZO655285 NJF655285:NJK655285 NTB655285:NTG655285 OCX655285:ODC655285 OMT655285:OMY655285 OWP655285:OWU655285 PGL655285:PGQ655285 PQH655285:PQM655285 QAD655285:QAI655285 QJZ655285:QKE655285 QTV655285:QUA655285 RDR655285:RDW655285 RNN655285:RNS655285 RXJ655285:RXO655285 SHF655285:SHK655285 SRB655285:SRG655285 TAX655285:TBC655285 TKT655285:TKY655285 TUP655285:TUU655285 UEL655285:UEQ655285 UOH655285:UOM655285 UYD655285:UYI655285 VHZ655285:VIE655285 VRV655285:VSA655285 WBR655285:WBW655285 WLN655285:WLS655285 WVJ655285:WVO655285 B720821:G720821 IX720821:JC720821 ST720821:SY720821 ACP720821:ACU720821 AML720821:AMQ720821 AWH720821:AWM720821 BGD720821:BGI720821 BPZ720821:BQE720821 BZV720821:CAA720821 CJR720821:CJW720821 CTN720821:CTS720821 DDJ720821:DDO720821 DNF720821:DNK720821 DXB720821:DXG720821 EGX720821:EHC720821 EQT720821:EQY720821 FAP720821:FAU720821 FKL720821:FKQ720821 FUH720821:FUM720821 GED720821:GEI720821 GNZ720821:GOE720821 GXV720821:GYA720821 HHR720821:HHW720821 HRN720821:HRS720821 IBJ720821:IBO720821 ILF720821:ILK720821 IVB720821:IVG720821 JEX720821:JFC720821 JOT720821:JOY720821 JYP720821:JYU720821 KIL720821:KIQ720821 KSH720821:KSM720821 LCD720821:LCI720821 LLZ720821:LME720821 LVV720821:LWA720821 MFR720821:MFW720821 MPN720821:MPS720821 MZJ720821:MZO720821 NJF720821:NJK720821 NTB720821:NTG720821 OCX720821:ODC720821 OMT720821:OMY720821 OWP720821:OWU720821 PGL720821:PGQ720821 PQH720821:PQM720821 QAD720821:QAI720821 QJZ720821:QKE720821 QTV720821:QUA720821 RDR720821:RDW720821 RNN720821:RNS720821 RXJ720821:RXO720821 SHF720821:SHK720821 SRB720821:SRG720821 TAX720821:TBC720821 TKT720821:TKY720821 TUP720821:TUU720821 UEL720821:UEQ720821 UOH720821:UOM720821 UYD720821:UYI720821 VHZ720821:VIE720821 VRV720821:VSA720821 WBR720821:WBW720821 WLN720821:WLS720821 WVJ720821:WVO720821 B786357:G786357 IX786357:JC786357 ST786357:SY786357 ACP786357:ACU786357 AML786357:AMQ786357 AWH786357:AWM786357 BGD786357:BGI786357 BPZ786357:BQE786357 BZV786357:CAA786357 CJR786357:CJW786357 CTN786357:CTS786357 DDJ786357:DDO786357 DNF786357:DNK786357 DXB786357:DXG786357 EGX786357:EHC786357 EQT786357:EQY786357 FAP786357:FAU786357 FKL786357:FKQ786357 FUH786357:FUM786357 GED786357:GEI786357 GNZ786357:GOE786357 GXV786357:GYA786357 HHR786357:HHW786357 HRN786357:HRS786357 IBJ786357:IBO786357 ILF786357:ILK786357 IVB786357:IVG786357 JEX786357:JFC786357 JOT786357:JOY786357 JYP786357:JYU786357 KIL786357:KIQ786357 KSH786357:KSM786357 LCD786357:LCI786357 LLZ786357:LME786357 LVV786357:LWA786357 MFR786357:MFW786357 MPN786357:MPS786357 MZJ786357:MZO786357 NJF786357:NJK786357 NTB786357:NTG786357 OCX786357:ODC786357 OMT786357:OMY786357 OWP786357:OWU786357 PGL786357:PGQ786357 PQH786357:PQM786357 QAD786357:QAI786357 QJZ786357:QKE786357 QTV786357:QUA786357 RDR786357:RDW786357 RNN786357:RNS786357 RXJ786357:RXO786357 SHF786357:SHK786357 SRB786357:SRG786357 TAX786357:TBC786357 TKT786357:TKY786357 TUP786357:TUU786357 UEL786357:UEQ786357 UOH786357:UOM786357 UYD786357:UYI786357 VHZ786357:VIE786357 VRV786357:VSA786357 WBR786357:WBW786357 WLN786357:WLS786357 WVJ786357:WVO786357 B851893:G851893 IX851893:JC851893 ST851893:SY851893 ACP851893:ACU851893 AML851893:AMQ851893 AWH851893:AWM851893 BGD851893:BGI851893 BPZ851893:BQE851893 BZV851893:CAA851893 CJR851893:CJW851893 CTN851893:CTS851893 DDJ851893:DDO851893 DNF851893:DNK851893 DXB851893:DXG851893 EGX851893:EHC851893 EQT851893:EQY851893 FAP851893:FAU851893 FKL851893:FKQ851893 FUH851893:FUM851893 GED851893:GEI851893 GNZ851893:GOE851893 GXV851893:GYA851893 HHR851893:HHW851893 HRN851893:HRS851893 IBJ851893:IBO851893 ILF851893:ILK851893 IVB851893:IVG851893 JEX851893:JFC851893 JOT851893:JOY851893 JYP851893:JYU851893 KIL851893:KIQ851893 KSH851893:KSM851893 LCD851893:LCI851893 LLZ851893:LME851893 LVV851893:LWA851893 MFR851893:MFW851893 MPN851893:MPS851893 MZJ851893:MZO851893 NJF851893:NJK851893 NTB851893:NTG851893 OCX851893:ODC851893 OMT851893:OMY851893 OWP851893:OWU851893 PGL851893:PGQ851893 PQH851893:PQM851893 QAD851893:QAI851893 QJZ851893:QKE851893 QTV851893:QUA851893 RDR851893:RDW851893 RNN851893:RNS851893 RXJ851893:RXO851893 SHF851893:SHK851893 SRB851893:SRG851893 TAX851893:TBC851893 TKT851893:TKY851893 TUP851893:TUU851893 UEL851893:UEQ851893 UOH851893:UOM851893 UYD851893:UYI851893 VHZ851893:VIE851893 VRV851893:VSA851893 WBR851893:WBW851893 WLN851893:WLS851893 WVJ851893:WVO851893 B917429:G917429 IX917429:JC917429 ST917429:SY917429 ACP917429:ACU917429 AML917429:AMQ917429 AWH917429:AWM917429 BGD917429:BGI917429 BPZ917429:BQE917429 BZV917429:CAA917429 CJR917429:CJW917429 CTN917429:CTS917429 DDJ917429:DDO917429 DNF917429:DNK917429 DXB917429:DXG917429 EGX917429:EHC917429 EQT917429:EQY917429 FAP917429:FAU917429 FKL917429:FKQ917429 FUH917429:FUM917429 GED917429:GEI917429 GNZ917429:GOE917429 GXV917429:GYA917429 HHR917429:HHW917429 HRN917429:HRS917429 IBJ917429:IBO917429 ILF917429:ILK917429 IVB917429:IVG917429 JEX917429:JFC917429 JOT917429:JOY917429 JYP917429:JYU917429 KIL917429:KIQ917429 KSH917429:KSM917429 LCD917429:LCI917429 LLZ917429:LME917429 LVV917429:LWA917429 MFR917429:MFW917429 MPN917429:MPS917429 MZJ917429:MZO917429 NJF917429:NJK917429 NTB917429:NTG917429 OCX917429:ODC917429 OMT917429:OMY917429 OWP917429:OWU917429 PGL917429:PGQ917429 PQH917429:PQM917429 QAD917429:QAI917429 QJZ917429:QKE917429 QTV917429:QUA917429 RDR917429:RDW917429 RNN917429:RNS917429 RXJ917429:RXO917429 SHF917429:SHK917429 SRB917429:SRG917429 TAX917429:TBC917429 TKT917429:TKY917429 TUP917429:TUU917429 UEL917429:UEQ917429 UOH917429:UOM917429 UYD917429:UYI917429 VHZ917429:VIE917429 VRV917429:VSA917429 WBR917429:WBW917429 WLN917429:WLS917429 WVJ917429:WVO917429 B982965:G982965 IX982965:JC982965 ST982965:SY982965 ACP982965:ACU982965 AML982965:AMQ982965 AWH982965:AWM982965 BGD982965:BGI982965 BPZ982965:BQE982965 BZV982965:CAA982965 CJR982965:CJW982965 CTN982965:CTS982965 DDJ982965:DDO982965 DNF982965:DNK982965 DXB982965:DXG982965 EGX982965:EHC982965 EQT982965:EQY982965 FAP982965:FAU982965 FKL982965:FKQ982965 FUH982965:FUM982965 GED982965:GEI982965 GNZ982965:GOE982965 GXV982965:GYA982965 HHR982965:HHW982965 HRN982965:HRS982965 IBJ982965:IBO982965 ILF982965:ILK982965 IVB982965:IVG982965 JEX982965:JFC982965 JOT982965:JOY982965 JYP982965:JYU982965 KIL982965:KIQ982965 KSH982965:KSM982965 LCD982965:LCI982965 LLZ982965:LME982965 LVV982965:LWA982965 MFR982965:MFW982965 MPN982965:MPS982965 MZJ982965:MZO982965 NJF982965:NJK982965 NTB982965:NTG982965 OCX982965:ODC982965 OMT982965:OMY982965 OWP982965:OWU982965 PGL982965:PGQ982965 PQH982965:PQM982965 QAD982965:QAI982965 QJZ982965:QKE982965 QTV982965:QUA982965 RDR982965:RDW982965 RNN982965:RNS982965 RXJ982965:RXO982965 SHF982965:SHK982965 SRB982965:SRG982965 TAX982965:TBC982965 TKT982965:TKY982965 TUP982965:TUU982965 UEL982965:UEQ982965 UOH982965:UOM982965 UYD982965:UYI982965 VHZ982965:VIE982965 VRV982965:VSA982965 WBR982965:WBW982965 WLN982965:WLS982965 WVJ982965:WVO982965 B65457:G65457 IX65457:JC65457 ST65457:SY65457 ACP65457:ACU65457 AML65457:AMQ65457 AWH65457:AWM65457 BGD65457:BGI65457 BPZ65457:BQE65457 BZV65457:CAA65457 CJR65457:CJW65457 CTN65457:CTS65457 DDJ65457:DDO65457 DNF65457:DNK65457 DXB65457:DXG65457 EGX65457:EHC65457 EQT65457:EQY65457 FAP65457:FAU65457 FKL65457:FKQ65457 FUH65457:FUM65457 GED65457:GEI65457 GNZ65457:GOE65457 GXV65457:GYA65457 HHR65457:HHW65457 HRN65457:HRS65457 IBJ65457:IBO65457 ILF65457:ILK65457 IVB65457:IVG65457 JEX65457:JFC65457 JOT65457:JOY65457 JYP65457:JYU65457 KIL65457:KIQ65457 KSH65457:KSM65457 LCD65457:LCI65457 LLZ65457:LME65457 LVV65457:LWA65457 MFR65457:MFW65457 MPN65457:MPS65457 MZJ65457:MZO65457 NJF65457:NJK65457 NTB65457:NTG65457 OCX65457:ODC65457 OMT65457:OMY65457 OWP65457:OWU65457 PGL65457:PGQ65457 PQH65457:PQM65457 QAD65457:QAI65457 QJZ65457:QKE65457 QTV65457:QUA65457 RDR65457:RDW65457 RNN65457:RNS65457 RXJ65457:RXO65457 SHF65457:SHK65457 SRB65457:SRG65457 TAX65457:TBC65457 TKT65457:TKY65457 TUP65457:TUU65457 UEL65457:UEQ65457 UOH65457:UOM65457 UYD65457:UYI65457 VHZ65457:VIE65457 VRV65457:VSA65457 WBR65457:WBW65457 WLN65457:WLS65457 WVJ65457:WVO65457 B130993:G130993 IX130993:JC130993 ST130993:SY130993 ACP130993:ACU130993 AML130993:AMQ130993 AWH130993:AWM130993 BGD130993:BGI130993 BPZ130993:BQE130993 BZV130993:CAA130993 CJR130993:CJW130993 CTN130993:CTS130993 DDJ130993:DDO130993 DNF130993:DNK130993 DXB130993:DXG130993 EGX130993:EHC130993 EQT130993:EQY130993 FAP130993:FAU130993 FKL130993:FKQ130993 FUH130993:FUM130993 GED130993:GEI130993 GNZ130993:GOE130993 GXV130993:GYA130993 HHR130993:HHW130993 HRN130993:HRS130993 IBJ130993:IBO130993 ILF130993:ILK130993 IVB130993:IVG130993 JEX130993:JFC130993 JOT130993:JOY130993 JYP130993:JYU130993 KIL130993:KIQ130993 KSH130993:KSM130993 LCD130993:LCI130993 LLZ130993:LME130993 LVV130993:LWA130993 MFR130993:MFW130993 MPN130993:MPS130993 MZJ130993:MZO130993 NJF130993:NJK130993 NTB130993:NTG130993 OCX130993:ODC130993 OMT130993:OMY130993 OWP130993:OWU130993 PGL130993:PGQ130993 PQH130993:PQM130993 QAD130993:QAI130993 QJZ130993:QKE130993 QTV130993:QUA130993 RDR130993:RDW130993 RNN130993:RNS130993 RXJ130993:RXO130993 SHF130993:SHK130993 SRB130993:SRG130993 TAX130993:TBC130993 TKT130993:TKY130993 TUP130993:TUU130993 UEL130993:UEQ130993 UOH130993:UOM130993 UYD130993:UYI130993 VHZ130993:VIE130993 VRV130993:VSA130993 WBR130993:WBW130993 WLN130993:WLS130993 WVJ130993:WVO130993 B196529:G196529 IX196529:JC196529 ST196529:SY196529 ACP196529:ACU196529 AML196529:AMQ196529 AWH196529:AWM196529 BGD196529:BGI196529 BPZ196529:BQE196529 BZV196529:CAA196529 CJR196529:CJW196529 CTN196529:CTS196529 DDJ196529:DDO196529 DNF196529:DNK196529 DXB196529:DXG196529 EGX196529:EHC196529 EQT196529:EQY196529 FAP196529:FAU196529 FKL196529:FKQ196529 FUH196529:FUM196529 GED196529:GEI196529 GNZ196529:GOE196529 GXV196529:GYA196529 HHR196529:HHW196529 HRN196529:HRS196529 IBJ196529:IBO196529 ILF196529:ILK196529 IVB196529:IVG196529 JEX196529:JFC196529 JOT196529:JOY196529 JYP196529:JYU196529 KIL196529:KIQ196529 KSH196529:KSM196529 LCD196529:LCI196529 LLZ196529:LME196529 LVV196529:LWA196529 MFR196529:MFW196529 MPN196529:MPS196529 MZJ196529:MZO196529 NJF196529:NJK196529 NTB196529:NTG196529 OCX196529:ODC196529 OMT196529:OMY196529 OWP196529:OWU196529 PGL196529:PGQ196529 PQH196529:PQM196529 QAD196529:QAI196529 QJZ196529:QKE196529 QTV196529:QUA196529 RDR196529:RDW196529 RNN196529:RNS196529 RXJ196529:RXO196529 SHF196529:SHK196529 SRB196529:SRG196529 TAX196529:TBC196529 TKT196529:TKY196529 TUP196529:TUU196529 UEL196529:UEQ196529 UOH196529:UOM196529 UYD196529:UYI196529 VHZ196529:VIE196529 VRV196529:VSA196529 WBR196529:WBW196529 WLN196529:WLS196529 WVJ196529:WVO196529 B262065:G262065 IX262065:JC262065 ST262065:SY262065 ACP262065:ACU262065 AML262065:AMQ262065 AWH262065:AWM262065 BGD262065:BGI262065 BPZ262065:BQE262065 BZV262065:CAA262065 CJR262065:CJW262065 CTN262065:CTS262065 DDJ262065:DDO262065 DNF262065:DNK262065 DXB262065:DXG262065 EGX262065:EHC262065 EQT262065:EQY262065 FAP262065:FAU262065 FKL262065:FKQ262065 FUH262065:FUM262065 GED262065:GEI262065 GNZ262065:GOE262065 GXV262065:GYA262065 HHR262065:HHW262065 HRN262065:HRS262065 IBJ262065:IBO262065 ILF262065:ILK262065 IVB262065:IVG262065 JEX262065:JFC262065 JOT262065:JOY262065 JYP262065:JYU262065 KIL262065:KIQ262065 KSH262065:KSM262065 LCD262065:LCI262065 LLZ262065:LME262065 LVV262065:LWA262065 MFR262065:MFW262065 MPN262065:MPS262065 MZJ262065:MZO262065 NJF262065:NJK262065 NTB262065:NTG262065 OCX262065:ODC262065 OMT262065:OMY262065 OWP262065:OWU262065 PGL262065:PGQ262065 PQH262065:PQM262065 QAD262065:QAI262065 QJZ262065:QKE262065 QTV262065:QUA262065 RDR262065:RDW262065 RNN262065:RNS262065 RXJ262065:RXO262065 SHF262065:SHK262065 SRB262065:SRG262065 TAX262065:TBC262065 TKT262065:TKY262065 TUP262065:TUU262065 UEL262065:UEQ262065 UOH262065:UOM262065 UYD262065:UYI262065 VHZ262065:VIE262065 VRV262065:VSA262065 WBR262065:WBW262065 WLN262065:WLS262065 WVJ262065:WVO262065 B327601:G327601 IX327601:JC327601 ST327601:SY327601 ACP327601:ACU327601 AML327601:AMQ327601 AWH327601:AWM327601 BGD327601:BGI327601 BPZ327601:BQE327601 BZV327601:CAA327601 CJR327601:CJW327601 CTN327601:CTS327601 DDJ327601:DDO327601 DNF327601:DNK327601 DXB327601:DXG327601 EGX327601:EHC327601 EQT327601:EQY327601 FAP327601:FAU327601 FKL327601:FKQ327601 FUH327601:FUM327601 GED327601:GEI327601 GNZ327601:GOE327601 GXV327601:GYA327601 HHR327601:HHW327601 HRN327601:HRS327601 IBJ327601:IBO327601 ILF327601:ILK327601 IVB327601:IVG327601 JEX327601:JFC327601 JOT327601:JOY327601 JYP327601:JYU327601 KIL327601:KIQ327601 KSH327601:KSM327601 LCD327601:LCI327601 LLZ327601:LME327601 LVV327601:LWA327601 MFR327601:MFW327601 MPN327601:MPS327601 MZJ327601:MZO327601 NJF327601:NJK327601 NTB327601:NTG327601 OCX327601:ODC327601 OMT327601:OMY327601 OWP327601:OWU327601 PGL327601:PGQ327601 PQH327601:PQM327601 QAD327601:QAI327601 QJZ327601:QKE327601 QTV327601:QUA327601 RDR327601:RDW327601 RNN327601:RNS327601 RXJ327601:RXO327601 SHF327601:SHK327601 SRB327601:SRG327601 TAX327601:TBC327601 TKT327601:TKY327601 TUP327601:TUU327601 UEL327601:UEQ327601 UOH327601:UOM327601 UYD327601:UYI327601 VHZ327601:VIE327601 VRV327601:VSA327601 WBR327601:WBW327601 WLN327601:WLS327601 WVJ327601:WVO327601 B393137:G393137 IX393137:JC393137 ST393137:SY393137 ACP393137:ACU393137 AML393137:AMQ393137 AWH393137:AWM393137 BGD393137:BGI393137 BPZ393137:BQE393137 BZV393137:CAA393137 CJR393137:CJW393137 CTN393137:CTS393137 DDJ393137:DDO393137 DNF393137:DNK393137 DXB393137:DXG393137 EGX393137:EHC393137 EQT393137:EQY393137 FAP393137:FAU393137 FKL393137:FKQ393137 FUH393137:FUM393137 GED393137:GEI393137 GNZ393137:GOE393137 GXV393137:GYA393137 HHR393137:HHW393137 HRN393137:HRS393137 IBJ393137:IBO393137 ILF393137:ILK393137 IVB393137:IVG393137 JEX393137:JFC393137 JOT393137:JOY393137 JYP393137:JYU393137 KIL393137:KIQ393137 KSH393137:KSM393137 LCD393137:LCI393137 LLZ393137:LME393137 LVV393137:LWA393137 MFR393137:MFW393137 MPN393137:MPS393137 MZJ393137:MZO393137 NJF393137:NJK393137 NTB393137:NTG393137 OCX393137:ODC393137 OMT393137:OMY393137 OWP393137:OWU393137 PGL393137:PGQ393137 PQH393137:PQM393137 QAD393137:QAI393137 QJZ393137:QKE393137 QTV393137:QUA393137 RDR393137:RDW393137 RNN393137:RNS393137 RXJ393137:RXO393137 SHF393137:SHK393137 SRB393137:SRG393137 TAX393137:TBC393137 TKT393137:TKY393137 TUP393137:TUU393137 UEL393137:UEQ393137 UOH393137:UOM393137 UYD393137:UYI393137 VHZ393137:VIE393137 VRV393137:VSA393137 WBR393137:WBW393137 WLN393137:WLS393137 WVJ393137:WVO393137 B458673:G458673 IX458673:JC458673 ST458673:SY458673 ACP458673:ACU458673 AML458673:AMQ458673 AWH458673:AWM458673 BGD458673:BGI458673 BPZ458673:BQE458673 BZV458673:CAA458673 CJR458673:CJW458673 CTN458673:CTS458673 DDJ458673:DDO458673 DNF458673:DNK458673 DXB458673:DXG458673 EGX458673:EHC458673 EQT458673:EQY458673 FAP458673:FAU458673 FKL458673:FKQ458673 FUH458673:FUM458673 GED458673:GEI458673 GNZ458673:GOE458673 GXV458673:GYA458673 HHR458673:HHW458673 HRN458673:HRS458673 IBJ458673:IBO458673 ILF458673:ILK458673 IVB458673:IVG458673 JEX458673:JFC458673 JOT458673:JOY458673 JYP458673:JYU458673 KIL458673:KIQ458673 KSH458673:KSM458673 LCD458673:LCI458673 LLZ458673:LME458673 LVV458673:LWA458673 MFR458673:MFW458673 MPN458673:MPS458673 MZJ458673:MZO458673 NJF458673:NJK458673 NTB458673:NTG458673 OCX458673:ODC458673 OMT458673:OMY458673 OWP458673:OWU458673 PGL458673:PGQ458673 PQH458673:PQM458673 QAD458673:QAI458673 QJZ458673:QKE458673 QTV458673:QUA458673 RDR458673:RDW458673 RNN458673:RNS458673 RXJ458673:RXO458673 SHF458673:SHK458673 SRB458673:SRG458673 TAX458673:TBC458673 TKT458673:TKY458673 TUP458673:TUU458673 UEL458673:UEQ458673 UOH458673:UOM458673 UYD458673:UYI458673 VHZ458673:VIE458673 VRV458673:VSA458673 WBR458673:WBW458673 WLN458673:WLS458673 WVJ458673:WVO458673 B524209:G524209 IX524209:JC524209 ST524209:SY524209 ACP524209:ACU524209 AML524209:AMQ524209 AWH524209:AWM524209 BGD524209:BGI524209 BPZ524209:BQE524209 BZV524209:CAA524209 CJR524209:CJW524209 CTN524209:CTS524209 DDJ524209:DDO524209 DNF524209:DNK524209 DXB524209:DXG524209 EGX524209:EHC524209 EQT524209:EQY524209 FAP524209:FAU524209 FKL524209:FKQ524209 FUH524209:FUM524209 GED524209:GEI524209 GNZ524209:GOE524209 GXV524209:GYA524209 HHR524209:HHW524209 HRN524209:HRS524209 IBJ524209:IBO524209 ILF524209:ILK524209 IVB524209:IVG524209 JEX524209:JFC524209 JOT524209:JOY524209 JYP524209:JYU524209 KIL524209:KIQ524209 KSH524209:KSM524209 LCD524209:LCI524209 LLZ524209:LME524209 LVV524209:LWA524209 MFR524209:MFW524209 MPN524209:MPS524209 MZJ524209:MZO524209 NJF524209:NJK524209 NTB524209:NTG524209 OCX524209:ODC524209 OMT524209:OMY524209 OWP524209:OWU524209 PGL524209:PGQ524209 PQH524209:PQM524209 QAD524209:QAI524209 QJZ524209:QKE524209 QTV524209:QUA524209 RDR524209:RDW524209 RNN524209:RNS524209 RXJ524209:RXO524209 SHF524209:SHK524209 SRB524209:SRG524209 TAX524209:TBC524209 TKT524209:TKY524209 TUP524209:TUU524209 UEL524209:UEQ524209 UOH524209:UOM524209 UYD524209:UYI524209 VHZ524209:VIE524209 VRV524209:VSA524209 WBR524209:WBW524209 WLN524209:WLS524209 WVJ524209:WVO524209 B589745:G589745 IX589745:JC589745 ST589745:SY589745 ACP589745:ACU589745 AML589745:AMQ589745 AWH589745:AWM589745 BGD589745:BGI589745 BPZ589745:BQE589745 BZV589745:CAA589745 CJR589745:CJW589745 CTN589745:CTS589745 DDJ589745:DDO589745 DNF589745:DNK589745 DXB589745:DXG589745 EGX589745:EHC589745 EQT589745:EQY589745 FAP589745:FAU589745 FKL589745:FKQ589745 FUH589745:FUM589745 GED589745:GEI589745 GNZ589745:GOE589745 GXV589745:GYA589745 HHR589745:HHW589745 HRN589745:HRS589745 IBJ589745:IBO589745 ILF589745:ILK589745 IVB589745:IVG589745 JEX589745:JFC589745 JOT589745:JOY589745 JYP589745:JYU589745 KIL589745:KIQ589745 KSH589745:KSM589745 LCD589745:LCI589745 LLZ589745:LME589745 LVV589745:LWA589745 MFR589745:MFW589745 MPN589745:MPS589745 MZJ589745:MZO589745 NJF589745:NJK589745 NTB589745:NTG589745 OCX589745:ODC589745 OMT589745:OMY589745 OWP589745:OWU589745 PGL589745:PGQ589745 PQH589745:PQM589745 QAD589745:QAI589745 QJZ589745:QKE589745 QTV589745:QUA589745 RDR589745:RDW589745 RNN589745:RNS589745 RXJ589745:RXO589745 SHF589745:SHK589745 SRB589745:SRG589745 TAX589745:TBC589745 TKT589745:TKY589745 TUP589745:TUU589745 UEL589745:UEQ589745 UOH589745:UOM589745 UYD589745:UYI589745 VHZ589745:VIE589745 VRV589745:VSA589745 WBR589745:WBW589745 WLN589745:WLS589745 WVJ589745:WVO589745 B655281:G655281 IX655281:JC655281 ST655281:SY655281 ACP655281:ACU655281 AML655281:AMQ655281 AWH655281:AWM655281 BGD655281:BGI655281 BPZ655281:BQE655281 BZV655281:CAA655281 CJR655281:CJW655281 CTN655281:CTS655281 DDJ655281:DDO655281 DNF655281:DNK655281 DXB655281:DXG655281 EGX655281:EHC655281 EQT655281:EQY655281 FAP655281:FAU655281 FKL655281:FKQ655281 FUH655281:FUM655281 GED655281:GEI655281 GNZ655281:GOE655281 GXV655281:GYA655281 HHR655281:HHW655281 HRN655281:HRS655281 IBJ655281:IBO655281 ILF655281:ILK655281 IVB655281:IVG655281 JEX655281:JFC655281 JOT655281:JOY655281 JYP655281:JYU655281 KIL655281:KIQ655281 KSH655281:KSM655281 LCD655281:LCI655281 LLZ655281:LME655281 LVV655281:LWA655281 MFR655281:MFW655281 MPN655281:MPS655281 MZJ655281:MZO655281 NJF655281:NJK655281 NTB655281:NTG655281 OCX655281:ODC655281 OMT655281:OMY655281 OWP655281:OWU655281 PGL655281:PGQ655281 PQH655281:PQM655281 QAD655281:QAI655281 QJZ655281:QKE655281 QTV655281:QUA655281 RDR655281:RDW655281 RNN655281:RNS655281 RXJ655281:RXO655281 SHF655281:SHK655281 SRB655281:SRG655281 TAX655281:TBC655281 TKT655281:TKY655281 TUP655281:TUU655281 UEL655281:UEQ655281 UOH655281:UOM655281 UYD655281:UYI655281 VHZ655281:VIE655281 VRV655281:VSA655281 WBR655281:WBW655281 WLN655281:WLS655281 WVJ655281:WVO655281 B720817:G720817 IX720817:JC720817 ST720817:SY720817 ACP720817:ACU720817 AML720817:AMQ720817 AWH720817:AWM720817 BGD720817:BGI720817 BPZ720817:BQE720817 BZV720817:CAA720817 CJR720817:CJW720817 CTN720817:CTS720817 DDJ720817:DDO720817 DNF720817:DNK720817 DXB720817:DXG720817 EGX720817:EHC720817 EQT720817:EQY720817 FAP720817:FAU720817 FKL720817:FKQ720817 FUH720817:FUM720817 GED720817:GEI720817 GNZ720817:GOE720817 GXV720817:GYA720817 HHR720817:HHW720817 HRN720817:HRS720817 IBJ720817:IBO720817 ILF720817:ILK720817 IVB720817:IVG720817 JEX720817:JFC720817 JOT720817:JOY720817 JYP720817:JYU720817 KIL720817:KIQ720817 KSH720817:KSM720817 LCD720817:LCI720817 LLZ720817:LME720817 LVV720817:LWA720817 MFR720817:MFW720817 MPN720817:MPS720817 MZJ720817:MZO720817 NJF720817:NJK720817 NTB720817:NTG720817 OCX720817:ODC720817 OMT720817:OMY720817 OWP720817:OWU720817 PGL720817:PGQ720817 PQH720817:PQM720817 QAD720817:QAI720817 QJZ720817:QKE720817 QTV720817:QUA720817 RDR720817:RDW720817 RNN720817:RNS720817 RXJ720817:RXO720817 SHF720817:SHK720817 SRB720817:SRG720817 TAX720817:TBC720817 TKT720817:TKY720817 TUP720817:TUU720817 UEL720817:UEQ720817 UOH720817:UOM720817 UYD720817:UYI720817 VHZ720817:VIE720817 VRV720817:VSA720817 WBR720817:WBW720817 WLN720817:WLS720817 WVJ720817:WVO720817 B786353:G786353 IX786353:JC786353 ST786353:SY786353 ACP786353:ACU786353 AML786353:AMQ786353 AWH786353:AWM786353 BGD786353:BGI786353 BPZ786353:BQE786353 BZV786353:CAA786353 CJR786353:CJW786353 CTN786353:CTS786353 DDJ786353:DDO786353 DNF786353:DNK786353 DXB786353:DXG786353 EGX786353:EHC786353 EQT786353:EQY786353 FAP786353:FAU786353 FKL786353:FKQ786353 FUH786353:FUM786353 GED786353:GEI786353 GNZ786353:GOE786353 GXV786353:GYA786353 HHR786353:HHW786353 HRN786353:HRS786353 IBJ786353:IBO786353 ILF786353:ILK786353 IVB786353:IVG786353 JEX786353:JFC786353 JOT786353:JOY786353 JYP786353:JYU786353 KIL786353:KIQ786353 KSH786353:KSM786353 LCD786353:LCI786353 LLZ786353:LME786353 LVV786353:LWA786353 MFR786353:MFW786353 MPN786353:MPS786353 MZJ786353:MZO786353 NJF786353:NJK786353 NTB786353:NTG786353 OCX786353:ODC786353 OMT786353:OMY786353 OWP786353:OWU786353 PGL786353:PGQ786353 PQH786353:PQM786353 QAD786353:QAI786353 QJZ786353:QKE786353 QTV786353:QUA786353 RDR786353:RDW786353 RNN786353:RNS786353 RXJ786353:RXO786353 SHF786353:SHK786353 SRB786353:SRG786353 TAX786353:TBC786353 TKT786353:TKY786353 TUP786353:TUU786353 UEL786353:UEQ786353 UOH786353:UOM786353 UYD786353:UYI786353 VHZ786353:VIE786353 VRV786353:VSA786353 WBR786353:WBW786353 WLN786353:WLS786353 WVJ786353:WVO786353 B851889:G851889 IX851889:JC851889 ST851889:SY851889 ACP851889:ACU851889 AML851889:AMQ851889 AWH851889:AWM851889 BGD851889:BGI851889 BPZ851889:BQE851889 BZV851889:CAA851889 CJR851889:CJW851889 CTN851889:CTS851889 DDJ851889:DDO851889 DNF851889:DNK851889 DXB851889:DXG851889 EGX851889:EHC851889 EQT851889:EQY851889 FAP851889:FAU851889 FKL851889:FKQ851889 FUH851889:FUM851889 GED851889:GEI851889 GNZ851889:GOE851889 GXV851889:GYA851889 HHR851889:HHW851889 HRN851889:HRS851889 IBJ851889:IBO851889 ILF851889:ILK851889 IVB851889:IVG851889 JEX851889:JFC851889 JOT851889:JOY851889 JYP851889:JYU851889 KIL851889:KIQ851889 KSH851889:KSM851889 LCD851889:LCI851889 LLZ851889:LME851889 LVV851889:LWA851889 MFR851889:MFW851889 MPN851889:MPS851889 MZJ851889:MZO851889 NJF851889:NJK851889 NTB851889:NTG851889 OCX851889:ODC851889 OMT851889:OMY851889 OWP851889:OWU851889 PGL851889:PGQ851889 PQH851889:PQM851889 QAD851889:QAI851889 QJZ851889:QKE851889 QTV851889:QUA851889 RDR851889:RDW851889 RNN851889:RNS851889 RXJ851889:RXO851889 SHF851889:SHK851889 SRB851889:SRG851889 TAX851889:TBC851889 TKT851889:TKY851889 TUP851889:TUU851889 UEL851889:UEQ851889 UOH851889:UOM851889 UYD851889:UYI851889 VHZ851889:VIE851889 VRV851889:VSA851889 WBR851889:WBW851889 WLN851889:WLS851889 WVJ851889:WVO851889 B917425:G917425 IX917425:JC917425 ST917425:SY917425 ACP917425:ACU917425 AML917425:AMQ917425 AWH917425:AWM917425 BGD917425:BGI917425 BPZ917425:BQE917425 BZV917425:CAA917425 CJR917425:CJW917425 CTN917425:CTS917425 DDJ917425:DDO917425 DNF917425:DNK917425 DXB917425:DXG917425 EGX917425:EHC917425 EQT917425:EQY917425 FAP917425:FAU917425 FKL917425:FKQ917425 FUH917425:FUM917425 GED917425:GEI917425 GNZ917425:GOE917425 GXV917425:GYA917425 HHR917425:HHW917425 HRN917425:HRS917425 IBJ917425:IBO917425 ILF917425:ILK917425 IVB917425:IVG917425 JEX917425:JFC917425 JOT917425:JOY917425 JYP917425:JYU917425 KIL917425:KIQ917425 KSH917425:KSM917425 LCD917425:LCI917425 LLZ917425:LME917425 LVV917425:LWA917425 MFR917425:MFW917425 MPN917425:MPS917425 MZJ917425:MZO917425 NJF917425:NJK917425 NTB917425:NTG917425 OCX917425:ODC917425 OMT917425:OMY917425 OWP917425:OWU917425 PGL917425:PGQ917425 PQH917425:PQM917425 QAD917425:QAI917425 QJZ917425:QKE917425 QTV917425:QUA917425 RDR917425:RDW917425 RNN917425:RNS917425 RXJ917425:RXO917425 SHF917425:SHK917425 SRB917425:SRG917425 TAX917425:TBC917425 TKT917425:TKY917425 TUP917425:TUU917425 UEL917425:UEQ917425 UOH917425:UOM917425 UYD917425:UYI917425 VHZ917425:VIE917425 VRV917425:VSA917425 WBR917425:WBW917425 WLN917425:WLS917425 WVJ917425:WVO917425 B982961:G982961 IX982961:JC982961 ST982961:SY982961 ACP982961:ACU982961 AML982961:AMQ982961 AWH982961:AWM982961 BGD982961:BGI982961 BPZ982961:BQE982961 BZV982961:CAA982961 CJR982961:CJW982961 CTN982961:CTS982961 DDJ982961:DDO982961 DNF982961:DNK982961 DXB982961:DXG982961 EGX982961:EHC982961 EQT982961:EQY982961 FAP982961:FAU982961 FKL982961:FKQ982961 FUH982961:FUM982961 GED982961:GEI982961 GNZ982961:GOE982961 GXV982961:GYA982961 HHR982961:HHW982961 HRN982961:HRS982961 IBJ982961:IBO982961 ILF982961:ILK982961 IVB982961:IVG982961 JEX982961:JFC982961 JOT982961:JOY982961 JYP982961:JYU982961 KIL982961:KIQ982961 KSH982961:KSM982961 LCD982961:LCI982961 LLZ982961:LME982961 LVV982961:LWA982961 MFR982961:MFW982961 MPN982961:MPS982961 MZJ982961:MZO982961 NJF982961:NJK982961 NTB982961:NTG982961 OCX982961:ODC982961 OMT982961:OMY982961 OWP982961:OWU982961 PGL982961:PGQ982961 PQH982961:PQM982961 QAD982961:QAI982961 QJZ982961:QKE982961 QTV982961:QUA982961 RDR982961:RDW982961 RNN982961:RNS982961 RXJ982961:RXO982961 SHF982961:SHK982961 SRB982961:SRG982961 TAX982961:TBC982961 TKT982961:TKY982961 TUP982961:TUU982961 UEL982961:UEQ982961 UOH982961:UOM982961 UYD982961:UYI982961 VHZ982961:VIE982961 VRV982961:VSA982961 WBR982961:WBW982961 WLN982961:WLS982961 WVJ982961:WVO982961 B65453:G65453 IX65453:JC65453 ST65453:SY65453 ACP65453:ACU65453 AML65453:AMQ65453 AWH65453:AWM65453 BGD65453:BGI65453 BPZ65453:BQE65453 BZV65453:CAA65453 CJR65453:CJW65453 CTN65453:CTS65453 DDJ65453:DDO65453 DNF65453:DNK65453 DXB65453:DXG65453 EGX65453:EHC65453 EQT65453:EQY65453 FAP65453:FAU65453 FKL65453:FKQ65453 FUH65453:FUM65453 GED65453:GEI65453 GNZ65453:GOE65453 GXV65453:GYA65453 HHR65453:HHW65453 HRN65453:HRS65453 IBJ65453:IBO65453 ILF65453:ILK65453 IVB65453:IVG65453 JEX65453:JFC65453 JOT65453:JOY65453 JYP65453:JYU65453 KIL65453:KIQ65453 KSH65453:KSM65453 LCD65453:LCI65453 LLZ65453:LME65453 LVV65453:LWA65453 MFR65453:MFW65453 MPN65453:MPS65453 MZJ65453:MZO65453 NJF65453:NJK65453 NTB65453:NTG65453 OCX65453:ODC65453 OMT65453:OMY65453 OWP65453:OWU65453 PGL65453:PGQ65453 PQH65453:PQM65453 QAD65453:QAI65453 QJZ65453:QKE65453 QTV65453:QUA65453 RDR65453:RDW65453 RNN65453:RNS65453 RXJ65453:RXO65453 SHF65453:SHK65453 SRB65453:SRG65453 TAX65453:TBC65453 TKT65453:TKY65453 TUP65453:TUU65453 UEL65453:UEQ65453 UOH65453:UOM65453 UYD65453:UYI65453 VHZ65453:VIE65453 VRV65453:VSA65453 WBR65453:WBW65453 WLN65453:WLS65453 WVJ65453:WVO65453 B130989:G130989 IX130989:JC130989 ST130989:SY130989 ACP130989:ACU130989 AML130989:AMQ130989 AWH130989:AWM130989 BGD130989:BGI130989 BPZ130989:BQE130989 BZV130989:CAA130989 CJR130989:CJW130989 CTN130989:CTS130989 DDJ130989:DDO130989 DNF130989:DNK130989 DXB130989:DXG130989 EGX130989:EHC130989 EQT130989:EQY130989 FAP130989:FAU130989 FKL130989:FKQ130989 FUH130989:FUM130989 GED130989:GEI130989 GNZ130989:GOE130989 GXV130989:GYA130989 HHR130989:HHW130989 HRN130989:HRS130989 IBJ130989:IBO130989 ILF130989:ILK130989 IVB130989:IVG130989 JEX130989:JFC130989 JOT130989:JOY130989 JYP130989:JYU130989 KIL130989:KIQ130989 KSH130989:KSM130989 LCD130989:LCI130989 LLZ130989:LME130989 LVV130989:LWA130989 MFR130989:MFW130989 MPN130989:MPS130989 MZJ130989:MZO130989 NJF130989:NJK130989 NTB130989:NTG130989 OCX130989:ODC130989 OMT130989:OMY130989 OWP130989:OWU130989 PGL130989:PGQ130989 PQH130989:PQM130989 QAD130989:QAI130989 QJZ130989:QKE130989 QTV130989:QUA130989 RDR130989:RDW130989 RNN130989:RNS130989 RXJ130989:RXO130989 SHF130989:SHK130989 SRB130989:SRG130989 TAX130989:TBC130989 TKT130989:TKY130989 TUP130989:TUU130989 UEL130989:UEQ130989 UOH130989:UOM130989 UYD130989:UYI130989 VHZ130989:VIE130989 VRV130989:VSA130989 WBR130989:WBW130989 WLN130989:WLS130989 WVJ130989:WVO130989 B196525:G196525 IX196525:JC196525 ST196525:SY196525 ACP196525:ACU196525 AML196525:AMQ196525 AWH196525:AWM196525 BGD196525:BGI196525 BPZ196525:BQE196525 BZV196525:CAA196525 CJR196525:CJW196525 CTN196525:CTS196525 DDJ196525:DDO196525 DNF196525:DNK196525 DXB196525:DXG196525 EGX196525:EHC196525 EQT196525:EQY196525 FAP196525:FAU196525 FKL196525:FKQ196525 FUH196525:FUM196525 GED196525:GEI196525 GNZ196525:GOE196525 GXV196525:GYA196525 HHR196525:HHW196525 HRN196525:HRS196525 IBJ196525:IBO196525 ILF196525:ILK196525 IVB196525:IVG196525 JEX196525:JFC196525 JOT196525:JOY196525 JYP196525:JYU196525 KIL196525:KIQ196525 KSH196525:KSM196525 LCD196525:LCI196525 LLZ196525:LME196525 LVV196525:LWA196525 MFR196525:MFW196525 MPN196525:MPS196525 MZJ196525:MZO196525 NJF196525:NJK196525 NTB196525:NTG196525 OCX196525:ODC196525 OMT196525:OMY196525 OWP196525:OWU196525 PGL196525:PGQ196525 PQH196525:PQM196525 QAD196525:QAI196525 QJZ196525:QKE196525 QTV196525:QUA196525 RDR196525:RDW196525 RNN196525:RNS196525 RXJ196525:RXO196525 SHF196525:SHK196525 SRB196525:SRG196525 TAX196525:TBC196525 TKT196525:TKY196525 TUP196525:TUU196525 UEL196525:UEQ196525 UOH196525:UOM196525 UYD196525:UYI196525 VHZ196525:VIE196525 VRV196525:VSA196525 WBR196525:WBW196525 WLN196525:WLS196525 WVJ196525:WVO196525 B262061:G262061 IX262061:JC262061 ST262061:SY262061 ACP262061:ACU262061 AML262061:AMQ262061 AWH262061:AWM262061 BGD262061:BGI262061 BPZ262061:BQE262061 BZV262061:CAA262061 CJR262061:CJW262061 CTN262061:CTS262061 DDJ262061:DDO262061 DNF262061:DNK262061 DXB262061:DXG262061 EGX262061:EHC262061 EQT262061:EQY262061 FAP262061:FAU262061 FKL262061:FKQ262061 FUH262061:FUM262061 GED262061:GEI262061 GNZ262061:GOE262061 GXV262061:GYA262061 HHR262061:HHW262061 HRN262061:HRS262061 IBJ262061:IBO262061 ILF262061:ILK262061 IVB262061:IVG262061 JEX262061:JFC262061 JOT262061:JOY262061 JYP262061:JYU262061 KIL262061:KIQ262061 KSH262061:KSM262061 LCD262061:LCI262061 LLZ262061:LME262061 LVV262061:LWA262061 MFR262061:MFW262061 MPN262061:MPS262061 MZJ262061:MZO262061 NJF262061:NJK262061 NTB262061:NTG262061 OCX262061:ODC262061 OMT262061:OMY262061 OWP262061:OWU262061 PGL262061:PGQ262061 PQH262061:PQM262061 QAD262061:QAI262061 QJZ262061:QKE262061 QTV262061:QUA262061 RDR262061:RDW262061 RNN262061:RNS262061 RXJ262061:RXO262061 SHF262061:SHK262061 SRB262061:SRG262061 TAX262061:TBC262061 TKT262061:TKY262061 TUP262061:TUU262061 UEL262061:UEQ262061 UOH262061:UOM262061 UYD262061:UYI262061 VHZ262061:VIE262061 VRV262061:VSA262061 WBR262061:WBW262061 WLN262061:WLS262061 WVJ262061:WVO262061 B327597:G327597 IX327597:JC327597 ST327597:SY327597 ACP327597:ACU327597 AML327597:AMQ327597 AWH327597:AWM327597 BGD327597:BGI327597 BPZ327597:BQE327597 BZV327597:CAA327597 CJR327597:CJW327597 CTN327597:CTS327597 DDJ327597:DDO327597 DNF327597:DNK327597 DXB327597:DXG327597 EGX327597:EHC327597 EQT327597:EQY327597 FAP327597:FAU327597 FKL327597:FKQ327597 FUH327597:FUM327597 GED327597:GEI327597 GNZ327597:GOE327597 GXV327597:GYA327597 HHR327597:HHW327597 HRN327597:HRS327597 IBJ327597:IBO327597 ILF327597:ILK327597 IVB327597:IVG327597 JEX327597:JFC327597 JOT327597:JOY327597 JYP327597:JYU327597 KIL327597:KIQ327597 KSH327597:KSM327597 LCD327597:LCI327597 LLZ327597:LME327597 LVV327597:LWA327597 MFR327597:MFW327597 MPN327597:MPS327597 MZJ327597:MZO327597 NJF327597:NJK327597 NTB327597:NTG327597 OCX327597:ODC327597 OMT327597:OMY327597 OWP327597:OWU327597 PGL327597:PGQ327597 PQH327597:PQM327597 QAD327597:QAI327597 QJZ327597:QKE327597 QTV327597:QUA327597 RDR327597:RDW327597 RNN327597:RNS327597 RXJ327597:RXO327597 SHF327597:SHK327597 SRB327597:SRG327597 TAX327597:TBC327597 TKT327597:TKY327597 TUP327597:TUU327597 UEL327597:UEQ327597 UOH327597:UOM327597 UYD327597:UYI327597 VHZ327597:VIE327597 VRV327597:VSA327597 WBR327597:WBW327597 WLN327597:WLS327597 WVJ327597:WVO327597 B393133:G393133 IX393133:JC393133 ST393133:SY393133 ACP393133:ACU393133 AML393133:AMQ393133 AWH393133:AWM393133 BGD393133:BGI393133 BPZ393133:BQE393133 BZV393133:CAA393133 CJR393133:CJW393133 CTN393133:CTS393133 DDJ393133:DDO393133 DNF393133:DNK393133 DXB393133:DXG393133 EGX393133:EHC393133 EQT393133:EQY393133 FAP393133:FAU393133 FKL393133:FKQ393133 FUH393133:FUM393133 GED393133:GEI393133 GNZ393133:GOE393133 GXV393133:GYA393133 HHR393133:HHW393133 HRN393133:HRS393133 IBJ393133:IBO393133 ILF393133:ILK393133 IVB393133:IVG393133 JEX393133:JFC393133 JOT393133:JOY393133 JYP393133:JYU393133 KIL393133:KIQ393133 KSH393133:KSM393133 LCD393133:LCI393133 LLZ393133:LME393133 LVV393133:LWA393133 MFR393133:MFW393133 MPN393133:MPS393133 MZJ393133:MZO393133 NJF393133:NJK393133 NTB393133:NTG393133 OCX393133:ODC393133 OMT393133:OMY393133 OWP393133:OWU393133 PGL393133:PGQ393133 PQH393133:PQM393133 QAD393133:QAI393133 QJZ393133:QKE393133 QTV393133:QUA393133 RDR393133:RDW393133 RNN393133:RNS393133 RXJ393133:RXO393133 SHF393133:SHK393133 SRB393133:SRG393133 TAX393133:TBC393133 TKT393133:TKY393133 TUP393133:TUU393133 UEL393133:UEQ393133 UOH393133:UOM393133 UYD393133:UYI393133 VHZ393133:VIE393133 VRV393133:VSA393133 WBR393133:WBW393133 WLN393133:WLS393133 WVJ393133:WVO393133 B458669:G458669 IX458669:JC458669 ST458669:SY458669 ACP458669:ACU458669 AML458669:AMQ458669 AWH458669:AWM458669 BGD458669:BGI458669 BPZ458669:BQE458669 BZV458669:CAA458669 CJR458669:CJW458669 CTN458669:CTS458669 DDJ458669:DDO458669 DNF458669:DNK458669 DXB458669:DXG458669 EGX458669:EHC458669 EQT458669:EQY458669 FAP458669:FAU458669 FKL458669:FKQ458669 FUH458669:FUM458669 GED458669:GEI458669 GNZ458669:GOE458669 GXV458669:GYA458669 HHR458669:HHW458669 HRN458669:HRS458669 IBJ458669:IBO458669 ILF458669:ILK458669 IVB458669:IVG458669 JEX458669:JFC458669 JOT458669:JOY458669 JYP458669:JYU458669 KIL458669:KIQ458669 KSH458669:KSM458669 LCD458669:LCI458669 LLZ458669:LME458669 LVV458669:LWA458669 MFR458669:MFW458669 MPN458669:MPS458669 MZJ458669:MZO458669 NJF458669:NJK458669 NTB458669:NTG458669 OCX458669:ODC458669 OMT458669:OMY458669 OWP458669:OWU458669 PGL458669:PGQ458669 PQH458669:PQM458669 QAD458669:QAI458669 QJZ458669:QKE458669 QTV458669:QUA458669 RDR458669:RDW458669 RNN458669:RNS458669 RXJ458669:RXO458669 SHF458669:SHK458669 SRB458669:SRG458669 TAX458669:TBC458669 TKT458669:TKY458669 TUP458669:TUU458669 UEL458669:UEQ458669 UOH458669:UOM458669 UYD458669:UYI458669 VHZ458669:VIE458669 VRV458669:VSA458669 WBR458669:WBW458669 WLN458669:WLS458669 WVJ458669:WVO458669 B524205:G524205 IX524205:JC524205 ST524205:SY524205 ACP524205:ACU524205 AML524205:AMQ524205 AWH524205:AWM524205 BGD524205:BGI524205 BPZ524205:BQE524205 BZV524205:CAA524205 CJR524205:CJW524205 CTN524205:CTS524205 DDJ524205:DDO524205 DNF524205:DNK524205 DXB524205:DXG524205 EGX524205:EHC524205 EQT524205:EQY524205 FAP524205:FAU524205 FKL524205:FKQ524205 FUH524205:FUM524205 GED524205:GEI524205 GNZ524205:GOE524205 GXV524205:GYA524205 HHR524205:HHW524205 HRN524205:HRS524205 IBJ524205:IBO524205 ILF524205:ILK524205 IVB524205:IVG524205 JEX524205:JFC524205 JOT524205:JOY524205 JYP524205:JYU524205 KIL524205:KIQ524205 KSH524205:KSM524205 LCD524205:LCI524205 LLZ524205:LME524205 LVV524205:LWA524205 MFR524205:MFW524205 MPN524205:MPS524205 MZJ524205:MZO524205 NJF524205:NJK524205 NTB524205:NTG524205 OCX524205:ODC524205 OMT524205:OMY524205 OWP524205:OWU524205 PGL524205:PGQ524205 PQH524205:PQM524205 QAD524205:QAI524205 QJZ524205:QKE524205 QTV524205:QUA524205 RDR524205:RDW524205 RNN524205:RNS524205 RXJ524205:RXO524205 SHF524205:SHK524205 SRB524205:SRG524205 TAX524205:TBC524205 TKT524205:TKY524205 TUP524205:TUU524205 UEL524205:UEQ524205 UOH524205:UOM524205 UYD524205:UYI524205 VHZ524205:VIE524205 VRV524205:VSA524205 WBR524205:WBW524205 WLN524205:WLS524205 WVJ524205:WVO524205 B589741:G589741 IX589741:JC589741 ST589741:SY589741 ACP589741:ACU589741 AML589741:AMQ589741 AWH589741:AWM589741 BGD589741:BGI589741 BPZ589741:BQE589741 BZV589741:CAA589741 CJR589741:CJW589741 CTN589741:CTS589741 DDJ589741:DDO589741 DNF589741:DNK589741 DXB589741:DXG589741 EGX589741:EHC589741 EQT589741:EQY589741 FAP589741:FAU589741 FKL589741:FKQ589741 FUH589741:FUM589741 GED589741:GEI589741 GNZ589741:GOE589741 GXV589741:GYA589741 HHR589741:HHW589741 HRN589741:HRS589741 IBJ589741:IBO589741 ILF589741:ILK589741 IVB589741:IVG589741 JEX589741:JFC589741 JOT589741:JOY589741 JYP589741:JYU589741 KIL589741:KIQ589741 KSH589741:KSM589741 LCD589741:LCI589741 LLZ589741:LME589741 LVV589741:LWA589741 MFR589741:MFW589741 MPN589741:MPS589741 MZJ589741:MZO589741 NJF589741:NJK589741 NTB589741:NTG589741 OCX589741:ODC589741 OMT589741:OMY589741 OWP589741:OWU589741 PGL589741:PGQ589741 PQH589741:PQM589741 QAD589741:QAI589741 QJZ589741:QKE589741 QTV589741:QUA589741 RDR589741:RDW589741 RNN589741:RNS589741 RXJ589741:RXO589741 SHF589741:SHK589741 SRB589741:SRG589741 TAX589741:TBC589741 TKT589741:TKY589741 TUP589741:TUU589741 UEL589741:UEQ589741 UOH589741:UOM589741 UYD589741:UYI589741 VHZ589741:VIE589741 VRV589741:VSA589741 WBR589741:WBW589741 WLN589741:WLS589741 WVJ589741:WVO589741 B655277:G655277 IX655277:JC655277 ST655277:SY655277 ACP655277:ACU655277 AML655277:AMQ655277 AWH655277:AWM655277 BGD655277:BGI655277 BPZ655277:BQE655277 BZV655277:CAA655277 CJR655277:CJW655277 CTN655277:CTS655277 DDJ655277:DDO655277 DNF655277:DNK655277 DXB655277:DXG655277 EGX655277:EHC655277 EQT655277:EQY655277 FAP655277:FAU655277 FKL655277:FKQ655277 FUH655277:FUM655277 GED655277:GEI655277 GNZ655277:GOE655277 GXV655277:GYA655277 HHR655277:HHW655277 HRN655277:HRS655277 IBJ655277:IBO655277 ILF655277:ILK655277 IVB655277:IVG655277 JEX655277:JFC655277 JOT655277:JOY655277 JYP655277:JYU655277 KIL655277:KIQ655277 KSH655277:KSM655277 LCD655277:LCI655277 LLZ655277:LME655277 LVV655277:LWA655277 MFR655277:MFW655277 MPN655277:MPS655277 MZJ655277:MZO655277 NJF655277:NJK655277 NTB655277:NTG655277 OCX655277:ODC655277 OMT655277:OMY655277 OWP655277:OWU655277 PGL655277:PGQ655277 PQH655277:PQM655277 QAD655277:QAI655277 QJZ655277:QKE655277 QTV655277:QUA655277 RDR655277:RDW655277 RNN655277:RNS655277 RXJ655277:RXO655277 SHF655277:SHK655277 SRB655277:SRG655277 TAX655277:TBC655277 TKT655277:TKY655277 TUP655277:TUU655277 UEL655277:UEQ655277 UOH655277:UOM655277 UYD655277:UYI655277 VHZ655277:VIE655277 VRV655277:VSA655277 WBR655277:WBW655277 WLN655277:WLS655277 WVJ655277:WVO655277 B720813:G720813 IX720813:JC720813 ST720813:SY720813 ACP720813:ACU720813 AML720813:AMQ720813 AWH720813:AWM720813 BGD720813:BGI720813 BPZ720813:BQE720813 BZV720813:CAA720813 CJR720813:CJW720813 CTN720813:CTS720813 DDJ720813:DDO720813 DNF720813:DNK720813 DXB720813:DXG720813 EGX720813:EHC720813 EQT720813:EQY720813 FAP720813:FAU720813 FKL720813:FKQ720813 FUH720813:FUM720813 GED720813:GEI720813 GNZ720813:GOE720813 GXV720813:GYA720813 HHR720813:HHW720813 HRN720813:HRS720813 IBJ720813:IBO720813 ILF720813:ILK720813 IVB720813:IVG720813 JEX720813:JFC720813 JOT720813:JOY720813 JYP720813:JYU720813 KIL720813:KIQ720813 KSH720813:KSM720813 LCD720813:LCI720813 LLZ720813:LME720813 LVV720813:LWA720813 MFR720813:MFW720813 MPN720813:MPS720813 MZJ720813:MZO720813 NJF720813:NJK720813 NTB720813:NTG720813 OCX720813:ODC720813 OMT720813:OMY720813 OWP720813:OWU720813 PGL720813:PGQ720813 PQH720813:PQM720813 QAD720813:QAI720813 QJZ720813:QKE720813 QTV720813:QUA720813 RDR720813:RDW720813 RNN720813:RNS720813 RXJ720813:RXO720813 SHF720813:SHK720813 SRB720813:SRG720813 TAX720813:TBC720813 TKT720813:TKY720813 TUP720813:TUU720813 UEL720813:UEQ720813 UOH720813:UOM720813 UYD720813:UYI720813 VHZ720813:VIE720813 VRV720813:VSA720813 WBR720813:WBW720813 WLN720813:WLS720813 WVJ720813:WVO720813 B786349:G786349 IX786349:JC786349 ST786349:SY786349 ACP786349:ACU786349 AML786349:AMQ786349 AWH786349:AWM786349 BGD786349:BGI786349 BPZ786349:BQE786349 BZV786349:CAA786349 CJR786349:CJW786349 CTN786349:CTS786349 DDJ786349:DDO786349 DNF786349:DNK786349 DXB786349:DXG786349 EGX786349:EHC786349 EQT786349:EQY786349 FAP786349:FAU786349 FKL786349:FKQ786349 FUH786349:FUM786349 GED786349:GEI786349 GNZ786349:GOE786349 GXV786349:GYA786349 HHR786349:HHW786349 HRN786349:HRS786349 IBJ786349:IBO786349 ILF786349:ILK786349 IVB786349:IVG786349 JEX786349:JFC786349 JOT786349:JOY786349 JYP786349:JYU786349 KIL786349:KIQ786349 KSH786349:KSM786349 LCD786349:LCI786349 LLZ786349:LME786349 LVV786349:LWA786349 MFR786349:MFW786349 MPN786349:MPS786349 MZJ786349:MZO786349 NJF786349:NJK786349 NTB786349:NTG786349 OCX786349:ODC786349 OMT786349:OMY786349 OWP786349:OWU786349 PGL786349:PGQ786349 PQH786349:PQM786349 QAD786349:QAI786349 QJZ786349:QKE786349 QTV786349:QUA786349 RDR786349:RDW786349 RNN786349:RNS786349 RXJ786349:RXO786349 SHF786349:SHK786349 SRB786349:SRG786349 TAX786349:TBC786349 TKT786349:TKY786349 TUP786349:TUU786349 UEL786349:UEQ786349 UOH786349:UOM786349 UYD786349:UYI786349 VHZ786349:VIE786349 VRV786349:VSA786349 WBR786349:WBW786349 WLN786349:WLS786349 WVJ786349:WVO786349 B851885:G851885 IX851885:JC851885 ST851885:SY851885 ACP851885:ACU851885 AML851885:AMQ851885 AWH851885:AWM851885 BGD851885:BGI851885 BPZ851885:BQE851885 BZV851885:CAA851885 CJR851885:CJW851885 CTN851885:CTS851885 DDJ851885:DDO851885 DNF851885:DNK851885 DXB851885:DXG851885 EGX851885:EHC851885 EQT851885:EQY851885 FAP851885:FAU851885 FKL851885:FKQ851885 FUH851885:FUM851885 GED851885:GEI851885 GNZ851885:GOE851885 GXV851885:GYA851885 HHR851885:HHW851885 HRN851885:HRS851885 IBJ851885:IBO851885 ILF851885:ILK851885 IVB851885:IVG851885 JEX851885:JFC851885 JOT851885:JOY851885 JYP851885:JYU851885 KIL851885:KIQ851885 KSH851885:KSM851885 LCD851885:LCI851885 LLZ851885:LME851885 LVV851885:LWA851885 MFR851885:MFW851885 MPN851885:MPS851885 MZJ851885:MZO851885 NJF851885:NJK851885 NTB851885:NTG851885 OCX851885:ODC851885 OMT851885:OMY851885 OWP851885:OWU851885 PGL851885:PGQ851885 PQH851885:PQM851885 QAD851885:QAI851885 QJZ851885:QKE851885 QTV851885:QUA851885 RDR851885:RDW851885 RNN851885:RNS851885 RXJ851885:RXO851885 SHF851885:SHK851885 SRB851885:SRG851885 TAX851885:TBC851885 TKT851885:TKY851885 TUP851885:TUU851885 UEL851885:UEQ851885 UOH851885:UOM851885 UYD851885:UYI851885 VHZ851885:VIE851885 VRV851885:VSA851885 WBR851885:WBW851885 WLN851885:WLS851885 WVJ851885:WVO851885 B917421:G917421 IX917421:JC917421 ST917421:SY917421 ACP917421:ACU917421 AML917421:AMQ917421 AWH917421:AWM917421 BGD917421:BGI917421 BPZ917421:BQE917421 BZV917421:CAA917421 CJR917421:CJW917421 CTN917421:CTS917421 DDJ917421:DDO917421 DNF917421:DNK917421 DXB917421:DXG917421 EGX917421:EHC917421 EQT917421:EQY917421 FAP917421:FAU917421 FKL917421:FKQ917421 FUH917421:FUM917421 GED917421:GEI917421 GNZ917421:GOE917421 GXV917421:GYA917421 HHR917421:HHW917421 HRN917421:HRS917421 IBJ917421:IBO917421 ILF917421:ILK917421 IVB917421:IVG917421 JEX917421:JFC917421 JOT917421:JOY917421 JYP917421:JYU917421 KIL917421:KIQ917421 KSH917421:KSM917421 LCD917421:LCI917421 LLZ917421:LME917421 LVV917421:LWA917421 MFR917421:MFW917421 MPN917421:MPS917421 MZJ917421:MZO917421 NJF917421:NJK917421 NTB917421:NTG917421 OCX917421:ODC917421 OMT917421:OMY917421 OWP917421:OWU917421 PGL917421:PGQ917421 PQH917421:PQM917421 QAD917421:QAI917421 QJZ917421:QKE917421 QTV917421:QUA917421 RDR917421:RDW917421 RNN917421:RNS917421 RXJ917421:RXO917421 SHF917421:SHK917421 SRB917421:SRG917421 TAX917421:TBC917421 TKT917421:TKY917421 TUP917421:TUU917421 UEL917421:UEQ917421 UOH917421:UOM917421 UYD917421:UYI917421 VHZ917421:VIE917421 VRV917421:VSA917421 WBR917421:WBW917421 WLN917421:WLS917421 WVJ917421:WVO917421 B982957:G982957 IX982957:JC982957 ST982957:SY982957 ACP982957:ACU982957 AML982957:AMQ982957 AWH982957:AWM982957 BGD982957:BGI982957 BPZ982957:BQE982957 BZV982957:CAA982957 CJR982957:CJW982957 CTN982957:CTS982957 DDJ982957:DDO982957 DNF982957:DNK982957 DXB982957:DXG982957 EGX982957:EHC982957 EQT982957:EQY982957 FAP982957:FAU982957 FKL982957:FKQ982957 FUH982957:FUM982957 GED982957:GEI982957 GNZ982957:GOE982957 GXV982957:GYA982957 HHR982957:HHW982957 HRN982957:HRS982957 IBJ982957:IBO982957 ILF982957:ILK982957 IVB982957:IVG982957 JEX982957:JFC982957 JOT982957:JOY982957 JYP982957:JYU982957 KIL982957:KIQ982957 KSH982957:KSM982957 LCD982957:LCI982957 LLZ982957:LME982957 LVV982957:LWA982957 MFR982957:MFW982957 MPN982957:MPS982957 MZJ982957:MZO982957 NJF982957:NJK982957 NTB982957:NTG982957 OCX982957:ODC982957 OMT982957:OMY982957 OWP982957:OWU982957 PGL982957:PGQ982957 PQH982957:PQM982957 QAD982957:QAI982957 QJZ982957:QKE982957 QTV982957:QUA982957 RDR982957:RDW982957 RNN982957:RNS982957 RXJ982957:RXO982957 SHF982957:SHK982957 SRB982957:SRG982957 TAX982957:TBC982957 TKT982957:TKY982957 TUP982957:TUU982957 UEL982957:UEQ982957 UOH982957:UOM982957 UYD982957:UYI982957 VHZ982957:VIE982957 VRV982957:VSA982957 WBR982957:WBW982957 WLN982957:WLS982957 WVJ982957:WVO982957 B65449:G65449 IX65449:JC65449 ST65449:SY65449 ACP65449:ACU65449 AML65449:AMQ65449 AWH65449:AWM65449 BGD65449:BGI65449 BPZ65449:BQE65449 BZV65449:CAA65449 CJR65449:CJW65449 CTN65449:CTS65449 DDJ65449:DDO65449 DNF65449:DNK65449 DXB65449:DXG65449 EGX65449:EHC65449 EQT65449:EQY65449 FAP65449:FAU65449 FKL65449:FKQ65449 FUH65449:FUM65449 GED65449:GEI65449 GNZ65449:GOE65449 GXV65449:GYA65449 HHR65449:HHW65449 HRN65449:HRS65449 IBJ65449:IBO65449 ILF65449:ILK65449 IVB65449:IVG65449 JEX65449:JFC65449 JOT65449:JOY65449 JYP65449:JYU65449 KIL65449:KIQ65449 KSH65449:KSM65449 LCD65449:LCI65449 LLZ65449:LME65449 LVV65449:LWA65449 MFR65449:MFW65449 MPN65449:MPS65449 MZJ65449:MZO65449 NJF65449:NJK65449 NTB65449:NTG65449 OCX65449:ODC65449 OMT65449:OMY65449 OWP65449:OWU65449 PGL65449:PGQ65449 PQH65449:PQM65449 QAD65449:QAI65449 QJZ65449:QKE65449 QTV65449:QUA65449 RDR65449:RDW65449 RNN65449:RNS65449 RXJ65449:RXO65449 SHF65449:SHK65449 SRB65449:SRG65449 TAX65449:TBC65449 TKT65449:TKY65449 TUP65449:TUU65449 UEL65449:UEQ65449 UOH65449:UOM65449 UYD65449:UYI65449 VHZ65449:VIE65449 VRV65449:VSA65449 WBR65449:WBW65449 WLN65449:WLS65449 WVJ65449:WVO65449 B130985:G130985 IX130985:JC130985 ST130985:SY130985 ACP130985:ACU130985 AML130985:AMQ130985 AWH130985:AWM130985 BGD130985:BGI130985 BPZ130985:BQE130985 BZV130985:CAA130985 CJR130985:CJW130985 CTN130985:CTS130985 DDJ130985:DDO130985 DNF130985:DNK130985 DXB130985:DXG130985 EGX130985:EHC130985 EQT130985:EQY130985 FAP130985:FAU130985 FKL130985:FKQ130985 FUH130985:FUM130985 GED130985:GEI130985 GNZ130985:GOE130985 GXV130985:GYA130985 HHR130985:HHW130985 HRN130985:HRS130985 IBJ130985:IBO130985 ILF130985:ILK130985 IVB130985:IVG130985 JEX130985:JFC130985 JOT130985:JOY130985 JYP130985:JYU130985 KIL130985:KIQ130985 KSH130985:KSM130985 LCD130985:LCI130985 LLZ130985:LME130985 LVV130985:LWA130985 MFR130985:MFW130985 MPN130985:MPS130985 MZJ130985:MZO130985 NJF130985:NJK130985 NTB130985:NTG130985 OCX130985:ODC130985 OMT130985:OMY130985 OWP130985:OWU130985 PGL130985:PGQ130985 PQH130985:PQM130985 QAD130985:QAI130985 QJZ130985:QKE130985 QTV130985:QUA130985 RDR130985:RDW130985 RNN130985:RNS130985 RXJ130985:RXO130985 SHF130985:SHK130985 SRB130985:SRG130985 TAX130985:TBC130985 TKT130985:TKY130985 TUP130985:TUU130985 UEL130985:UEQ130985 UOH130985:UOM130985 UYD130985:UYI130985 VHZ130985:VIE130985 VRV130985:VSA130985 WBR130985:WBW130985 WLN130985:WLS130985 WVJ130985:WVO130985 B196521:G196521 IX196521:JC196521 ST196521:SY196521 ACP196521:ACU196521 AML196521:AMQ196521 AWH196521:AWM196521 BGD196521:BGI196521 BPZ196521:BQE196521 BZV196521:CAA196521 CJR196521:CJW196521 CTN196521:CTS196521 DDJ196521:DDO196521 DNF196521:DNK196521 DXB196521:DXG196521 EGX196521:EHC196521 EQT196521:EQY196521 FAP196521:FAU196521 FKL196521:FKQ196521 FUH196521:FUM196521 GED196521:GEI196521 GNZ196521:GOE196521 GXV196521:GYA196521 HHR196521:HHW196521 HRN196521:HRS196521 IBJ196521:IBO196521 ILF196521:ILK196521 IVB196521:IVG196521 JEX196521:JFC196521 JOT196521:JOY196521 JYP196521:JYU196521 KIL196521:KIQ196521 KSH196521:KSM196521 LCD196521:LCI196521 LLZ196521:LME196521 LVV196521:LWA196521 MFR196521:MFW196521 MPN196521:MPS196521 MZJ196521:MZO196521 NJF196521:NJK196521 NTB196521:NTG196521 OCX196521:ODC196521 OMT196521:OMY196521 OWP196521:OWU196521 PGL196521:PGQ196521 PQH196521:PQM196521 QAD196521:QAI196521 QJZ196521:QKE196521 QTV196521:QUA196521 RDR196521:RDW196521 RNN196521:RNS196521 RXJ196521:RXO196521 SHF196521:SHK196521 SRB196521:SRG196521 TAX196521:TBC196521 TKT196521:TKY196521 TUP196521:TUU196521 UEL196521:UEQ196521 UOH196521:UOM196521 UYD196521:UYI196521 VHZ196521:VIE196521 VRV196521:VSA196521 WBR196521:WBW196521 WLN196521:WLS196521 WVJ196521:WVO196521 B262057:G262057 IX262057:JC262057 ST262057:SY262057 ACP262057:ACU262057 AML262057:AMQ262057 AWH262057:AWM262057 BGD262057:BGI262057 BPZ262057:BQE262057 BZV262057:CAA262057 CJR262057:CJW262057 CTN262057:CTS262057 DDJ262057:DDO262057 DNF262057:DNK262057 DXB262057:DXG262057 EGX262057:EHC262057 EQT262057:EQY262057 FAP262057:FAU262057 FKL262057:FKQ262057 FUH262057:FUM262057 GED262057:GEI262057 GNZ262057:GOE262057 GXV262057:GYA262057 HHR262057:HHW262057 HRN262057:HRS262057 IBJ262057:IBO262057 ILF262057:ILK262057 IVB262057:IVG262057 JEX262057:JFC262057 JOT262057:JOY262057 JYP262057:JYU262057 KIL262057:KIQ262057 KSH262057:KSM262057 LCD262057:LCI262057 LLZ262057:LME262057 LVV262057:LWA262057 MFR262057:MFW262057 MPN262057:MPS262057 MZJ262057:MZO262057 NJF262057:NJK262057 NTB262057:NTG262057 OCX262057:ODC262057 OMT262057:OMY262057 OWP262057:OWU262057 PGL262057:PGQ262057 PQH262057:PQM262057 QAD262057:QAI262057 QJZ262057:QKE262057 QTV262057:QUA262057 RDR262057:RDW262057 RNN262057:RNS262057 RXJ262057:RXO262057 SHF262057:SHK262057 SRB262057:SRG262057 TAX262057:TBC262057 TKT262057:TKY262057 TUP262057:TUU262057 UEL262057:UEQ262057 UOH262057:UOM262057 UYD262057:UYI262057 VHZ262057:VIE262057 VRV262057:VSA262057 WBR262057:WBW262057 WLN262057:WLS262057 WVJ262057:WVO262057 B327593:G327593 IX327593:JC327593 ST327593:SY327593 ACP327593:ACU327593 AML327593:AMQ327593 AWH327593:AWM327593 BGD327593:BGI327593 BPZ327593:BQE327593 BZV327593:CAA327593 CJR327593:CJW327593 CTN327593:CTS327593 DDJ327593:DDO327593 DNF327593:DNK327593 DXB327593:DXG327593 EGX327593:EHC327593 EQT327593:EQY327593 FAP327593:FAU327593 FKL327593:FKQ327593 FUH327593:FUM327593 GED327593:GEI327593 GNZ327593:GOE327593 GXV327593:GYA327593 HHR327593:HHW327593 HRN327593:HRS327593 IBJ327593:IBO327593 ILF327593:ILK327593 IVB327593:IVG327593 JEX327593:JFC327593 JOT327593:JOY327593 JYP327593:JYU327593 KIL327593:KIQ327593 KSH327593:KSM327593 LCD327593:LCI327593 LLZ327593:LME327593 LVV327593:LWA327593 MFR327593:MFW327593 MPN327593:MPS327593 MZJ327593:MZO327593 NJF327593:NJK327593 NTB327593:NTG327593 OCX327593:ODC327593 OMT327593:OMY327593 OWP327593:OWU327593 PGL327593:PGQ327593 PQH327593:PQM327593 QAD327593:QAI327593 QJZ327593:QKE327593 QTV327593:QUA327593 RDR327593:RDW327593 RNN327593:RNS327593 RXJ327593:RXO327593 SHF327593:SHK327593 SRB327593:SRG327593 TAX327593:TBC327593 TKT327593:TKY327593 TUP327593:TUU327593 UEL327593:UEQ327593 UOH327593:UOM327593 UYD327593:UYI327593 VHZ327593:VIE327593 VRV327593:VSA327593 WBR327593:WBW327593 WLN327593:WLS327593 WVJ327593:WVO327593 B393129:G393129 IX393129:JC393129 ST393129:SY393129 ACP393129:ACU393129 AML393129:AMQ393129 AWH393129:AWM393129 BGD393129:BGI393129 BPZ393129:BQE393129 BZV393129:CAA393129 CJR393129:CJW393129 CTN393129:CTS393129 DDJ393129:DDO393129 DNF393129:DNK393129 DXB393129:DXG393129 EGX393129:EHC393129 EQT393129:EQY393129 FAP393129:FAU393129 FKL393129:FKQ393129 FUH393129:FUM393129 GED393129:GEI393129 GNZ393129:GOE393129 GXV393129:GYA393129 HHR393129:HHW393129 HRN393129:HRS393129 IBJ393129:IBO393129 ILF393129:ILK393129 IVB393129:IVG393129 JEX393129:JFC393129 JOT393129:JOY393129 JYP393129:JYU393129 KIL393129:KIQ393129 KSH393129:KSM393129 LCD393129:LCI393129 LLZ393129:LME393129 LVV393129:LWA393129 MFR393129:MFW393129 MPN393129:MPS393129 MZJ393129:MZO393129 NJF393129:NJK393129 NTB393129:NTG393129 OCX393129:ODC393129 OMT393129:OMY393129 OWP393129:OWU393129 PGL393129:PGQ393129 PQH393129:PQM393129 QAD393129:QAI393129 QJZ393129:QKE393129 QTV393129:QUA393129 RDR393129:RDW393129 RNN393129:RNS393129 RXJ393129:RXO393129 SHF393129:SHK393129 SRB393129:SRG393129 TAX393129:TBC393129 TKT393129:TKY393129 TUP393129:TUU393129 UEL393129:UEQ393129 UOH393129:UOM393129 UYD393129:UYI393129 VHZ393129:VIE393129 VRV393129:VSA393129 WBR393129:WBW393129 WLN393129:WLS393129 WVJ393129:WVO393129 B458665:G458665 IX458665:JC458665 ST458665:SY458665 ACP458665:ACU458665 AML458665:AMQ458665 AWH458665:AWM458665 BGD458665:BGI458665 BPZ458665:BQE458665 BZV458665:CAA458665 CJR458665:CJW458665 CTN458665:CTS458665 DDJ458665:DDO458665 DNF458665:DNK458665 DXB458665:DXG458665 EGX458665:EHC458665 EQT458665:EQY458665 FAP458665:FAU458665 FKL458665:FKQ458665 FUH458665:FUM458665 GED458665:GEI458665 GNZ458665:GOE458665 GXV458665:GYA458665 HHR458665:HHW458665 HRN458665:HRS458665 IBJ458665:IBO458665 ILF458665:ILK458665 IVB458665:IVG458665 JEX458665:JFC458665 JOT458665:JOY458665 JYP458665:JYU458665 KIL458665:KIQ458665 KSH458665:KSM458665 LCD458665:LCI458665 LLZ458665:LME458665 LVV458665:LWA458665 MFR458665:MFW458665 MPN458665:MPS458665 MZJ458665:MZO458665 NJF458665:NJK458665 NTB458665:NTG458665 OCX458665:ODC458665 OMT458665:OMY458665 OWP458665:OWU458665 PGL458665:PGQ458665 PQH458665:PQM458665 QAD458665:QAI458665 QJZ458665:QKE458665 QTV458665:QUA458665 RDR458665:RDW458665 RNN458665:RNS458665 RXJ458665:RXO458665 SHF458665:SHK458665 SRB458665:SRG458665 TAX458665:TBC458665 TKT458665:TKY458665 TUP458665:TUU458665 UEL458665:UEQ458665 UOH458665:UOM458665 UYD458665:UYI458665 VHZ458665:VIE458665 VRV458665:VSA458665 WBR458665:WBW458665 WLN458665:WLS458665 WVJ458665:WVO458665 B524201:G524201 IX524201:JC524201 ST524201:SY524201 ACP524201:ACU524201 AML524201:AMQ524201 AWH524201:AWM524201 BGD524201:BGI524201 BPZ524201:BQE524201 BZV524201:CAA524201 CJR524201:CJW524201 CTN524201:CTS524201 DDJ524201:DDO524201 DNF524201:DNK524201 DXB524201:DXG524201 EGX524201:EHC524201 EQT524201:EQY524201 FAP524201:FAU524201 FKL524201:FKQ524201 FUH524201:FUM524201 GED524201:GEI524201 GNZ524201:GOE524201 GXV524201:GYA524201 HHR524201:HHW524201 HRN524201:HRS524201 IBJ524201:IBO524201 ILF524201:ILK524201 IVB524201:IVG524201 JEX524201:JFC524201 JOT524201:JOY524201 JYP524201:JYU524201 KIL524201:KIQ524201 KSH524201:KSM524201 LCD524201:LCI524201 LLZ524201:LME524201 LVV524201:LWA524201 MFR524201:MFW524201 MPN524201:MPS524201 MZJ524201:MZO524201 NJF524201:NJK524201 NTB524201:NTG524201 OCX524201:ODC524201 OMT524201:OMY524201 OWP524201:OWU524201 PGL524201:PGQ524201 PQH524201:PQM524201 QAD524201:QAI524201 QJZ524201:QKE524201 QTV524201:QUA524201 RDR524201:RDW524201 RNN524201:RNS524201 RXJ524201:RXO524201 SHF524201:SHK524201 SRB524201:SRG524201 TAX524201:TBC524201 TKT524201:TKY524201 TUP524201:TUU524201 UEL524201:UEQ524201 UOH524201:UOM524201 UYD524201:UYI524201 VHZ524201:VIE524201 VRV524201:VSA524201 WBR524201:WBW524201 WLN524201:WLS524201 WVJ524201:WVO524201 B589737:G589737 IX589737:JC589737 ST589737:SY589737 ACP589737:ACU589737 AML589737:AMQ589737 AWH589737:AWM589737 BGD589737:BGI589737 BPZ589737:BQE589737 BZV589737:CAA589737 CJR589737:CJW589737 CTN589737:CTS589737 DDJ589737:DDO589737 DNF589737:DNK589737 DXB589737:DXG589737 EGX589737:EHC589737 EQT589737:EQY589737 FAP589737:FAU589737 FKL589737:FKQ589737 FUH589737:FUM589737 GED589737:GEI589737 GNZ589737:GOE589737 GXV589737:GYA589737 HHR589737:HHW589737 HRN589737:HRS589737 IBJ589737:IBO589737 ILF589737:ILK589737 IVB589737:IVG589737 JEX589737:JFC589737 JOT589737:JOY589737 JYP589737:JYU589737 KIL589737:KIQ589737 KSH589737:KSM589737 LCD589737:LCI589737 LLZ589737:LME589737 LVV589737:LWA589737 MFR589737:MFW589737 MPN589737:MPS589737 MZJ589737:MZO589737 NJF589737:NJK589737 NTB589737:NTG589737 OCX589737:ODC589737 OMT589737:OMY589737 OWP589737:OWU589737 PGL589737:PGQ589737 PQH589737:PQM589737 QAD589737:QAI589737 QJZ589737:QKE589737 QTV589737:QUA589737 RDR589737:RDW589737 RNN589737:RNS589737 RXJ589737:RXO589737 SHF589737:SHK589737 SRB589737:SRG589737 TAX589737:TBC589737 TKT589737:TKY589737 TUP589737:TUU589737 UEL589737:UEQ589737 UOH589737:UOM589737 UYD589737:UYI589737 VHZ589737:VIE589737 VRV589737:VSA589737 WBR589737:WBW589737 WLN589737:WLS589737 WVJ589737:WVO589737 B655273:G655273 IX655273:JC655273 ST655273:SY655273 ACP655273:ACU655273 AML655273:AMQ655273 AWH655273:AWM655273 BGD655273:BGI655273 BPZ655273:BQE655273 BZV655273:CAA655273 CJR655273:CJW655273 CTN655273:CTS655273 DDJ655273:DDO655273 DNF655273:DNK655273 DXB655273:DXG655273 EGX655273:EHC655273 EQT655273:EQY655273 FAP655273:FAU655273 FKL655273:FKQ655273 FUH655273:FUM655273 GED655273:GEI655273 GNZ655273:GOE655273 GXV655273:GYA655273 HHR655273:HHW655273 HRN655273:HRS655273 IBJ655273:IBO655273 ILF655273:ILK655273 IVB655273:IVG655273 JEX655273:JFC655273 JOT655273:JOY655273 JYP655273:JYU655273 KIL655273:KIQ655273 KSH655273:KSM655273 LCD655273:LCI655273 LLZ655273:LME655273 LVV655273:LWA655273 MFR655273:MFW655273 MPN655273:MPS655273 MZJ655273:MZO655273 NJF655273:NJK655273 NTB655273:NTG655273 OCX655273:ODC655273 OMT655273:OMY655273 OWP655273:OWU655273 PGL655273:PGQ655273 PQH655273:PQM655273 QAD655273:QAI655273 QJZ655273:QKE655273 QTV655273:QUA655273 RDR655273:RDW655273 RNN655273:RNS655273 RXJ655273:RXO655273 SHF655273:SHK655273 SRB655273:SRG655273 TAX655273:TBC655273 TKT655273:TKY655273 TUP655273:TUU655273 UEL655273:UEQ655273 UOH655273:UOM655273 UYD655273:UYI655273 VHZ655273:VIE655273 VRV655273:VSA655273 WBR655273:WBW655273 WLN655273:WLS655273 WVJ655273:WVO655273 B720809:G720809 IX720809:JC720809 ST720809:SY720809 ACP720809:ACU720809 AML720809:AMQ720809 AWH720809:AWM720809 BGD720809:BGI720809 BPZ720809:BQE720809 BZV720809:CAA720809 CJR720809:CJW720809 CTN720809:CTS720809 DDJ720809:DDO720809 DNF720809:DNK720809 DXB720809:DXG720809 EGX720809:EHC720809 EQT720809:EQY720809 FAP720809:FAU720809 FKL720809:FKQ720809 FUH720809:FUM720809 GED720809:GEI720809 GNZ720809:GOE720809 GXV720809:GYA720809 HHR720809:HHW720809 HRN720809:HRS720809 IBJ720809:IBO720809 ILF720809:ILK720809 IVB720809:IVG720809 JEX720809:JFC720809 JOT720809:JOY720809 JYP720809:JYU720809 KIL720809:KIQ720809 KSH720809:KSM720809 LCD720809:LCI720809 LLZ720809:LME720809 LVV720809:LWA720809 MFR720809:MFW720809 MPN720809:MPS720809 MZJ720809:MZO720809 NJF720809:NJK720809 NTB720809:NTG720809 OCX720809:ODC720809 OMT720809:OMY720809 OWP720809:OWU720809 PGL720809:PGQ720809 PQH720809:PQM720809 QAD720809:QAI720809 QJZ720809:QKE720809 QTV720809:QUA720809 RDR720809:RDW720809 RNN720809:RNS720809 RXJ720809:RXO720809 SHF720809:SHK720809 SRB720809:SRG720809 TAX720809:TBC720809 TKT720809:TKY720809 TUP720809:TUU720809 UEL720809:UEQ720809 UOH720809:UOM720809 UYD720809:UYI720809 VHZ720809:VIE720809 VRV720809:VSA720809 WBR720809:WBW720809 WLN720809:WLS720809 WVJ720809:WVO720809 B786345:G786345 IX786345:JC786345 ST786345:SY786345 ACP786345:ACU786345 AML786345:AMQ786345 AWH786345:AWM786345 BGD786345:BGI786345 BPZ786345:BQE786345 BZV786345:CAA786345 CJR786345:CJW786345 CTN786345:CTS786345 DDJ786345:DDO786345 DNF786345:DNK786345 DXB786345:DXG786345 EGX786345:EHC786345 EQT786345:EQY786345 FAP786345:FAU786345 FKL786345:FKQ786345 FUH786345:FUM786345 GED786345:GEI786345 GNZ786345:GOE786345 GXV786345:GYA786345 HHR786345:HHW786345 HRN786345:HRS786345 IBJ786345:IBO786345 ILF786345:ILK786345 IVB786345:IVG786345 JEX786345:JFC786345 JOT786345:JOY786345 JYP786345:JYU786345 KIL786345:KIQ786345 KSH786345:KSM786345 LCD786345:LCI786345 LLZ786345:LME786345 LVV786345:LWA786345 MFR786345:MFW786345 MPN786345:MPS786345 MZJ786345:MZO786345 NJF786345:NJK786345 NTB786345:NTG786345 OCX786345:ODC786345 OMT786345:OMY786345 OWP786345:OWU786345 PGL786345:PGQ786345 PQH786345:PQM786345 QAD786345:QAI786345 QJZ786345:QKE786345 QTV786345:QUA786345 RDR786345:RDW786345 RNN786345:RNS786345 RXJ786345:RXO786345 SHF786345:SHK786345 SRB786345:SRG786345 TAX786345:TBC786345 TKT786345:TKY786345 TUP786345:TUU786345 UEL786345:UEQ786345 UOH786345:UOM786345 UYD786345:UYI786345 VHZ786345:VIE786345 VRV786345:VSA786345 WBR786345:WBW786345 WLN786345:WLS786345 WVJ786345:WVO786345 B851881:G851881 IX851881:JC851881 ST851881:SY851881 ACP851881:ACU851881 AML851881:AMQ851881 AWH851881:AWM851881 BGD851881:BGI851881 BPZ851881:BQE851881 BZV851881:CAA851881 CJR851881:CJW851881 CTN851881:CTS851881 DDJ851881:DDO851881 DNF851881:DNK851881 DXB851881:DXG851881 EGX851881:EHC851881 EQT851881:EQY851881 FAP851881:FAU851881 FKL851881:FKQ851881 FUH851881:FUM851881 GED851881:GEI851881 GNZ851881:GOE851881 GXV851881:GYA851881 HHR851881:HHW851881 HRN851881:HRS851881 IBJ851881:IBO851881 ILF851881:ILK851881 IVB851881:IVG851881 JEX851881:JFC851881 JOT851881:JOY851881 JYP851881:JYU851881 KIL851881:KIQ851881 KSH851881:KSM851881 LCD851881:LCI851881 LLZ851881:LME851881 LVV851881:LWA851881 MFR851881:MFW851881 MPN851881:MPS851881 MZJ851881:MZO851881 NJF851881:NJK851881 NTB851881:NTG851881 OCX851881:ODC851881 OMT851881:OMY851881 OWP851881:OWU851881 PGL851881:PGQ851881 PQH851881:PQM851881 QAD851881:QAI851881 QJZ851881:QKE851881 QTV851881:QUA851881 RDR851881:RDW851881 RNN851881:RNS851881 RXJ851881:RXO851881 SHF851881:SHK851881 SRB851881:SRG851881 TAX851881:TBC851881 TKT851881:TKY851881 TUP851881:TUU851881 UEL851881:UEQ851881 UOH851881:UOM851881 UYD851881:UYI851881 VHZ851881:VIE851881 VRV851881:VSA851881 WBR851881:WBW851881 WLN851881:WLS851881 WVJ851881:WVO851881 B917417:G917417 IX917417:JC917417 ST917417:SY917417 ACP917417:ACU917417 AML917417:AMQ917417 AWH917417:AWM917417 BGD917417:BGI917417 BPZ917417:BQE917417 BZV917417:CAA917417 CJR917417:CJW917417 CTN917417:CTS917417 DDJ917417:DDO917417 DNF917417:DNK917417 DXB917417:DXG917417 EGX917417:EHC917417 EQT917417:EQY917417 FAP917417:FAU917417 FKL917417:FKQ917417 FUH917417:FUM917417 GED917417:GEI917417 GNZ917417:GOE917417 GXV917417:GYA917417 HHR917417:HHW917417 HRN917417:HRS917417 IBJ917417:IBO917417 ILF917417:ILK917417 IVB917417:IVG917417 JEX917417:JFC917417 JOT917417:JOY917417 JYP917417:JYU917417 KIL917417:KIQ917417 KSH917417:KSM917417 LCD917417:LCI917417 LLZ917417:LME917417 LVV917417:LWA917417 MFR917417:MFW917417 MPN917417:MPS917417 MZJ917417:MZO917417 NJF917417:NJK917417 NTB917417:NTG917417 OCX917417:ODC917417 OMT917417:OMY917417 OWP917417:OWU917417 PGL917417:PGQ917417 PQH917417:PQM917417 QAD917417:QAI917417 QJZ917417:QKE917417 QTV917417:QUA917417 RDR917417:RDW917417 RNN917417:RNS917417 RXJ917417:RXO917417 SHF917417:SHK917417 SRB917417:SRG917417 TAX917417:TBC917417 TKT917417:TKY917417 TUP917417:TUU917417 UEL917417:UEQ917417 UOH917417:UOM917417 UYD917417:UYI917417 VHZ917417:VIE917417 VRV917417:VSA917417 WBR917417:WBW917417 WLN917417:WLS917417 WVJ917417:WVO917417 B982953:G982953 IX982953:JC982953 ST982953:SY982953 ACP982953:ACU982953 AML982953:AMQ982953 AWH982953:AWM982953 BGD982953:BGI982953 BPZ982953:BQE982953 BZV982953:CAA982953 CJR982953:CJW982953 CTN982953:CTS982953 DDJ982953:DDO982953 DNF982953:DNK982953 DXB982953:DXG982953 EGX982953:EHC982953 EQT982953:EQY982953 FAP982953:FAU982953 FKL982953:FKQ982953 FUH982953:FUM982953 GED982953:GEI982953 GNZ982953:GOE982953 GXV982953:GYA982953 HHR982953:HHW982953 HRN982953:HRS982953 IBJ982953:IBO982953 ILF982953:ILK982953 IVB982953:IVG982953 JEX982953:JFC982953 JOT982953:JOY982953 JYP982953:JYU982953 KIL982953:KIQ982953 KSH982953:KSM982953 LCD982953:LCI982953 LLZ982953:LME982953 LVV982953:LWA982953 MFR982953:MFW982953 MPN982953:MPS982953 MZJ982953:MZO982953 NJF982953:NJK982953 NTB982953:NTG982953 OCX982953:ODC982953 OMT982953:OMY982953 OWP982953:OWU982953 PGL982953:PGQ982953 PQH982953:PQM982953 QAD982953:QAI982953 QJZ982953:QKE982953 QTV982953:QUA982953 RDR982953:RDW982953 RNN982953:RNS982953 RXJ982953:RXO982953 SHF982953:SHK982953 SRB982953:SRG982953 TAX982953:TBC982953 TKT982953:TKY982953 TUP982953:TUU982953 UEL982953:UEQ982953 UOH982953:UOM982953 UYD982953:UYI982953 VHZ982953:VIE982953 VRV982953:VSA982953 WBR982953:WBW982953 WLN982953:WLS982953 WVJ982953:WVO982953 B65445:G65445 IX65445:JC65445 ST65445:SY65445 ACP65445:ACU65445 AML65445:AMQ65445 AWH65445:AWM65445 BGD65445:BGI65445 BPZ65445:BQE65445 BZV65445:CAA65445 CJR65445:CJW65445 CTN65445:CTS65445 DDJ65445:DDO65445 DNF65445:DNK65445 DXB65445:DXG65445 EGX65445:EHC65445 EQT65445:EQY65445 FAP65445:FAU65445 FKL65445:FKQ65445 FUH65445:FUM65445 GED65445:GEI65445 GNZ65445:GOE65445 GXV65445:GYA65445 HHR65445:HHW65445 HRN65445:HRS65445 IBJ65445:IBO65445 ILF65445:ILK65445 IVB65445:IVG65445 JEX65445:JFC65445 JOT65445:JOY65445 JYP65445:JYU65445 KIL65445:KIQ65445 KSH65445:KSM65445 LCD65445:LCI65445 LLZ65445:LME65445 LVV65445:LWA65445 MFR65445:MFW65445 MPN65445:MPS65445 MZJ65445:MZO65445 NJF65445:NJK65445 NTB65445:NTG65445 OCX65445:ODC65445 OMT65445:OMY65445 OWP65445:OWU65445 PGL65445:PGQ65445 PQH65445:PQM65445 QAD65445:QAI65445 QJZ65445:QKE65445 QTV65445:QUA65445 RDR65445:RDW65445 RNN65445:RNS65445 RXJ65445:RXO65445 SHF65445:SHK65445 SRB65445:SRG65445 TAX65445:TBC65445 TKT65445:TKY65445 TUP65445:TUU65445 UEL65445:UEQ65445 UOH65445:UOM65445 UYD65445:UYI65445 VHZ65445:VIE65445 VRV65445:VSA65445 WBR65445:WBW65445 WLN65445:WLS65445 WVJ65445:WVO65445 B130981:G130981 IX130981:JC130981 ST130981:SY130981 ACP130981:ACU130981 AML130981:AMQ130981 AWH130981:AWM130981 BGD130981:BGI130981 BPZ130981:BQE130981 BZV130981:CAA130981 CJR130981:CJW130981 CTN130981:CTS130981 DDJ130981:DDO130981 DNF130981:DNK130981 DXB130981:DXG130981 EGX130981:EHC130981 EQT130981:EQY130981 FAP130981:FAU130981 FKL130981:FKQ130981 FUH130981:FUM130981 GED130981:GEI130981 GNZ130981:GOE130981 GXV130981:GYA130981 HHR130981:HHW130981 HRN130981:HRS130981 IBJ130981:IBO130981 ILF130981:ILK130981 IVB130981:IVG130981 JEX130981:JFC130981 JOT130981:JOY130981 JYP130981:JYU130981 KIL130981:KIQ130981 KSH130981:KSM130981 LCD130981:LCI130981 LLZ130981:LME130981 LVV130981:LWA130981 MFR130981:MFW130981 MPN130981:MPS130981 MZJ130981:MZO130981 NJF130981:NJK130981 NTB130981:NTG130981 OCX130981:ODC130981 OMT130981:OMY130981 OWP130981:OWU130981 PGL130981:PGQ130981 PQH130981:PQM130981 QAD130981:QAI130981 QJZ130981:QKE130981 QTV130981:QUA130981 RDR130981:RDW130981 RNN130981:RNS130981 RXJ130981:RXO130981 SHF130981:SHK130981 SRB130981:SRG130981 TAX130981:TBC130981 TKT130981:TKY130981 TUP130981:TUU130981 UEL130981:UEQ130981 UOH130981:UOM130981 UYD130981:UYI130981 VHZ130981:VIE130981 VRV130981:VSA130981 WBR130981:WBW130981 WLN130981:WLS130981 WVJ130981:WVO130981 B196517:G196517 IX196517:JC196517 ST196517:SY196517 ACP196517:ACU196517 AML196517:AMQ196517 AWH196517:AWM196517 BGD196517:BGI196517 BPZ196517:BQE196517 BZV196517:CAA196517 CJR196517:CJW196517 CTN196517:CTS196517 DDJ196517:DDO196517 DNF196517:DNK196517 DXB196517:DXG196517 EGX196517:EHC196517 EQT196517:EQY196517 FAP196517:FAU196517 FKL196517:FKQ196517 FUH196517:FUM196517 GED196517:GEI196517 GNZ196517:GOE196517 GXV196517:GYA196517 HHR196517:HHW196517 HRN196517:HRS196517 IBJ196517:IBO196517 ILF196517:ILK196517 IVB196517:IVG196517 JEX196517:JFC196517 JOT196517:JOY196517 JYP196517:JYU196517 KIL196517:KIQ196517 KSH196517:KSM196517 LCD196517:LCI196517 LLZ196517:LME196517 LVV196517:LWA196517 MFR196517:MFW196517 MPN196517:MPS196517 MZJ196517:MZO196517 NJF196517:NJK196517 NTB196517:NTG196517 OCX196517:ODC196517 OMT196517:OMY196517 OWP196517:OWU196517 PGL196517:PGQ196517 PQH196517:PQM196517 QAD196517:QAI196517 QJZ196517:QKE196517 QTV196517:QUA196517 RDR196517:RDW196517 RNN196517:RNS196517 RXJ196517:RXO196517 SHF196517:SHK196517 SRB196517:SRG196517 TAX196517:TBC196517 TKT196517:TKY196517 TUP196517:TUU196517 UEL196517:UEQ196517 UOH196517:UOM196517 UYD196517:UYI196517 VHZ196517:VIE196517 VRV196517:VSA196517 WBR196517:WBW196517 WLN196517:WLS196517 WVJ196517:WVO196517 B262053:G262053 IX262053:JC262053 ST262053:SY262053 ACP262053:ACU262053 AML262053:AMQ262053 AWH262053:AWM262053 BGD262053:BGI262053 BPZ262053:BQE262053 BZV262053:CAA262053 CJR262053:CJW262053 CTN262053:CTS262053 DDJ262053:DDO262053 DNF262053:DNK262053 DXB262053:DXG262053 EGX262053:EHC262053 EQT262053:EQY262053 FAP262053:FAU262053 FKL262053:FKQ262053 FUH262053:FUM262053 GED262053:GEI262053 GNZ262053:GOE262053 GXV262053:GYA262053 HHR262053:HHW262053 HRN262053:HRS262053 IBJ262053:IBO262053 ILF262053:ILK262053 IVB262053:IVG262053 JEX262053:JFC262053 JOT262053:JOY262053 JYP262053:JYU262053 KIL262053:KIQ262053 KSH262053:KSM262053 LCD262053:LCI262053 LLZ262053:LME262053 LVV262053:LWA262053 MFR262053:MFW262053 MPN262053:MPS262053 MZJ262053:MZO262053 NJF262053:NJK262053 NTB262053:NTG262053 OCX262053:ODC262053 OMT262053:OMY262053 OWP262053:OWU262053 PGL262053:PGQ262053 PQH262053:PQM262053 QAD262053:QAI262053 QJZ262053:QKE262053 QTV262053:QUA262053 RDR262053:RDW262053 RNN262053:RNS262053 RXJ262053:RXO262053 SHF262053:SHK262053 SRB262053:SRG262053 TAX262053:TBC262053 TKT262053:TKY262053 TUP262053:TUU262053 UEL262053:UEQ262053 UOH262053:UOM262053 UYD262053:UYI262053 VHZ262053:VIE262053 VRV262053:VSA262053 WBR262053:WBW262053 WLN262053:WLS262053 WVJ262053:WVO262053 B327589:G327589 IX327589:JC327589 ST327589:SY327589 ACP327589:ACU327589 AML327589:AMQ327589 AWH327589:AWM327589 BGD327589:BGI327589 BPZ327589:BQE327589 BZV327589:CAA327589 CJR327589:CJW327589 CTN327589:CTS327589 DDJ327589:DDO327589 DNF327589:DNK327589 DXB327589:DXG327589 EGX327589:EHC327589 EQT327589:EQY327589 FAP327589:FAU327589 FKL327589:FKQ327589 FUH327589:FUM327589 GED327589:GEI327589 GNZ327589:GOE327589 GXV327589:GYA327589 HHR327589:HHW327589 HRN327589:HRS327589 IBJ327589:IBO327589 ILF327589:ILK327589 IVB327589:IVG327589 JEX327589:JFC327589 JOT327589:JOY327589 JYP327589:JYU327589 KIL327589:KIQ327589 KSH327589:KSM327589 LCD327589:LCI327589 LLZ327589:LME327589 LVV327589:LWA327589 MFR327589:MFW327589 MPN327589:MPS327589 MZJ327589:MZO327589 NJF327589:NJK327589 NTB327589:NTG327589 OCX327589:ODC327589 OMT327589:OMY327589 OWP327589:OWU327589 PGL327589:PGQ327589 PQH327589:PQM327589 QAD327589:QAI327589 QJZ327589:QKE327589 QTV327589:QUA327589 RDR327589:RDW327589 RNN327589:RNS327589 RXJ327589:RXO327589 SHF327589:SHK327589 SRB327589:SRG327589 TAX327589:TBC327589 TKT327589:TKY327589 TUP327589:TUU327589 UEL327589:UEQ327589 UOH327589:UOM327589 UYD327589:UYI327589 VHZ327589:VIE327589 VRV327589:VSA327589 WBR327589:WBW327589 WLN327589:WLS327589 WVJ327589:WVO327589 B393125:G393125 IX393125:JC393125 ST393125:SY393125 ACP393125:ACU393125 AML393125:AMQ393125 AWH393125:AWM393125 BGD393125:BGI393125 BPZ393125:BQE393125 BZV393125:CAA393125 CJR393125:CJW393125 CTN393125:CTS393125 DDJ393125:DDO393125 DNF393125:DNK393125 DXB393125:DXG393125 EGX393125:EHC393125 EQT393125:EQY393125 FAP393125:FAU393125 FKL393125:FKQ393125 FUH393125:FUM393125 GED393125:GEI393125 GNZ393125:GOE393125 GXV393125:GYA393125 HHR393125:HHW393125 HRN393125:HRS393125 IBJ393125:IBO393125 ILF393125:ILK393125 IVB393125:IVG393125 JEX393125:JFC393125 JOT393125:JOY393125 JYP393125:JYU393125 KIL393125:KIQ393125 KSH393125:KSM393125 LCD393125:LCI393125 LLZ393125:LME393125 LVV393125:LWA393125 MFR393125:MFW393125 MPN393125:MPS393125 MZJ393125:MZO393125 NJF393125:NJK393125 NTB393125:NTG393125 OCX393125:ODC393125 OMT393125:OMY393125 OWP393125:OWU393125 PGL393125:PGQ393125 PQH393125:PQM393125 QAD393125:QAI393125 QJZ393125:QKE393125 QTV393125:QUA393125 RDR393125:RDW393125 RNN393125:RNS393125 RXJ393125:RXO393125 SHF393125:SHK393125 SRB393125:SRG393125 TAX393125:TBC393125 TKT393125:TKY393125 TUP393125:TUU393125 UEL393125:UEQ393125 UOH393125:UOM393125 UYD393125:UYI393125 VHZ393125:VIE393125 VRV393125:VSA393125 WBR393125:WBW393125 WLN393125:WLS393125 WVJ393125:WVO393125 B458661:G458661 IX458661:JC458661 ST458661:SY458661 ACP458661:ACU458661 AML458661:AMQ458661 AWH458661:AWM458661 BGD458661:BGI458661 BPZ458661:BQE458661 BZV458661:CAA458661 CJR458661:CJW458661 CTN458661:CTS458661 DDJ458661:DDO458661 DNF458661:DNK458661 DXB458661:DXG458661 EGX458661:EHC458661 EQT458661:EQY458661 FAP458661:FAU458661 FKL458661:FKQ458661 FUH458661:FUM458661 GED458661:GEI458661 GNZ458661:GOE458661 GXV458661:GYA458661 HHR458661:HHW458661 HRN458661:HRS458661 IBJ458661:IBO458661 ILF458661:ILK458661 IVB458661:IVG458661 JEX458661:JFC458661 JOT458661:JOY458661 JYP458661:JYU458661 KIL458661:KIQ458661 KSH458661:KSM458661 LCD458661:LCI458661 LLZ458661:LME458661 LVV458661:LWA458661 MFR458661:MFW458661 MPN458661:MPS458661 MZJ458661:MZO458661 NJF458661:NJK458661 NTB458661:NTG458661 OCX458661:ODC458661 OMT458661:OMY458661 OWP458661:OWU458661 PGL458661:PGQ458661 PQH458661:PQM458661 QAD458661:QAI458661 QJZ458661:QKE458661 QTV458661:QUA458661 RDR458661:RDW458661 RNN458661:RNS458661 RXJ458661:RXO458661 SHF458661:SHK458661 SRB458661:SRG458661 TAX458661:TBC458661 TKT458661:TKY458661 TUP458661:TUU458661 UEL458661:UEQ458661 UOH458661:UOM458661 UYD458661:UYI458661 VHZ458661:VIE458661 VRV458661:VSA458661 WBR458661:WBW458661 WLN458661:WLS458661 WVJ458661:WVO458661 B524197:G524197 IX524197:JC524197 ST524197:SY524197 ACP524197:ACU524197 AML524197:AMQ524197 AWH524197:AWM524197 BGD524197:BGI524197 BPZ524197:BQE524197 BZV524197:CAA524197 CJR524197:CJW524197 CTN524197:CTS524197 DDJ524197:DDO524197 DNF524197:DNK524197 DXB524197:DXG524197 EGX524197:EHC524197 EQT524197:EQY524197 FAP524197:FAU524197 FKL524197:FKQ524197 FUH524197:FUM524197 GED524197:GEI524197 GNZ524197:GOE524197 GXV524197:GYA524197 HHR524197:HHW524197 HRN524197:HRS524197 IBJ524197:IBO524197 ILF524197:ILK524197 IVB524197:IVG524197 JEX524197:JFC524197 JOT524197:JOY524197 JYP524197:JYU524197 KIL524197:KIQ524197 KSH524197:KSM524197 LCD524197:LCI524197 LLZ524197:LME524197 LVV524197:LWA524197 MFR524197:MFW524197 MPN524197:MPS524197 MZJ524197:MZO524197 NJF524197:NJK524197 NTB524197:NTG524197 OCX524197:ODC524197 OMT524197:OMY524197 OWP524197:OWU524197 PGL524197:PGQ524197 PQH524197:PQM524197 QAD524197:QAI524197 QJZ524197:QKE524197 QTV524197:QUA524197 RDR524197:RDW524197 RNN524197:RNS524197 RXJ524197:RXO524197 SHF524197:SHK524197 SRB524197:SRG524197 TAX524197:TBC524197 TKT524197:TKY524197 TUP524197:TUU524197 UEL524197:UEQ524197 UOH524197:UOM524197 UYD524197:UYI524197 VHZ524197:VIE524197 VRV524197:VSA524197 WBR524197:WBW524197 WLN524197:WLS524197 WVJ524197:WVO524197 B589733:G589733 IX589733:JC589733 ST589733:SY589733 ACP589733:ACU589733 AML589733:AMQ589733 AWH589733:AWM589733 BGD589733:BGI589733 BPZ589733:BQE589733 BZV589733:CAA589733 CJR589733:CJW589733 CTN589733:CTS589733 DDJ589733:DDO589733 DNF589733:DNK589733 DXB589733:DXG589733 EGX589733:EHC589733 EQT589733:EQY589733 FAP589733:FAU589733 FKL589733:FKQ589733 FUH589733:FUM589733 GED589733:GEI589733 GNZ589733:GOE589733 GXV589733:GYA589733 HHR589733:HHW589733 HRN589733:HRS589733 IBJ589733:IBO589733 ILF589733:ILK589733 IVB589733:IVG589733 JEX589733:JFC589733 JOT589733:JOY589733 JYP589733:JYU589733 KIL589733:KIQ589733 KSH589733:KSM589733 LCD589733:LCI589733 LLZ589733:LME589733 LVV589733:LWA589733 MFR589733:MFW589733 MPN589733:MPS589733 MZJ589733:MZO589733 NJF589733:NJK589733 NTB589733:NTG589733 OCX589733:ODC589733 OMT589733:OMY589733 OWP589733:OWU589733 PGL589733:PGQ589733 PQH589733:PQM589733 QAD589733:QAI589733 QJZ589733:QKE589733 QTV589733:QUA589733 RDR589733:RDW589733 RNN589733:RNS589733 RXJ589733:RXO589733 SHF589733:SHK589733 SRB589733:SRG589733 TAX589733:TBC589733 TKT589733:TKY589733 TUP589733:TUU589733 UEL589733:UEQ589733 UOH589733:UOM589733 UYD589733:UYI589733 VHZ589733:VIE589733 VRV589733:VSA589733 WBR589733:WBW589733 WLN589733:WLS589733 WVJ589733:WVO589733 B655269:G655269 IX655269:JC655269 ST655269:SY655269 ACP655269:ACU655269 AML655269:AMQ655269 AWH655269:AWM655269 BGD655269:BGI655269 BPZ655269:BQE655269 BZV655269:CAA655269 CJR655269:CJW655269 CTN655269:CTS655269 DDJ655269:DDO655269 DNF655269:DNK655269 DXB655269:DXG655269 EGX655269:EHC655269 EQT655269:EQY655269 FAP655269:FAU655269 FKL655269:FKQ655269 FUH655269:FUM655269 GED655269:GEI655269 GNZ655269:GOE655269 GXV655269:GYA655269 HHR655269:HHW655269 HRN655269:HRS655269 IBJ655269:IBO655269 ILF655269:ILK655269 IVB655269:IVG655269 JEX655269:JFC655269 JOT655269:JOY655269 JYP655269:JYU655269 KIL655269:KIQ655269 KSH655269:KSM655269 LCD655269:LCI655269 LLZ655269:LME655269 LVV655269:LWA655269 MFR655269:MFW655269 MPN655269:MPS655269 MZJ655269:MZO655269 NJF655269:NJK655269 NTB655269:NTG655269 OCX655269:ODC655269 OMT655269:OMY655269 OWP655269:OWU655269 PGL655269:PGQ655269 PQH655269:PQM655269 QAD655269:QAI655269 QJZ655269:QKE655269 QTV655269:QUA655269 RDR655269:RDW655269 RNN655269:RNS655269 RXJ655269:RXO655269 SHF655269:SHK655269 SRB655269:SRG655269 TAX655269:TBC655269 TKT655269:TKY655269 TUP655269:TUU655269 UEL655269:UEQ655269 UOH655269:UOM655269 UYD655269:UYI655269 VHZ655269:VIE655269 VRV655269:VSA655269 WBR655269:WBW655269 WLN655269:WLS655269 WVJ655269:WVO655269 B720805:G720805 IX720805:JC720805 ST720805:SY720805 ACP720805:ACU720805 AML720805:AMQ720805 AWH720805:AWM720805 BGD720805:BGI720805 BPZ720805:BQE720805 BZV720805:CAA720805 CJR720805:CJW720805 CTN720805:CTS720805 DDJ720805:DDO720805 DNF720805:DNK720805 DXB720805:DXG720805 EGX720805:EHC720805 EQT720805:EQY720805 FAP720805:FAU720805 FKL720805:FKQ720805 FUH720805:FUM720805 GED720805:GEI720805 GNZ720805:GOE720805 GXV720805:GYA720805 HHR720805:HHW720805 HRN720805:HRS720805 IBJ720805:IBO720805 ILF720805:ILK720805 IVB720805:IVG720805 JEX720805:JFC720805 JOT720805:JOY720805 JYP720805:JYU720805 KIL720805:KIQ720805 KSH720805:KSM720805 LCD720805:LCI720805 LLZ720805:LME720805 LVV720805:LWA720805 MFR720805:MFW720805 MPN720805:MPS720805 MZJ720805:MZO720805 NJF720805:NJK720805 NTB720805:NTG720805 OCX720805:ODC720805 OMT720805:OMY720805 OWP720805:OWU720805 PGL720805:PGQ720805 PQH720805:PQM720805 QAD720805:QAI720805 QJZ720805:QKE720805 QTV720805:QUA720805 RDR720805:RDW720805 RNN720805:RNS720805 RXJ720805:RXO720805 SHF720805:SHK720805 SRB720805:SRG720805 TAX720805:TBC720805 TKT720805:TKY720805 TUP720805:TUU720805 UEL720805:UEQ720805 UOH720805:UOM720805 UYD720805:UYI720805 VHZ720805:VIE720805 VRV720805:VSA720805 WBR720805:WBW720805 WLN720805:WLS720805 WVJ720805:WVO720805 B786341:G786341 IX786341:JC786341 ST786341:SY786341 ACP786341:ACU786341 AML786341:AMQ786341 AWH786341:AWM786341 BGD786341:BGI786341 BPZ786341:BQE786341 BZV786341:CAA786341 CJR786341:CJW786341 CTN786341:CTS786341 DDJ786341:DDO786341 DNF786341:DNK786341 DXB786341:DXG786341 EGX786341:EHC786341 EQT786341:EQY786341 FAP786341:FAU786341 FKL786341:FKQ786341 FUH786341:FUM786341 GED786341:GEI786341 GNZ786341:GOE786341 GXV786341:GYA786341 HHR786341:HHW786341 HRN786341:HRS786341 IBJ786341:IBO786341 ILF786341:ILK786341 IVB786341:IVG786341 JEX786341:JFC786341 JOT786341:JOY786341 JYP786341:JYU786341 KIL786341:KIQ786341 KSH786341:KSM786341 LCD786341:LCI786341 LLZ786341:LME786341 LVV786341:LWA786341 MFR786341:MFW786341 MPN786341:MPS786341 MZJ786341:MZO786341 NJF786341:NJK786341 NTB786341:NTG786341 OCX786341:ODC786341 OMT786341:OMY786341 OWP786341:OWU786341 PGL786341:PGQ786341 PQH786341:PQM786341 QAD786341:QAI786341 QJZ786341:QKE786341 QTV786341:QUA786341 RDR786341:RDW786341 RNN786341:RNS786341 RXJ786341:RXO786341 SHF786341:SHK786341 SRB786341:SRG786341 TAX786341:TBC786341 TKT786341:TKY786341 TUP786341:TUU786341 UEL786341:UEQ786341 UOH786341:UOM786341 UYD786341:UYI786341 VHZ786341:VIE786341 VRV786341:VSA786341 WBR786341:WBW786341 WLN786341:WLS786341 WVJ786341:WVO786341 B851877:G851877 IX851877:JC851877 ST851877:SY851877 ACP851877:ACU851877 AML851877:AMQ851877 AWH851877:AWM851877 BGD851877:BGI851877 BPZ851877:BQE851877 BZV851877:CAA851877 CJR851877:CJW851877 CTN851877:CTS851877 DDJ851877:DDO851877 DNF851877:DNK851877 DXB851877:DXG851877 EGX851877:EHC851877 EQT851877:EQY851877 FAP851877:FAU851877 FKL851877:FKQ851877 FUH851877:FUM851877 GED851877:GEI851877 GNZ851877:GOE851877 GXV851877:GYA851877 HHR851877:HHW851877 HRN851877:HRS851877 IBJ851877:IBO851877 ILF851877:ILK851877 IVB851877:IVG851877 JEX851877:JFC851877 JOT851877:JOY851877 JYP851877:JYU851877 KIL851877:KIQ851877 KSH851877:KSM851877 LCD851877:LCI851877 LLZ851877:LME851877 LVV851877:LWA851877 MFR851877:MFW851877 MPN851877:MPS851877 MZJ851877:MZO851877 NJF851877:NJK851877 NTB851877:NTG851877 OCX851877:ODC851877 OMT851877:OMY851877 OWP851877:OWU851877 PGL851877:PGQ851877 PQH851877:PQM851877 QAD851877:QAI851877 QJZ851877:QKE851877 QTV851877:QUA851877 RDR851877:RDW851877 RNN851877:RNS851877 RXJ851877:RXO851877 SHF851877:SHK851877 SRB851877:SRG851877 TAX851877:TBC851877 TKT851877:TKY851877 TUP851877:TUU851877 UEL851877:UEQ851877 UOH851877:UOM851877 UYD851877:UYI851877 VHZ851877:VIE851877 VRV851877:VSA851877 WBR851877:WBW851877 WLN851877:WLS851877 WVJ851877:WVO851877 B917413:G917413 IX917413:JC917413 ST917413:SY917413 ACP917413:ACU917413 AML917413:AMQ917413 AWH917413:AWM917413 BGD917413:BGI917413 BPZ917413:BQE917413 BZV917413:CAA917413 CJR917413:CJW917413 CTN917413:CTS917413 DDJ917413:DDO917413 DNF917413:DNK917413 DXB917413:DXG917413 EGX917413:EHC917413 EQT917413:EQY917413 FAP917413:FAU917413 FKL917413:FKQ917413 FUH917413:FUM917413 GED917413:GEI917413 GNZ917413:GOE917413 GXV917413:GYA917413 HHR917413:HHW917413 HRN917413:HRS917413 IBJ917413:IBO917413 ILF917413:ILK917413 IVB917413:IVG917413 JEX917413:JFC917413 JOT917413:JOY917413 JYP917413:JYU917413 KIL917413:KIQ917413 KSH917413:KSM917413 LCD917413:LCI917413 LLZ917413:LME917413 LVV917413:LWA917413 MFR917413:MFW917413 MPN917413:MPS917413 MZJ917413:MZO917413 NJF917413:NJK917413 NTB917413:NTG917413 OCX917413:ODC917413 OMT917413:OMY917413 OWP917413:OWU917413 PGL917413:PGQ917413 PQH917413:PQM917413 QAD917413:QAI917413 QJZ917413:QKE917413 QTV917413:QUA917413 RDR917413:RDW917413 RNN917413:RNS917413 RXJ917413:RXO917413 SHF917413:SHK917413 SRB917413:SRG917413 TAX917413:TBC917413 TKT917413:TKY917413 TUP917413:TUU917413 UEL917413:UEQ917413 UOH917413:UOM917413 UYD917413:UYI917413 VHZ917413:VIE917413 VRV917413:VSA917413 WBR917413:WBW917413 WLN917413:WLS917413 WVJ917413:WVO917413 B982949:G982949 IX982949:JC982949 ST982949:SY982949 ACP982949:ACU982949 AML982949:AMQ982949 AWH982949:AWM982949 BGD982949:BGI982949 BPZ982949:BQE982949 BZV982949:CAA982949 CJR982949:CJW982949 CTN982949:CTS982949 DDJ982949:DDO982949 DNF982949:DNK982949 DXB982949:DXG982949 EGX982949:EHC982949 EQT982949:EQY982949 FAP982949:FAU982949 FKL982949:FKQ982949 FUH982949:FUM982949 GED982949:GEI982949 GNZ982949:GOE982949 GXV982949:GYA982949 HHR982949:HHW982949 HRN982949:HRS982949 IBJ982949:IBO982949 ILF982949:ILK982949 IVB982949:IVG982949 JEX982949:JFC982949 JOT982949:JOY982949 JYP982949:JYU982949 KIL982949:KIQ982949 KSH982949:KSM982949 LCD982949:LCI982949 LLZ982949:LME982949 LVV982949:LWA982949 MFR982949:MFW982949 MPN982949:MPS982949 MZJ982949:MZO982949 NJF982949:NJK982949 NTB982949:NTG982949 OCX982949:ODC982949 OMT982949:OMY982949 OWP982949:OWU982949 PGL982949:PGQ982949 PQH982949:PQM982949 QAD982949:QAI982949 QJZ982949:QKE982949 QTV982949:QUA982949 RDR982949:RDW982949 RNN982949:RNS982949 RXJ982949:RXO982949 SHF982949:SHK982949 SRB982949:SRG982949 TAX982949:TBC982949 TKT982949:TKY982949 TUP982949:TUU982949 UEL982949:UEQ982949 UOH982949:UOM982949 UYD982949:UYI982949 VHZ982949:VIE982949 VRV982949:VSA982949 WBR982949:WBW982949 WLN982949:WLS982949 WVJ982949:WVO982949 B65441:G65441 IX65441:JC65441 ST65441:SY65441 ACP65441:ACU65441 AML65441:AMQ65441 AWH65441:AWM65441 BGD65441:BGI65441 BPZ65441:BQE65441 BZV65441:CAA65441 CJR65441:CJW65441 CTN65441:CTS65441 DDJ65441:DDO65441 DNF65441:DNK65441 DXB65441:DXG65441 EGX65441:EHC65441 EQT65441:EQY65441 FAP65441:FAU65441 FKL65441:FKQ65441 FUH65441:FUM65441 GED65441:GEI65441 GNZ65441:GOE65441 GXV65441:GYA65441 HHR65441:HHW65441 HRN65441:HRS65441 IBJ65441:IBO65441 ILF65441:ILK65441 IVB65441:IVG65441 JEX65441:JFC65441 JOT65441:JOY65441 JYP65441:JYU65441 KIL65441:KIQ65441 KSH65441:KSM65441 LCD65441:LCI65441 LLZ65441:LME65441 LVV65441:LWA65441 MFR65441:MFW65441 MPN65441:MPS65441 MZJ65441:MZO65441 NJF65441:NJK65441 NTB65441:NTG65441 OCX65441:ODC65441 OMT65441:OMY65441 OWP65441:OWU65441 PGL65441:PGQ65441 PQH65441:PQM65441 QAD65441:QAI65441 QJZ65441:QKE65441 QTV65441:QUA65441 RDR65441:RDW65441 RNN65441:RNS65441 RXJ65441:RXO65441 SHF65441:SHK65441 SRB65441:SRG65441 TAX65441:TBC65441 TKT65441:TKY65441 TUP65441:TUU65441 UEL65441:UEQ65441 UOH65441:UOM65441 UYD65441:UYI65441 VHZ65441:VIE65441 VRV65441:VSA65441 WBR65441:WBW65441 WLN65441:WLS65441 WVJ65441:WVO65441 B130977:G130977 IX130977:JC130977 ST130977:SY130977 ACP130977:ACU130977 AML130977:AMQ130977 AWH130977:AWM130977 BGD130977:BGI130977 BPZ130977:BQE130977 BZV130977:CAA130977 CJR130977:CJW130977 CTN130977:CTS130977 DDJ130977:DDO130977 DNF130977:DNK130977 DXB130977:DXG130977 EGX130977:EHC130977 EQT130977:EQY130977 FAP130977:FAU130977 FKL130977:FKQ130977 FUH130977:FUM130977 GED130977:GEI130977 GNZ130977:GOE130977 GXV130977:GYA130977 HHR130977:HHW130977 HRN130977:HRS130977 IBJ130977:IBO130977 ILF130977:ILK130977 IVB130977:IVG130977 JEX130977:JFC130977 JOT130977:JOY130977 JYP130977:JYU130977 KIL130977:KIQ130977 KSH130977:KSM130977 LCD130977:LCI130977 LLZ130977:LME130977 LVV130977:LWA130977 MFR130977:MFW130977 MPN130977:MPS130977 MZJ130977:MZO130977 NJF130977:NJK130977 NTB130977:NTG130977 OCX130977:ODC130977 OMT130977:OMY130977 OWP130977:OWU130977 PGL130977:PGQ130977 PQH130977:PQM130977 QAD130977:QAI130977 QJZ130977:QKE130977 QTV130977:QUA130977 RDR130977:RDW130977 RNN130977:RNS130977 RXJ130977:RXO130977 SHF130977:SHK130977 SRB130977:SRG130977 TAX130977:TBC130977 TKT130977:TKY130977 TUP130977:TUU130977 UEL130977:UEQ130977 UOH130977:UOM130977 UYD130977:UYI130977 VHZ130977:VIE130977 VRV130977:VSA130977 WBR130977:WBW130977 WLN130977:WLS130977 WVJ130977:WVO130977 B196513:G196513 IX196513:JC196513 ST196513:SY196513 ACP196513:ACU196513 AML196513:AMQ196513 AWH196513:AWM196513 BGD196513:BGI196513 BPZ196513:BQE196513 BZV196513:CAA196513 CJR196513:CJW196513 CTN196513:CTS196513 DDJ196513:DDO196513 DNF196513:DNK196513 DXB196513:DXG196513 EGX196513:EHC196513 EQT196513:EQY196513 FAP196513:FAU196513 FKL196513:FKQ196513 FUH196513:FUM196513 GED196513:GEI196513 GNZ196513:GOE196513 GXV196513:GYA196513 HHR196513:HHW196513 HRN196513:HRS196513 IBJ196513:IBO196513 ILF196513:ILK196513 IVB196513:IVG196513 JEX196513:JFC196513 JOT196513:JOY196513 JYP196513:JYU196513 KIL196513:KIQ196513 KSH196513:KSM196513 LCD196513:LCI196513 LLZ196513:LME196513 LVV196513:LWA196513 MFR196513:MFW196513 MPN196513:MPS196513 MZJ196513:MZO196513 NJF196513:NJK196513 NTB196513:NTG196513 OCX196513:ODC196513 OMT196513:OMY196513 OWP196513:OWU196513 PGL196513:PGQ196513 PQH196513:PQM196513 QAD196513:QAI196513 QJZ196513:QKE196513 QTV196513:QUA196513 RDR196513:RDW196513 RNN196513:RNS196513 RXJ196513:RXO196513 SHF196513:SHK196513 SRB196513:SRG196513 TAX196513:TBC196513 TKT196513:TKY196513 TUP196513:TUU196513 UEL196513:UEQ196513 UOH196513:UOM196513 UYD196513:UYI196513 VHZ196513:VIE196513 VRV196513:VSA196513 WBR196513:WBW196513 WLN196513:WLS196513 WVJ196513:WVO196513 B262049:G262049 IX262049:JC262049 ST262049:SY262049 ACP262049:ACU262049 AML262049:AMQ262049 AWH262049:AWM262049 BGD262049:BGI262049 BPZ262049:BQE262049 BZV262049:CAA262049 CJR262049:CJW262049 CTN262049:CTS262049 DDJ262049:DDO262049 DNF262049:DNK262049 DXB262049:DXG262049 EGX262049:EHC262049 EQT262049:EQY262049 FAP262049:FAU262049 FKL262049:FKQ262049 FUH262049:FUM262049 GED262049:GEI262049 GNZ262049:GOE262049 GXV262049:GYA262049 HHR262049:HHW262049 HRN262049:HRS262049 IBJ262049:IBO262049 ILF262049:ILK262049 IVB262049:IVG262049 JEX262049:JFC262049 JOT262049:JOY262049 JYP262049:JYU262049 KIL262049:KIQ262049 KSH262049:KSM262049 LCD262049:LCI262049 LLZ262049:LME262049 LVV262049:LWA262049 MFR262049:MFW262049 MPN262049:MPS262049 MZJ262049:MZO262049 NJF262049:NJK262049 NTB262049:NTG262049 OCX262049:ODC262049 OMT262049:OMY262049 OWP262049:OWU262049 PGL262049:PGQ262049 PQH262049:PQM262049 QAD262049:QAI262049 QJZ262049:QKE262049 QTV262049:QUA262049 RDR262049:RDW262049 RNN262049:RNS262049 RXJ262049:RXO262049 SHF262049:SHK262049 SRB262049:SRG262049 TAX262049:TBC262049 TKT262049:TKY262049 TUP262049:TUU262049 UEL262049:UEQ262049 UOH262049:UOM262049 UYD262049:UYI262049 VHZ262049:VIE262049 VRV262049:VSA262049 WBR262049:WBW262049 WLN262049:WLS262049 WVJ262049:WVO262049 B327585:G327585 IX327585:JC327585 ST327585:SY327585 ACP327585:ACU327585 AML327585:AMQ327585 AWH327585:AWM327585 BGD327585:BGI327585 BPZ327585:BQE327585 BZV327585:CAA327585 CJR327585:CJW327585 CTN327585:CTS327585 DDJ327585:DDO327585 DNF327585:DNK327585 DXB327585:DXG327585 EGX327585:EHC327585 EQT327585:EQY327585 FAP327585:FAU327585 FKL327585:FKQ327585 FUH327585:FUM327585 GED327585:GEI327585 GNZ327585:GOE327585 GXV327585:GYA327585 HHR327585:HHW327585 HRN327585:HRS327585 IBJ327585:IBO327585 ILF327585:ILK327585 IVB327585:IVG327585 JEX327585:JFC327585 JOT327585:JOY327585 JYP327585:JYU327585 KIL327585:KIQ327585 KSH327585:KSM327585 LCD327585:LCI327585 LLZ327585:LME327585 LVV327585:LWA327585 MFR327585:MFW327585 MPN327585:MPS327585 MZJ327585:MZO327585 NJF327585:NJK327585 NTB327585:NTG327585 OCX327585:ODC327585 OMT327585:OMY327585 OWP327585:OWU327585 PGL327585:PGQ327585 PQH327585:PQM327585 QAD327585:QAI327585 QJZ327585:QKE327585 QTV327585:QUA327585 RDR327585:RDW327585 RNN327585:RNS327585 RXJ327585:RXO327585 SHF327585:SHK327585 SRB327585:SRG327585 TAX327585:TBC327585 TKT327585:TKY327585 TUP327585:TUU327585 UEL327585:UEQ327585 UOH327585:UOM327585 UYD327585:UYI327585 VHZ327585:VIE327585 VRV327585:VSA327585 WBR327585:WBW327585 WLN327585:WLS327585 WVJ327585:WVO327585 B393121:G393121 IX393121:JC393121 ST393121:SY393121 ACP393121:ACU393121 AML393121:AMQ393121 AWH393121:AWM393121 BGD393121:BGI393121 BPZ393121:BQE393121 BZV393121:CAA393121 CJR393121:CJW393121 CTN393121:CTS393121 DDJ393121:DDO393121 DNF393121:DNK393121 DXB393121:DXG393121 EGX393121:EHC393121 EQT393121:EQY393121 FAP393121:FAU393121 FKL393121:FKQ393121 FUH393121:FUM393121 GED393121:GEI393121 GNZ393121:GOE393121 GXV393121:GYA393121 HHR393121:HHW393121 HRN393121:HRS393121 IBJ393121:IBO393121 ILF393121:ILK393121 IVB393121:IVG393121 JEX393121:JFC393121 JOT393121:JOY393121 JYP393121:JYU393121 KIL393121:KIQ393121 KSH393121:KSM393121 LCD393121:LCI393121 LLZ393121:LME393121 LVV393121:LWA393121 MFR393121:MFW393121 MPN393121:MPS393121 MZJ393121:MZO393121 NJF393121:NJK393121 NTB393121:NTG393121 OCX393121:ODC393121 OMT393121:OMY393121 OWP393121:OWU393121 PGL393121:PGQ393121 PQH393121:PQM393121 QAD393121:QAI393121 QJZ393121:QKE393121 QTV393121:QUA393121 RDR393121:RDW393121 RNN393121:RNS393121 RXJ393121:RXO393121 SHF393121:SHK393121 SRB393121:SRG393121 TAX393121:TBC393121 TKT393121:TKY393121 TUP393121:TUU393121 UEL393121:UEQ393121 UOH393121:UOM393121 UYD393121:UYI393121 VHZ393121:VIE393121 VRV393121:VSA393121 WBR393121:WBW393121 WLN393121:WLS393121 WVJ393121:WVO393121 B458657:G458657 IX458657:JC458657 ST458657:SY458657 ACP458657:ACU458657 AML458657:AMQ458657 AWH458657:AWM458657 BGD458657:BGI458657 BPZ458657:BQE458657 BZV458657:CAA458657 CJR458657:CJW458657 CTN458657:CTS458657 DDJ458657:DDO458657 DNF458657:DNK458657 DXB458657:DXG458657 EGX458657:EHC458657 EQT458657:EQY458657 FAP458657:FAU458657 FKL458657:FKQ458657 FUH458657:FUM458657 GED458657:GEI458657 GNZ458657:GOE458657 GXV458657:GYA458657 HHR458657:HHW458657 HRN458657:HRS458657 IBJ458657:IBO458657 ILF458657:ILK458657 IVB458657:IVG458657 JEX458657:JFC458657 JOT458657:JOY458657 JYP458657:JYU458657 KIL458657:KIQ458657 KSH458657:KSM458657 LCD458657:LCI458657 LLZ458657:LME458657 LVV458657:LWA458657 MFR458657:MFW458657 MPN458657:MPS458657 MZJ458657:MZO458657 NJF458657:NJK458657 NTB458657:NTG458657 OCX458657:ODC458657 OMT458657:OMY458657 OWP458657:OWU458657 PGL458657:PGQ458657 PQH458657:PQM458657 QAD458657:QAI458657 QJZ458657:QKE458657 QTV458657:QUA458657 RDR458657:RDW458657 RNN458657:RNS458657 RXJ458657:RXO458657 SHF458657:SHK458657 SRB458657:SRG458657 TAX458657:TBC458657 TKT458657:TKY458657 TUP458657:TUU458657 UEL458657:UEQ458657 UOH458657:UOM458657 UYD458657:UYI458657 VHZ458657:VIE458657 VRV458657:VSA458657 WBR458657:WBW458657 WLN458657:WLS458657 WVJ458657:WVO458657 B524193:G524193 IX524193:JC524193 ST524193:SY524193 ACP524193:ACU524193 AML524193:AMQ524193 AWH524193:AWM524193 BGD524193:BGI524193 BPZ524193:BQE524193 BZV524193:CAA524193 CJR524193:CJW524193 CTN524193:CTS524193 DDJ524193:DDO524193 DNF524193:DNK524193 DXB524193:DXG524193 EGX524193:EHC524193 EQT524193:EQY524193 FAP524193:FAU524193 FKL524193:FKQ524193 FUH524193:FUM524193 GED524193:GEI524193 GNZ524193:GOE524193 GXV524193:GYA524193 HHR524193:HHW524193 HRN524193:HRS524193 IBJ524193:IBO524193 ILF524193:ILK524193 IVB524193:IVG524193 JEX524193:JFC524193 JOT524193:JOY524193 JYP524193:JYU524193 KIL524193:KIQ524193 KSH524193:KSM524193 LCD524193:LCI524193 LLZ524193:LME524193 LVV524193:LWA524193 MFR524193:MFW524193 MPN524193:MPS524193 MZJ524193:MZO524193 NJF524193:NJK524193 NTB524193:NTG524193 OCX524193:ODC524193 OMT524193:OMY524193 OWP524193:OWU524193 PGL524193:PGQ524193 PQH524193:PQM524193 QAD524193:QAI524193 QJZ524193:QKE524193 QTV524193:QUA524193 RDR524193:RDW524193 RNN524193:RNS524193 RXJ524193:RXO524193 SHF524193:SHK524193 SRB524193:SRG524193 TAX524193:TBC524193 TKT524193:TKY524193 TUP524193:TUU524193 UEL524193:UEQ524193 UOH524193:UOM524193 UYD524193:UYI524193 VHZ524193:VIE524193 VRV524193:VSA524193 WBR524193:WBW524193 WLN524193:WLS524193 WVJ524193:WVO524193 B589729:G589729 IX589729:JC589729 ST589729:SY589729 ACP589729:ACU589729 AML589729:AMQ589729 AWH589729:AWM589729 BGD589729:BGI589729 BPZ589729:BQE589729 BZV589729:CAA589729 CJR589729:CJW589729 CTN589729:CTS589729 DDJ589729:DDO589729 DNF589729:DNK589729 DXB589729:DXG589729 EGX589729:EHC589729 EQT589729:EQY589729 FAP589729:FAU589729 FKL589729:FKQ589729 FUH589729:FUM589729 GED589729:GEI589729 GNZ589729:GOE589729 GXV589729:GYA589729 HHR589729:HHW589729 HRN589729:HRS589729 IBJ589729:IBO589729 ILF589729:ILK589729 IVB589729:IVG589729 JEX589729:JFC589729 JOT589729:JOY589729 JYP589729:JYU589729 KIL589729:KIQ589729 KSH589729:KSM589729 LCD589729:LCI589729 LLZ589729:LME589729 LVV589729:LWA589729 MFR589729:MFW589729 MPN589729:MPS589729 MZJ589729:MZO589729 NJF589729:NJK589729 NTB589729:NTG589729 OCX589729:ODC589729 OMT589729:OMY589729 OWP589729:OWU589729 PGL589729:PGQ589729 PQH589729:PQM589729 QAD589729:QAI589729 QJZ589729:QKE589729 QTV589729:QUA589729 RDR589729:RDW589729 RNN589729:RNS589729 RXJ589729:RXO589729 SHF589729:SHK589729 SRB589729:SRG589729 TAX589729:TBC589729 TKT589729:TKY589729 TUP589729:TUU589729 UEL589729:UEQ589729 UOH589729:UOM589729 UYD589729:UYI589729 VHZ589729:VIE589729 VRV589729:VSA589729 WBR589729:WBW589729 WLN589729:WLS589729 WVJ589729:WVO589729 B655265:G655265 IX655265:JC655265 ST655265:SY655265 ACP655265:ACU655265 AML655265:AMQ655265 AWH655265:AWM655265 BGD655265:BGI655265 BPZ655265:BQE655265 BZV655265:CAA655265 CJR655265:CJW655265 CTN655265:CTS655265 DDJ655265:DDO655265 DNF655265:DNK655265 DXB655265:DXG655265 EGX655265:EHC655265 EQT655265:EQY655265 FAP655265:FAU655265 FKL655265:FKQ655265 FUH655265:FUM655265 GED655265:GEI655265 GNZ655265:GOE655265 GXV655265:GYA655265 HHR655265:HHW655265 HRN655265:HRS655265 IBJ655265:IBO655265 ILF655265:ILK655265 IVB655265:IVG655265 JEX655265:JFC655265 JOT655265:JOY655265 JYP655265:JYU655265 KIL655265:KIQ655265 KSH655265:KSM655265 LCD655265:LCI655265 LLZ655265:LME655265 LVV655265:LWA655265 MFR655265:MFW655265 MPN655265:MPS655265 MZJ655265:MZO655265 NJF655265:NJK655265 NTB655265:NTG655265 OCX655265:ODC655265 OMT655265:OMY655265 OWP655265:OWU655265 PGL655265:PGQ655265 PQH655265:PQM655265 QAD655265:QAI655265 QJZ655265:QKE655265 QTV655265:QUA655265 RDR655265:RDW655265 RNN655265:RNS655265 RXJ655265:RXO655265 SHF655265:SHK655265 SRB655265:SRG655265 TAX655265:TBC655265 TKT655265:TKY655265 TUP655265:TUU655265 UEL655265:UEQ655265 UOH655265:UOM655265 UYD655265:UYI655265 VHZ655265:VIE655265 VRV655265:VSA655265 WBR655265:WBW655265 WLN655265:WLS655265 WVJ655265:WVO655265 B720801:G720801 IX720801:JC720801 ST720801:SY720801 ACP720801:ACU720801 AML720801:AMQ720801 AWH720801:AWM720801 BGD720801:BGI720801 BPZ720801:BQE720801 BZV720801:CAA720801 CJR720801:CJW720801 CTN720801:CTS720801 DDJ720801:DDO720801 DNF720801:DNK720801 DXB720801:DXG720801 EGX720801:EHC720801 EQT720801:EQY720801 FAP720801:FAU720801 FKL720801:FKQ720801 FUH720801:FUM720801 GED720801:GEI720801 GNZ720801:GOE720801 GXV720801:GYA720801 HHR720801:HHW720801 HRN720801:HRS720801 IBJ720801:IBO720801 ILF720801:ILK720801 IVB720801:IVG720801 JEX720801:JFC720801 JOT720801:JOY720801 JYP720801:JYU720801 KIL720801:KIQ720801 KSH720801:KSM720801 LCD720801:LCI720801 LLZ720801:LME720801 LVV720801:LWA720801 MFR720801:MFW720801 MPN720801:MPS720801 MZJ720801:MZO720801 NJF720801:NJK720801 NTB720801:NTG720801 OCX720801:ODC720801 OMT720801:OMY720801 OWP720801:OWU720801 PGL720801:PGQ720801 PQH720801:PQM720801 QAD720801:QAI720801 QJZ720801:QKE720801 QTV720801:QUA720801 RDR720801:RDW720801 RNN720801:RNS720801 RXJ720801:RXO720801 SHF720801:SHK720801 SRB720801:SRG720801 TAX720801:TBC720801 TKT720801:TKY720801 TUP720801:TUU720801 UEL720801:UEQ720801 UOH720801:UOM720801 UYD720801:UYI720801 VHZ720801:VIE720801 VRV720801:VSA720801 WBR720801:WBW720801 WLN720801:WLS720801 WVJ720801:WVO720801 B786337:G786337 IX786337:JC786337 ST786337:SY786337 ACP786337:ACU786337 AML786337:AMQ786337 AWH786337:AWM786337 BGD786337:BGI786337 BPZ786337:BQE786337 BZV786337:CAA786337 CJR786337:CJW786337 CTN786337:CTS786337 DDJ786337:DDO786337 DNF786337:DNK786337 DXB786337:DXG786337 EGX786337:EHC786337 EQT786337:EQY786337 FAP786337:FAU786337 FKL786337:FKQ786337 FUH786337:FUM786337 GED786337:GEI786337 GNZ786337:GOE786337 GXV786337:GYA786337 HHR786337:HHW786337 HRN786337:HRS786337 IBJ786337:IBO786337 ILF786337:ILK786337 IVB786337:IVG786337 JEX786337:JFC786337 JOT786337:JOY786337 JYP786337:JYU786337 KIL786337:KIQ786337 KSH786337:KSM786337 LCD786337:LCI786337 LLZ786337:LME786337 LVV786337:LWA786337 MFR786337:MFW786337 MPN786337:MPS786337 MZJ786337:MZO786337 NJF786337:NJK786337 NTB786337:NTG786337 OCX786337:ODC786337 OMT786337:OMY786337 OWP786337:OWU786337 PGL786337:PGQ786337 PQH786337:PQM786337 QAD786337:QAI786337 QJZ786337:QKE786337 QTV786337:QUA786337 RDR786337:RDW786337 RNN786337:RNS786337 RXJ786337:RXO786337 SHF786337:SHK786337 SRB786337:SRG786337 TAX786337:TBC786337 TKT786337:TKY786337 TUP786337:TUU786337 UEL786337:UEQ786337 UOH786337:UOM786337 UYD786337:UYI786337 VHZ786337:VIE786337 VRV786337:VSA786337 WBR786337:WBW786337 WLN786337:WLS786337 WVJ786337:WVO786337 B851873:G851873 IX851873:JC851873 ST851873:SY851873 ACP851873:ACU851873 AML851873:AMQ851873 AWH851873:AWM851873 BGD851873:BGI851873 BPZ851873:BQE851873 BZV851873:CAA851873 CJR851873:CJW851873 CTN851873:CTS851873 DDJ851873:DDO851873 DNF851873:DNK851873 DXB851873:DXG851873 EGX851873:EHC851873 EQT851873:EQY851873 FAP851873:FAU851873 FKL851873:FKQ851873 FUH851873:FUM851873 GED851873:GEI851873 GNZ851873:GOE851873 GXV851873:GYA851873 HHR851873:HHW851873 HRN851873:HRS851873 IBJ851873:IBO851873 ILF851873:ILK851873 IVB851873:IVG851873 JEX851873:JFC851873 JOT851873:JOY851873 JYP851873:JYU851873 KIL851873:KIQ851873 KSH851873:KSM851873 LCD851873:LCI851873 LLZ851873:LME851873 LVV851873:LWA851873 MFR851873:MFW851873 MPN851873:MPS851873 MZJ851873:MZO851873 NJF851873:NJK851873 NTB851873:NTG851873 OCX851873:ODC851873 OMT851873:OMY851873 OWP851873:OWU851873 PGL851873:PGQ851873 PQH851873:PQM851873 QAD851873:QAI851873 QJZ851873:QKE851873 QTV851873:QUA851873 RDR851873:RDW851873 RNN851873:RNS851873 RXJ851873:RXO851873 SHF851873:SHK851873 SRB851873:SRG851873 TAX851873:TBC851873 TKT851873:TKY851873 TUP851873:TUU851873 UEL851873:UEQ851873 UOH851873:UOM851873 UYD851873:UYI851873 VHZ851873:VIE851873 VRV851873:VSA851873 WBR851873:WBW851873 WLN851873:WLS851873 WVJ851873:WVO851873 B917409:G917409 IX917409:JC917409 ST917409:SY917409 ACP917409:ACU917409 AML917409:AMQ917409 AWH917409:AWM917409 BGD917409:BGI917409 BPZ917409:BQE917409 BZV917409:CAA917409 CJR917409:CJW917409 CTN917409:CTS917409 DDJ917409:DDO917409 DNF917409:DNK917409 DXB917409:DXG917409 EGX917409:EHC917409 EQT917409:EQY917409 FAP917409:FAU917409 FKL917409:FKQ917409 FUH917409:FUM917409 GED917409:GEI917409 GNZ917409:GOE917409 GXV917409:GYA917409 HHR917409:HHW917409 HRN917409:HRS917409 IBJ917409:IBO917409 ILF917409:ILK917409 IVB917409:IVG917409 JEX917409:JFC917409 JOT917409:JOY917409 JYP917409:JYU917409 KIL917409:KIQ917409 KSH917409:KSM917409 LCD917409:LCI917409 LLZ917409:LME917409 LVV917409:LWA917409 MFR917409:MFW917409 MPN917409:MPS917409 MZJ917409:MZO917409 NJF917409:NJK917409 NTB917409:NTG917409 OCX917409:ODC917409 OMT917409:OMY917409 OWP917409:OWU917409 PGL917409:PGQ917409 PQH917409:PQM917409 QAD917409:QAI917409 QJZ917409:QKE917409 QTV917409:QUA917409 RDR917409:RDW917409 RNN917409:RNS917409 RXJ917409:RXO917409 SHF917409:SHK917409 SRB917409:SRG917409 TAX917409:TBC917409 TKT917409:TKY917409 TUP917409:TUU917409 UEL917409:UEQ917409 UOH917409:UOM917409 UYD917409:UYI917409 VHZ917409:VIE917409 VRV917409:VSA917409 WBR917409:WBW917409 WLN917409:WLS917409 WVJ917409:WVO917409 B982945:G982945 IX982945:JC982945 ST982945:SY982945 ACP982945:ACU982945 AML982945:AMQ982945 AWH982945:AWM982945 BGD982945:BGI982945 BPZ982945:BQE982945 BZV982945:CAA982945 CJR982945:CJW982945 CTN982945:CTS982945 DDJ982945:DDO982945 DNF982945:DNK982945 DXB982945:DXG982945 EGX982945:EHC982945 EQT982945:EQY982945 FAP982945:FAU982945 FKL982945:FKQ982945 FUH982945:FUM982945 GED982945:GEI982945 GNZ982945:GOE982945 GXV982945:GYA982945 HHR982945:HHW982945 HRN982945:HRS982945 IBJ982945:IBO982945 ILF982945:ILK982945 IVB982945:IVG982945 JEX982945:JFC982945 JOT982945:JOY982945 JYP982945:JYU982945 KIL982945:KIQ982945 KSH982945:KSM982945 LCD982945:LCI982945 LLZ982945:LME982945 LVV982945:LWA982945 MFR982945:MFW982945 MPN982945:MPS982945 MZJ982945:MZO982945 NJF982945:NJK982945 NTB982945:NTG982945 OCX982945:ODC982945 OMT982945:OMY982945 OWP982945:OWU982945 PGL982945:PGQ982945 PQH982945:PQM982945 QAD982945:QAI982945 QJZ982945:QKE982945 QTV982945:QUA982945 RDR982945:RDW982945 RNN982945:RNS982945 RXJ982945:RXO982945 SHF982945:SHK982945 SRB982945:SRG982945 TAX982945:TBC982945 TKT982945:TKY982945 TUP982945:TUU982945 UEL982945:UEQ982945 UOH982945:UOM982945 UYD982945:UYI982945 VHZ982945:VIE982945 VRV982945:VSA982945 WBR982945:WBW982945 WLN982945:WLS982945 WVJ982945:WVO982945 WVJ9:WVO9 WLN9:WLS9 WBR9:WBW9 VRV9:VSA9 VHZ9:VIE9 UYD9:UYI9 UOH9:UOM9 UEL9:UEQ9 TUP9:TUU9 TKT9:TKY9 TAX9:TBC9 SRB9:SRG9 SHF9:SHK9 RXJ9:RXO9 RNN9:RNS9 RDR9:RDW9 QTV9:QUA9 QJZ9:QKE9 QAD9:QAI9 PQH9:PQM9 PGL9:PGQ9 OWP9:OWU9 OMT9:OMY9 OCX9:ODC9 NTB9:NTG9 NJF9:NJK9 MZJ9:MZO9 MPN9:MPS9 MFR9:MFW9 LVV9:LWA9 LLZ9:LME9 LCD9:LCI9 KSH9:KSM9 KIL9:KIQ9 JYP9:JYU9 JOT9:JOY9 JEX9:JFC9 IVB9:IVG9 ILF9:ILK9 IBJ9:IBO9 HRN9:HRS9 HHR9:HHW9 GXV9:GYA9 GNZ9:GOE9 GED9:GEI9 FUH9:FUM9 FKL9:FKQ9 FAP9:FAU9 EQT9:EQY9 EGX9:EHC9 DXB9:DXG9 DNF9:DNK9 DDJ9:DDO9 CTN9:CTS9 CJR9:CJW9 BZV9:CAA9 BPZ9:BQE9 BGD9:BGI9 AWH9:AWM9 AML9:AMQ9 ACP9:ACU9 ST9:SY9 IX9:JC9 IBJ90:IBO90 WVJ13:WVO13 WLN13:WLS13 WBR13:WBW13 VRV13:VSA13 VHZ13:VIE13 UYD13:UYI13 UOH13:UOM13 UEL13:UEQ13 TUP13:TUU13 TKT13:TKY13 TAX13:TBC13 SRB13:SRG13 SHF13:SHK13 RXJ13:RXO13 RNN13:RNS13 RDR13:RDW13 QTV13:QUA13 QJZ13:QKE13 QAD13:QAI13 PQH13:PQM13 PGL13:PGQ13 OWP13:OWU13 OMT13:OMY13 OCX13:ODC13 NTB13:NTG13 NJF13:NJK13 MZJ13:MZO13 MPN13:MPS13 MFR13:MFW13 LVV13:LWA13 LLZ13:LME13 LCD13:LCI13 KSH13:KSM13 KIL13:KIQ13 JYP13:JYU13 JOT13:JOY13 JEX13:JFC13 IVB13:IVG13 ILF13:ILK13 IBJ13:IBO13 HRN13:HRS13 HHR13:HHW13 GXV13:GYA13 GNZ13:GOE13 GED13:GEI13 FUH13:FUM13 FKL13:FKQ13 FAP13:FAU13 EQT13:EQY13 EGX13:EHC13 DXB13:DXG13 DNF13:DNK13 DDJ13:DDO13 CTN13:CTS13 CJR13:CJW13 BZV13:CAA13 BPZ13:BQE13 BGD13:BGI13 AWH13:AWM13 AML13:AMQ13 ACP13:ACU13 ST13:SY13 IX13:JC13 HRN90:HRS90 WVJ17:WVO17 WLN17:WLS17 WBR17:WBW17 VRV17:VSA17 VHZ17:VIE17 UYD17:UYI17 UOH17:UOM17 UEL17:UEQ17 TUP17:TUU17 TKT17:TKY17 TAX17:TBC17 SRB17:SRG17 SHF17:SHK17 RXJ17:RXO17 RNN17:RNS17 RDR17:RDW17 QTV17:QUA17 QJZ17:QKE17 QAD17:QAI17 PQH17:PQM17 PGL17:PGQ17 OWP17:OWU17 OMT17:OMY17 OCX17:ODC17 NTB17:NTG17 NJF17:NJK17 MZJ17:MZO17 MPN17:MPS17 MFR17:MFW17 LVV17:LWA17 LLZ17:LME17 LCD17:LCI17 KSH17:KSM17 KIL17:KIQ17 JYP17:JYU17 JOT17:JOY17 JEX17:JFC17 IVB17:IVG17 ILF17:ILK17 IBJ17:IBO17 HRN17:HRS17 HHR17:HHW17 GXV17:GYA17 GNZ17:GOE17 GED17:GEI17 FUH17:FUM17 FKL17:FKQ17 FAP17:FAU17 EQT17:EQY17 EGX17:EHC17 DXB17:DXG17 DNF17:DNK17 DDJ17:DDO17 CTN17:CTS17 CJR17:CJW17 BZV17:CAA17 BPZ17:BQE17 BGD17:BGI17 AWH17:AWM17 AML17:AMQ17 ACP17:ACU17 ST17:SY17 IX17:JC17 HHR90:HHW90 WVJ21:WVO21 WLN21:WLS21 WBR21:WBW21 VRV21:VSA21 VHZ21:VIE21 UYD21:UYI21 UOH21:UOM21 UEL21:UEQ21 TUP21:TUU21 TKT21:TKY21 TAX21:TBC21 SRB21:SRG21 SHF21:SHK21 RXJ21:RXO21 RNN21:RNS21 RDR21:RDW21 QTV21:QUA21 QJZ21:QKE21 QAD21:QAI21 PQH21:PQM21 PGL21:PGQ21 OWP21:OWU21 OMT21:OMY21 OCX21:ODC21 NTB21:NTG21 NJF21:NJK21 MZJ21:MZO21 MPN21:MPS21 MFR21:MFW21 LVV21:LWA21 LLZ21:LME21 LCD21:LCI21 KSH21:KSM21 KIL21:KIQ21 JYP21:JYU21 JOT21:JOY21 JEX21:JFC21 IVB21:IVG21 ILF21:ILK21 IBJ21:IBO21 HRN21:HRS21 HHR21:HHW21 GXV21:GYA21 GNZ21:GOE21 GED21:GEI21 FUH21:FUM21 FKL21:FKQ21 FAP21:FAU21 EQT21:EQY21 EGX21:EHC21 DXB21:DXG21 DNF21:DNK21 DDJ21:DDO21 CTN21:CTS21 CJR21:CJW21 BZV21:CAA21 BPZ21:BQE21 BGD21:BGI21 AWH21:AWM21 AML21:AMQ21 ACP21:ACU21 ST21:SY21 IX21:JC21 GXV90:GYA90 WVJ25:WVO25 WLN25:WLS25 WBR25:WBW25 VRV25:VSA25 VHZ25:VIE25 UYD25:UYI25 UOH25:UOM25 UEL25:UEQ25 TUP25:TUU25 TKT25:TKY25 TAX25:TBC25 SRB25:SRG25 SHF25:SHK25 RXJ25:RXO25 RNN25:RNS25 RDR25:RDW25 QTV25:QUA25 QJZ25:QKE25 QAD25:QAI25 PQH25:PQM25 PGL25:PGQ25 OWP25:OWU25 OMT25:OMY25 OCX25:ODC25 NTB25:NTG25 NJF25:NJK25 MZJ25:MZO25 MPN25:MPS25 MFR25:MFW25 LVV25:LWA25 LLZ25:LME25 LCD25:LCI25 KSH25:KSM25 KIL25:KIQ25 JYP25:JYU25 JOT25:JOY25 JEX25:JFC25 IVB25:IVG25 ILF25:ILK25 IBJ25:IBO25 HRN25:HRS25 HHR25:HHW25 GXV25:GYA25 GNZ25:GOE25 GED25:GEI25 FUH25:FUM25 FKL25:FKQ25 FAP25:FAU25 EQT25:EQY25 EGX25:EHC25 DXB25:DXG25 DNF25:DNK25 DDJ25:DDO25 CTN25:CTS25 CJR25:CJW25 BZV25:CAA25 BPZ25:BQE25 BGD25:BGI25 AWH25:AWM25 AML25:AMQ25 ACP25:ACU25 ST25:SY25 IX25:JC25 GNZ90:GOE90 WVJ29:WVO29 WLN29:WLS29 WBR29:WBW29 VRV29:VSA29 VHZ29:VIE29 UYD29:UYI29 UOH29:UOM29 UEL29:UEQ29 TUP29:TUU29 TKT29:TKY29 TAX29:TBC29 SRB29:SRG29 SHF29:SHK29 RXJ29:RXO29 RNN29:RNS29 RDR29:RDW29 QTV29:QUA29 QJZ29:QKE29 QAD29:QAI29 PQH29:PQM29 PGL29:PGQ29 OWP29:OWU29 OMT29:OMY29 OCX29:ODC29 NTB29:NTG29 NJF29:NJK29 MZJ29:MZO29 MPN29:MPS29 MFR29:MFW29 LVV29:LWA29 LLZ29:LME29 LCD29:LCI29 KSH29:KSM29 KIL29:KIQ29 JYP29:JYU29 JOT29:JOY29 JEX29:JFC29 IVB29:IVG29 ILF29:ILK29 IBJ29:IBO29 HRN29:HRS29 HHR29:HHW29 GXV29:GYA29 GNZ29:GOE29 GED29:GEI29 FUH29:FUM29 FKL29:FKQ29 FAP29:FAU29 EQT29:EQY29 EGX29:EHC29 DXB29:DXG29 DNF29:DNK29 DDJ29:DDO29 CTN29:CTS29 CJR29:CJW29 BZV29:CAA29 BPZ29:BQE29 BGD29:BGI29 AWH29:AWM29 AML29:AMQ29 ACP29:ACU29 ST29:SY29 IX29:JC29 GED90:GEI90 WVJ33:WVO33 WLN33:WLS33 WBR33:WBW33 VRV33:VSA33 VHZ33:VIE33 UYD33:UYI33 UOH33:UOM33 UEL33:UEQ33 TUP33:TUU33 TKT33:TKY33 TAX33:TBC33 SRB33:SRG33 SHF33:SHK33 RXJ33:RXO33 RNN33:RNS33 RDR33:RDW33 QTV33:QUA33 QJZ33:QKE33 QAD33:QAI33 PQH33:PQM33 PGL33:PGQ33 OWP33:OWU33 OMT33:OMY33 OCX33:ODC33 NTB33:NTG33 NJF33:NJK33 MZJ33:MZO33 MPN33:MPS33 MFR33:MFW33 LVV33:LWA33 LLZ33:LME33 LCD33:LCI33 KSH33:KSM33 KIL33:KIQ33 JYP33:JYU33 JOT33:JOY33 JEX33:JFC33 IVB33:IVG33 ILF33:ILK33 IBJ33:IBO33 HRN33:HRS33 HHR33:HHW33 GXV33:GYA33 GNZ33:GOE33 GED33:GEI33 FUH33:FUM33 FKL33:FKQ33 FAP33:FAU33 EQT33:EQY33 EGX33:EHC33 DXB33:DXG33 DNF33:DNK33 DDJ33:DDO33 CTN33:CTS33 CJR33:CJW33 BZV33:CAA33 BPZ33:BQE33 BGD33:BGI33 AWH33:AWM33 AML33:AMQ33 ACP33:ACU33 ST33:SY33 IX33:JC33 FUH90:FUM90 WVJ37:WVO37 WLN37:WLS37 WBR37:WBW37 VRV37:VSA37 VHZ37:VIE37 UYD37:UYI37 UOH37:UOM37 UEL37:UEQ37 TUP37:TUU37 TKT37:TKY37 TAX37:TBC37 SRB37:SRG37 SHF37:SHK37 RXJ37:RXO37 RNN37:RNS37 RDR37:RDW37 QTV37:QUA37 QJZ37:QKE37 QAD37:QAI37 PQH37:PQM37 PGL37:PGQ37 OWP37:OWU37 OMT37:OMY37 OCX37:ODC37 NTB37:NTG37 NJF37:NJK37 MZJ37:MZO37 MPN37:MPS37 MFR37:MFW37 LVV37:LWA37 LLZ37:LME37 LCD37:LCI37 KSH37:KSM37 KIL37:KIQ37 JYP37:JYU37 JOT37:JOY37 JEX37:JFC37 IVB37:IVG37 ILF37:ILK37 IBJ37:IBO37 HRN37:HRS37 HHR37:HHW37 GXV37:GYA37 GNZ37:GOE37 GED37:GEI37 FUH37:FUM37 FKL37:FKQ37 FAP37:FAU37 EQT37:EQY37 EGX37:EHC37 DXB37:DXG37 DNF37:DNK37 DDJ37:DDO37 CTN37:CTS37 CJR37:CJW37 BZV37:CAA37 BPZ37:BQE37 BGD37:BGI37 AWH37:AWM37 AML37:AMQ37 ACP37:ACU37 ST37:SY37 IX37:JC37 FKL90:FKQ90 WVJ39:WVO39 WLN39:WLS39 WBR39:WBW39 VRV39:VSA39 VHZ39:VIE39 UYD39:UYI39 UOH39:UOM39 UEL39:UEQ39 TUP39:TUU39 TKT39:TKY39 TAX39:TBC39 SRB39:SRG39 SHF39:SHK39 RXJ39:RXO39 RNN39:RNS39 RDR39:RDW39 QTV39:QUA39 QJZ39:QKE39 QAD39:QAI39 PQH39:PQM39 PGL39:PGQ39 OWP39:OWU39 OMT39:OMY39 OCX39:ODC39 NTB39:NTG39 NJF39:NJK39 MZJ39:MZO39 MPN39:MPS39 MFR39:MFW39 LVV39:LWA39 LLZ39:LME39 LCD39:LCI39 KSH39:KSM39 KIL39:KIQ39 JYP39:JYU39 JOT39:JOY39 JEX39:JFC39 IVB39:IVG39 ILF39:ILK39 IBJ39:IBO39 HRN39:HRS39 HHR39:HHW39 GXV39:GYA39 GNZ39:GOE39 GED39:GEI39 FUH39:FUM39 FKL39:FKQ39 FAP39:FAU39 EQT39:EQY39 EGX39:EHC39 DXB39:DXG39 DNF39:DNK39 DDJ39:DDO39 CTN39:CTS39 CJR39:CJW39 BZV39:CAA39 BPZ39:BQE39 BGD39:BGI39 AWH39:AWM39 AML39:AMQ39 ACP39:ACU39 ST39:SY39 IX39:JC39 FAP90:FAU90 WVJ41:WVO41 WLN41:WLS41 WBR41:WBW41 VRV41:VSA41 VHZ41:VIE41 UYD41:UYI41 UOH41:UOM41 UEL41:UEQ41 TUP41:TUU41 TKT41:TKY41 TAX41:TBC41 SRB41:SRG41 SHF41:SHK41 RXJ41:RXO41 RNN41:RNS41 RDR41:RDW41 QTV41:QUA41 QJZ41:QKE41 QAD41:QAI41 PQH41:PQM41 PGL41:PGQ41 OWP41:OWU41 OMT41:OMY41 OCX41:ODC41 NTB41:NTG41 NJF41:NJK41 MZJ41:MZO41 MPN41:MPS41 MFR41:MFW41 LVV41:LWA41 LLZ41:LME41 LCD41:LCI41 KSH41:KSM41 KIL41:KIQ41 JYP41:JYU41 JOT41:JOY41 JEX41:JFC41 IVB41:IVG41 ILF41:ILK41 IBJ41:IBO41 HRN41:HRS41 HHR41:HHW41 GXV41:GYA41 GNZ41:GOE41 GED41:GEI41 FUH41:FUM41 FKL41:FKQ41 FAP41:FAU41 EQT41:EQY41 EGX41:EHC41 DXB41:DXG41 DNF41:DNK41 DDJ41:DDO41 CTN41:CTS41 CJR41:CJW41 BZV41:CAA41 BPZ41:BQE41 BGD41:BGI41 AWH41:AWM41 AML41:AMQ41 ACP41:ACU41 ST41:SY41 IX41:JC41 EQT90:EQY90 WVJ45:WVO45 WLN45:WLS45 WBR45:WBW45 VRV45:VSA45 VHZ45:VIE45 UYD45:UYI45 UOH45:UOM45 UEL45:UEQ45 TUP45:TUU45 TKT45:TKY45 TAX45:TBC45 SRB45:SRG45 SHF45:SHK45 RXJ45:RXO45 RNN45:RNS45 RDR45:RDW45 QTV45:QUA45 QJZ45:QKE45 QAD45:QAI45 PQH45:PQM45 PGL45:PGQ45 OWP45:OWU45 OMT45:OMY45 OCX45:ODC45 NTB45:NTG45 NJF45:NJK45 MZJ45:MZO45 MPN45:MPS45 MFR45:MFW45 LVV45:LWA45 LLZ45:LME45 LCD45:LCI45 KSH45:KSM45 KIL45:KIQ45 JYP45:JYU45 JOT45:JOY45 JEX45:JFC45 IVB45:IVG45 ILF45:ILK45 IBJ45:IBO45 HRN45:HRS45 HHR45:HHW45 GXV45:GYA45 GNZ45:GOE45 GED45:GEI45 FUH45:FUM45 FKL45:FKQ45 FAP45:FAU45 EQT45:EQY45 EGX45:EHC45 DXB45:DXG45 DNF45:DNK45 DDJ45:DDO45 CTN45:CTS45 CJR45:CJW45 BZV45:CAA45 BPZ45:BQE45 BGD45:BGI45 AWH45:AWM45 AML45:AMQ45 ACP45:ACU45 ST45:SY45 IX45:JC45 EGX90:EHC90 WVJ48:WVO48 WLN48:WLS48 WBR48:WBW48 VRV48:VSA48 VHZ48:VIE48 UYD48:UYI48 UOH48:UOM48 UEL48:UEQ48 TUP48:TUU48 TKT48:TKY48 TAX48:TBC48 SRB48:SRG48 SHF48:SHK48 RXJ48:RXO48 RNN48:RNS48 RDR48:RDW48 QTV48:QUA48 QJZ48:QKE48 QAD48:QAI48 PQH48:PQM48 PGL48:PGQ48 OWP48:OWU48 OMT48:OMY48 OCX48:ODC48 NTB48:NTG48 NJF48:NJK48 MZJ48:MZO48 MPN48:MPS48 MFR48:MFW48 LVV48:LWA48 LLZ48:LME48 LCD48:LCI48 KSH48:KSM48 KIL48:KIQ48 JYP48:JYU48 JOT48:JOY48 JEX48:JFC48 IVB48:IVG48 ILF48:ILK48 IBJ48:IBO48 HRN48:HRS48 HHR48:HHW48 GXV48:GYA48 GNZ48:GOE48 GED48:GEI48 FUH48:FUM48 FKL48:FKQ48 FAP48:FAU48 EQT48:EQY48 EGX48:EHC48 DXB48:DXG48 DNF48:DNK48 DDJ48:DDO48 CTN48:CTS48 CJR48:CJW48 BZV48:CAA48 BPZ48:BQE48 BGD48:BGI48 AWH48:AWM48 AML48:AMQ48 ACP48:ACU48 ST48:SY48 IX48:JC48 DXB90:DXG90 WVJ51:WVO51 WLN51:WLS51 WBR51:WBW51 VRV51:VSA51 VHZ51:VIE51 UYD51:UYI51 UOH51:UOM51 UEL51:UEQ51 TUP51:TUU51 TKT51:TKY51 TAX51:TBC51 SRB51:SRG51 SHF51:SHK51 RXJ51:RXO51 RNN51:RNS51 RDR51:RDW51 QTV51:QUA51 QJZ51:QKE51 QAD51:QAI51 PQH51:PQM51 PGL51:PGQ51 OWP51:OWU51 OMT51:OMY51 OCX51:ODC51 NTB51:NTG51 NJF51:NJK51 MZJ51:MZO51 MPN51:MPS51 MFR51:MFW51 LVV51:LWA51 LLZ51:LME51 LCD51:LCI51 KSH51:KSM51 KIL51:KIQ51 JYP51:JYU51 JOT51:JOY51 JEX51:JFC51 IVB51:IVG51 ILF51:ILK51 IBJ51:IBO51 HRN51:HRS51 HHR51:HHW51 GXV51:GYA51 GNZ51:GOE51 GED51:GEI51 FUH51:FUM51 FKL51:FKQ51 FAP51:FAU51 EQT51:EQY51 EGX51:EHC51 DXB51:DXG51 DNF51:DNK51 DDJ51:DDO51 CTN51:CTS51 CJR51:CJW51 BZV51:CAA51 BPZ51:BQE51 BGD51:BGI51 AWH51:AWM51 AML51:AMQ51 ACP51:ACU51 ST51:SY51 IX51:JC51 DNF90:DNK90 WVJ53:WVO53 WLN53:WLS53 WBR53:WBW53 VRV53:VSA53 VHZ53:VIE53 UYD53:UYI53 UOH53:UOM53 UEL53:UEQ53 TUP53:TUU53 TKT53:TKY53 TAX53:TBC53 SRB53:SRG53 SHF53:SHK53 RXJ53:RXO53 RNN53:RNS53 RDR53:RDW53 QTV53:QUA53 QJZ53:QKE53 QAD53:QAI53 PQH53:PQM53 PGL53:PGQ53 OWP53:OWU53 OMT53:OMY53 OCX53:ODC53 NTB53:NTG53 NJF53:NJK53 MZJ53:MZO53 MPN53:MPS53 MFR53:MFW53 LVV53:LWA53 LLZ53:LME53 LCD53:LCI53 KSH53:KSM53 KIL53:KIQ53 JYP53:JYU53 JOT53:JOY53 JEX53:JFC53 IVB53:IVG53 ILF53:ILK53 IBJ53:IBO53 HRN53:HRS53 HHR53:HHW53 GXV53:GYA53 GNZ53:GOE53 GED53:GEI53 FUH53:FUM53 FKL53:FKQ53 FAP53:FAU53 EQT53:EQY53 EGX53:EHC53 DXB53:DXG53 DNF53:DNK53 DDJ53:DDO53 CTN53:CTS53 CJR53:CJW53 BZV53:CAA53 BPZ53:BQE53 BGD53:BGI53 AWH53:AWM53 AML53:AMQ53 ACP53:ACU53 ST53:SY53 IX53:JC53 DDJ90:DDO90 WVJ57:WVO57 WLN57:WLS57 WBR57:WBW57 VRV57:VSA57 VHZ57:VIE57 UYD57:UYI57 UOH57:UOM57 UEL57:UEQ57 TUP57:TUU57 TKT57:TKY57 TAX57:TBC57 SRB57:SRG57 SHF57:SHK57 RXJ57:RXO57 RNN57:RNS57 RDR57:RDW57 QTV57:QUA57 QJZ57:QKE57 QAD57:QAI57 PQH57:PQM57 PGL57:PGQ57 OWP57:OWU57 OMT57:OMY57 OCX57:ODC57 NTB57:NTG57 NJF57:NJK57 MZJ57:MZO57 MPN57:MPS57 MFR57:MFW57 LVV57:LWA57 LLZ57:LME57 LCD57:LCI57 KSH57:KSM57 KIL57:KIQ57 JYP57:JYU57 JOT57:JOY57 JEX57:JFC57 IVB57:IVG57 ILF57:ILK57 IBJ57:IBO57 HRN57:HRS57 HHR57:HHW57 GXV57:GYA57 GNZ57:GOE57 GED57:GEI57 FUH57:FUM57 FKL57:FKQ57 FAP57:FAU57 EQT57:EQY57 EGX57:EHC57 DXB57:DXG57 DNF57:DNK57 DDJ57:DDO57 CTN57:CTS57 CJR57:CJW57 BZV57:CAA57 BPZ57:BQE57 BGD57:BGI57 AWH57:AWM57 AML57:AMQ57 ACP57:ACU57 ST57:SY57 IX57:JC57 CTN90:CTS90 WVJ61:WVO61 WLN61:WLS61 WBR61:WBW61 VRV61:VSA61 VHZ61:VIE61 UYD61:UYI61 UOH61:UOM61 UEL61:UEQ61 TUP61:TUU61 TKT61:TKY61 TAX61:TBC61 SRB61:SRG61 SHF61:SHK61 RXJ61:RXO61 RNN61:RNS61 RDR61:RDW61 QTV61:QUA61 QJZ61:QKE61 QAD61:QAI61 PQH61:PQM61 PGL61:PGQ61 OWP61:OWU61 OMT61:OMY61 OCX61:ODC61 NTB61:NTG61 NJF61:NJK61 MZJ61:MZO61 MPN61:MPS61 MFR61:MFW61 LVV61:LWA61 LLZ61:LME61 LCD61:LCI61 KSH61:KSM61 KIL61:KIQ61 JYP61:JYU61 JOT61:JOY61 JEX61:JFC61 IVB61:IVG61 ILF61:ILK61 IBJ61:IBO61 HRN61:HRS61 HHR61:HHW61 GXV61:GYA61 GNZ61:GOE61 GED61:GEI61 FUH61:FUM61 FKL61:FKQ61 FAP61:FAU61 EQT61:EQY61 EGX61:EHC61 DXB61:DXG61 DNF61:DNK61 DDJ61:DDO61 CTN61:CTS61 CJR61:CJW61 BZV61:CAA61 BPZ61:BQE61 BGD61:BGI61 AWH61:AWM61 AML61:AMQ61 ACP61:ACU61 ST61:SY61 IX61:JC61 CJR90:CJW90 WVJ65:WVO65 WLN65:WLS65 WBR65:WBW65 VRV65:VSA65 VHZ65:VIE65 UYD65:UYI65 UOH65:UOM65 UEL65:UEQ65 TUP65:TUU65 TKT65:TKY65 TAX65:TBC65 SRB65:SRG65 SHF65:SHK65 RXJ65:RXO65 RNN65:RNS65 RDR65:RDW65 QTV65:QUA65 QJZ65:QKE65 QAD65:QAI65 PQH65:PQM65 PGL65:PGQ65 OWP65:OWU65 OMT65:OMY65 OCX65:ODC65 NTB65:NTG65 NJF65:NJK65 MZJ65:MZO65 MPN65:MPS65 MFR65:MFW65 LVV65:LWA65 LLZ65:LME65 LCD65:LCI65 KSH65:KSM65 KIL65:KIQ65 JYP65:JYU65 JOT65:JOY65 JEX65:JFC65 IVB65:IVG65 ILF65:ILK65 IBJ65:IBO65 HRN65:HRS65 HHR65:HHW65 GXV65:GYA65 GNZ65:GOE65 GED65:GEI65 FUH65:FUM65 FKL65:FKQ65 FAP65:FAU65 EQT65:EQY65 EGX65:EHC65 DXB65:DXG65 DNF65:DNK65 DDJ65:DDO65 CTN65:CTS65 CJR65:CJW65 BZV65:CAA65 BPZ65:BQE65 BGD65:BGI65 AWH65:AWM65 AML65:AMQ65 ACP65:ACU65 ST65:SY65 IX65:JC65 BZV90:CAA90 WVJ68:WVO68 WLN68:WLS68 WBR68:WBW68 VRV68:VSA68 VHZ68:VIE68 UYD68:UYI68 UOH68:UOM68 UEL68:UEQ68 TUP68:TUU68 TKT68:TKY68 TAX68:TBC68 SRB68:SRG68 SHF68:SHK68 RXJ68:RXO68 RNN68:RNS68 RDR68:RDW68 QTV68:QUA68 QJZ68:QKE68 QAD68:QAI68 PQH68:PQM68 PGL68:PGQ68 OWP68:OWU68 OMT68:OMY68 OCX68:ODC68 NTB68:NTG68 NJF68:NJK68 MZJ68:MZO68 MPN68:MPS68 MFR68:MFW68 LVV68:LWA68 LLZ68:LME68 LCD68:LCI68 KSH68:KSM68 KIL68:KIQ68 JYP68:JYU68 JOT68:JOY68 JEX68:JFC68 IVB68:IVG68 ILF68:ILK68 IBJ68:IBO68 HRN68:HRS68 HHR68:HHW68 GXV68:GYA68 GNZ68:GOE68 GED68:GEI68 FUH68:FUM68 FKL68:FKQ68 FAP68:FAU68 EQT68:EQY68 EGX68:EHC68 DXB68:DXG68 DNF68:DNK68 DDJ68:DDO68 CTN68:CTS68 CJR68:CJW68 BZV68:CAA68 BPZ68:BQE68 BGD68:BGI68 AWH68:AWM68 AML68:AMQ68 ACP68:ACU68 ST68:SY68 IX68:JC68 BPZ90:BQE90 WVJ72:WVO72 WLN72:WLS72 WBR72:WBW72 VRV72:VSA72 VHZ72:VIE72 UYD72:UYI72 UOH72:UOM72 UEL72:UEQ72 TUP72:TUU72 TKT72:TKY72 TAX72:TBC72 SRB72:SRG72 SHF72:SHK72 RXJ72:RXO72 RNN72:RNS72 RDR72:RDW72 QTV72:QUA72 QJZ72:QKE72 QAD72:QAI72 PQH72:PQM72 PGL72:PGQ72 OWP72:OWU72 OMT72:OMY72 OCX72:ODC72 NTB72:NTG72 NJF72:NJK72 MZJ72:MZO72 MPN72:MPS72 MFR72:MFW72 LVV72:LWA72 LLZ72:LME72 LCD72:LCI72 KSH72:KSM72 KIL72:KIQ72 JYP72:JYU72 JOT72:JOY72 JEX72:JFC72 IVB72:IVG72 ILF72:ILK72 IBJ72:IBO72 HRN72:HRS72 HHR72:HHW72 GXV72:GYA72 GNZ72:GOE72 GED72:GEI72 FUH72:FUM72 FKL72:FKQ72 FAP72:FAU72 EQT72:EQY72 EGX72:EHC72 DXB72:DXG72 DNF72:DNK72 DDJ72:DDO72 CTN72:CTS72 CJR72:CJW72 BZV72:CAA72 BPZ72:BQE72 BGD72:BGI72 AWH72:AWM72 AML72:AMQ72 ACP72:ACU72 ST72:SY72 IX72:JC72 BGD90:BGI90 WVJ76:WVO76 WLN76:WLS76 WBR76:WBW76 VRV76:VSA76 VHZ76:VIE76 UYD76:UYI76 UOH76:UOM76 UEL76:UEQ76 TUP76:TUU76 TKT76:TKY76 TAX76:TBC76 SRB76:SRG76 SHF76:SHK76 RXJ76:RXO76 RNN76:RNS76 RDR76:RDW76 QTV76:QUA76 QJZ76:QKE76 QAD76:QAI76 PQH76:PQM76 PGL76:PGQ76 OWP76:OWU76 OMT76:OMY76 OCX76:ODC76 NTB76:NTG76 NJF76:NJK76 MZJ76:MZO76 MPN76:MPS76 MFR76:MFW76 LVV76:LWA76 LLZ76:LME76 LCD76:LCI76 KSH76:KSM76 KIL76:KIQ76 JYP76:JYU76 JOT76:JOY76 JEX76:JFC76 IVB76:IVG76 ILF76:ILK76 IBJ76:IBO76 HRN76:HRS76 HHR76:HHW76 GXV76:GYA76 GNZ76:GOE76 GED76:GEI76 FUH76:FUM76 FKL76:FKQ76 FAP76:FAU76 EQT76:EQY76 EGX76:EHC76 DXB76:DXG76 DNF76:DNK76 DDJ76:DDO76 CTN76:CTS76 CJR76:CJW76 BZV76:CAA76 BPZ76:BQE76 BGD76:BGI76 AWH76:AWM76 AML76:AMQ76 ACP76:ACU76 ST76:SY76 IX76:JC76 AWH90:AWM90 WVJ79:WVO79 WLN79:WLS79 WBR79:WBW79 VRV79:VSA79 VHZ79:VIE79 UYD79:UYI79 UOH79:UOM79 UEL79:UEQ79 TUP79:TUU79 TKT79:TKY79 TAX79:TBC79 SRB79:SRG79 SHF79:SHK79 RXJ79:RXO79 RNN79:RNS79 RDR79:RDW79 QTV79:QUA79 QJZ79:QKE79 QAD79:QAI79 PQH79:PQM79 PGL79:PGQ79 OWP79:OWU79 OMT79:OMY79 OCX79:ODC79 NTB79:NTG79 NJF79:NJK79 MZJ79:MZO79 MPN79:MPS79 MFR79:MFW79 LVV79:LWA79 LLZ79:LME79 LCD79:LCI79 KSH79:KSM79 KIL79:KIQ79 JYP79:JYU79 JOT79:JOY79 JEX79:JFC79 IVB79:IVG79 ILF79:ILK79 IBJ79:IBO79 HRN79:HRS79 HHR79:HHW79 GXV79:GYA79 GNZ79:GOE79 GED79:GEI79 FUH79:FUM79 FKL79:FKQ79 FAP79:FAU79 EQT79:EQY79 EGX79:EHC79 DXB79:DXG79 DNF79:DNK79 DDJ79:DDO79 CTN79:CTS79 CJR79:CJW79 BZV79:CAA79 BPZ79:BQE79 BGD79:BGI79 AWH79:AWM79 AML79:AMQ79 ACP79:ACU79 ST79:SY79 IX79:JC79 AML90:AMQ90 WVJ82:WVO82 WLN82:WLS82 WBR82:WBW82 VRV82:VSA82 VHZ82:VIE82 UYD82:UYI82 UOH82:UOM82 UEL82:UEQ82 TUP82:TUU82 TKT82:TKY82 TAX82:TBC82 SRB82:SRG82 SHF82:SHK82 RXJ82:RXO82 RNN82:RNS82 RDR82:RDW82 QTV82:QUA82 QJZ82:QKE82 QAD82:QAI82 PQH82:PQM82 PGL82:PGQ82 OWP82:OWU82 OMT82:OMY82 OCX82:ODC82 NTB82:NTG82 NJF82:NJK82 MZJ82:MZO82 MPN82:MPS82 MFR82:MFW82 LVV82:LWA82 LLZ82:LME82 LCD82:LCI82 KSH82:KSM82 KIL82:KIQ82 JYP82:JYU82 JOT82:JOY82 JEX82:JFC82 IVB82:IVG82 ILF82:ILK82 IBJ82:IBO82 HRN82:HRS82 HHR82:HHW82 GXV82:GYA82 GNZ82:GOE82 GED82:GEI82 FUH82:FUM82 FKL82:FKQ82 FAP82:FAU82 EQT82:EQY82 EGX82:EHC82 DXB82:DXG82 DNF82:DNK82 DDJ82:DDO82 CTN82:CTS82 CJR82:CJW82 BZV82:CAA82 BPZ82:BQE82 BGD82:BGI82 AWH82:AWM82 AML82:AMQ82 ACP82:ACU82 ST82:SY82 IX82:JC82 ACP90:ACU90 WVJ85:WVO85 WLN85:WLS85 WBR85:WBW85 VRV85:VSA85 VHZ85:VIE85 UYD85:UYI85 UOH85:UOM85 UEL85:UEQ85 TUP85:TUU85 TKT85:TKY85 TAX85:TBC85 SRB85:SRG85 SHF85:SHK85 RXJ85:RXO85 RNN85:RNS85 RDR85:RDW85 QTV85:QUA85 QJZ85:QKE85 QAD85:QAI85 PQH85:PQM85 PGL85:PGQ85 OWP85:OWU85 OMT85:OMY85 OCX85:ODC85 NTB85:NTG85 NJF85:NJK85 MZJ85:MZO85 MPN85:MPS85 MFR85:MFW85 LVV85:LWA85 LLZ85:LME85 LCD85:LCI85 KSH85:KSM85 KIL85:KIQ85 JYP85:JYU85 JOT85:JOY85 JEX85:JFC85 IVB85:IVG85 ILF85:ILK85 IBJ85:IBO85 HRN85:HRS85 HHR85:HHW85 GXV85:GYA85 GNZ85:GOE85 GED85:GEI85 FUH85:FUM85 FKL85:FKQ85 FAP85:FAU85 EQT85:EQY85 EGX85:EHC85 DXB85:DXG85 DNF85:DNK85 DDJ85:DDO85 CTN85:CTS85 CJR85:CJW85 BZV85:CAA85 BPZ85:BQE85 BGD85:BGI85 AWH85:AWM85 AML85:AMQ85 ACP85:ACU85 ST85:SY85 IX85:JC85 ST90:SY90 WVJ88:WVO88 WLN88:WLS88 WBR88:WBW88 VRV88:VSA88 VHZ88:VIE88 UYD88:UYI88 UOH88:UOM88 UEL88:UEQ88 TUP88:TUU88 TKT88:TKY88 TAX88:TBC88 SRB88:SRG88 SHF88:SHK88 RXJ88:RXO88 RNN88:RNS88 RDR88:RDW88 QTV88:QUA88 QJZ88:QKE88 QAD88:QAI88 PQH88:PQM88 PGL88:PGQ88 OWP88:OWU88 OMT88:OMY88 OCX88:ODC88 NTB88:NTG88 NJF88:NJK88 MZJ88:MZO88 MPN88:MPS88 MFR88:MFW88 LVV88:LWA88 LLZ88:LME88 LCD88:LCI88 KSH88:KSM88 KIL88:KIQ88 JYP88:JYU88 JOT88:JOY88 JEX88:JFC88 IVB88:IVG88 ILF88:ILK88 IBJ88:IBO88 HRN88:HRS88 HHR88:HHW88 GXV88:GYA88 GNZ88:GOE88 GED88:GEI88 FUH88:FUM88 FKL88:FKQ88 FAP88:FAU88 EQT88:EQY88 EGX88:EHC88 DXB88:DXG88 DNF88:DNK88 DDJ88:DDO88 CTN88:CTS88 CJR88:CJW88 BZV88:CAA88 BPZ88:BQE88 BGD88:BGI88 AWH88:AWM88 AML88:AMQ88 ACP88:ACU88 ST88:SY88 IX88:JC88 IX90:JC90 WVJ90:WVO90 WLN90:WLS90 WBR90:WBW90 VRV90:VSA90 VHZ90:VIE90 UYD90:UYI90 UOH90:UOM90 UEL90:UEQ90 TUP90:TUU90 TKT90:TKY90 TAX90:TBC90 SRB90:SRG90 SHF90:SHK90 RXJ90:RXO90 RNN90:RNS90 RDR90:RDW90 QTV90:QUA90 QJZ90:QKE90 QAD90:QAI90 PQH90:PQM90 PGL90:PGQ90 OWP90:OWU90 OMT90:OMY90 OCX90:ODC90 NTB90:NTG90 NJF90:NJK90 MZJ90:MZO90 MPN90:MPS90 MFR90:MFW90 LVV90:LWA90 LLZ90:LME90 LCD90:LCI90 KSH90:KSM90 KIL90:KIQ90 JYP90:JYU90 JOT90:JOY90 JEX90:JFC90 IVB90:IVG90 ILF90:ILK90 B90:G90 B88:G88 B85:G85 B82:G82 B79:G79 B76:G76 B72:G72 B68:G68 B65:G65 B61:G61 B57:G57 B53:G53 B51:G51 B48:G48 B45:G45 B41:G41 B39:G39 B37:G37 B33:G33 B29:G29 B25:G25 B21:G21 B17:G17 B13:G13 B9:G9">
      <formula1>0</formula1>
    </dataValidation>
    <dataValidation type="decimal" allowBlank="1" showInputMessage="1" showErrorMessage="1" error="The load factor must be between 0% and 100%." sqref="C65419:C65433 IY65419:IY65433 SU65419:SU65433 ACQ65419:ACQ65433 AMM65419:AMM65433 AWI65419:AWI65433 BGE65419:BGE65433 BQA65419:BQA65433 BZW65419:BZW65433 CJS65419:CJS65433 CTO65419:CTO65433 DDK65419:DDK65433 DNG65419:DNG65433 DXC65419:DXC65433 EGY65419:EGY65433 EQU65419:EQU65433 FAQ65419:FAQ65433 FKM65419:FKM65433 FUI65419:FUI65433 GEE65419:GEE65433 GOA65419:GOA65433 GXW65419:GXW65433 HHS65419:HHS65433 HRO65419:HRO65433 IBK65419:IBK65433 ILG65419:ILG65433 IVC65419:IVC65433 JEY65419:JEY65433 JOU65419:JOU65433 JYQ65419:JYQ65433 KIM65419:KIM65433 KSI65419:KSI65433 LCE65419:LCE65433 LMA65419:LMA65433 LVW65419:LVW65433 MFS65419:MFS65433 MPO65419:MPO65433 MZK65419:MZK65433 NJG65419:NJG65433 NTC65419:NTC65433 OCY65419:OCY65433 OMU65419:OMU65433 OWQ65419:OWQ65433 PGM65419:PGM65433 PQI65419:PQI65433 QAE65419:QAE65433 QKA65419:QKA65433 QTW65419:QTW65433 RDS65419:RDS65433 RNO65419:RNO65433 RXK65419:RXK65433 SHG65419:SHG65433 SRC65419:SRC65433 TAY65419:TAY65433 TKU65419:TKU65433 TUQ65419:TUQ65433 UEM65419:UEM65433 UOI65419:UOI65433 UYE65419:UYE65433 VIA65419:VIA65433 VRW65419:VRW65433 WBS65419:WBS65433 WLO65419:WLO65433 WVK65419:WVK65433 C130955:C130969 IY130955:IY130969 SU130955:SU130969 ACQ130955:ACQ130969 AMM130955:AMM130969 AWI130955:AWI130969 BGE130955:BGE130969 BQA130955:BQA130969 BZW130955:BZW130969 CJS130955:CJS130969 CTO130955:CTO130969 DDK130955:DDK130969 DNG130955:DNG130969 DXC130955:DXC130969 EGY130955:EGY130969 EQU130955:EQU130969 FAQ130955:FAQ130969 FKM130955:FKM130969 FUI130955:FUI130969 GEE130955:GEE130969 GOA130955:GOA130969 GXW130955:GXW130969 HHS130955:HHS130969 HRO130955:HRO130969 IBK130955:IBK130969 ILG130955:ILG130969 IVC130955:IVC130969 JEY130955:JEY130969 JOU130955:JOU130969 JYQ130955:JYQ130969 KIM130955:KIM130969 KSI130955:KSI130969 LCE130955:LCE130969 LMA130955:LMA130969 LVW130955:LVW130969 MFS130955:MFS130969 MPO130955:MPO130969 MZK130955:MZK130969 NJG130955:NJG130969 NTC130955:NTC130969 OCY130955:OCY130969 OMU130955:OMU130969 OWQ130955:OWQ130969 PGM130955:PGM130969 PQI130955:PQI130969 QAE130955:QAE130969 QKA130955:QKA130969 QTW130955:QTW130969 RDS130955:RDS130969 RNO130955:RNO130969 RXK130955:RXK130969 SHG130955:SHG130969 SRC130955:SRC130969 TAY130955:TAY130969 TKU130955:TKU130969 TUQ130955:TUQ130969 UEM130955:UEM130969 UOI130955:UOI130969 UYE130955:UYE130969 VIA130955:VIA130969 VRW130955:VRW130969 WBS130955:WBS130969 WLO130955:WLO130969 WVK130955:WVK130969 C196491:C196505 IY196491:IY196505 SU196491:SU196505 ACQ196491:ACQ196505 AMM196491:AMM196505 AWI196491:AWI196505 BGE196491:BGE196505 BQA196491:BQA196505 BZW196491:BZW196505 CJS196491:CJS196505 CTO196491:CTO196505 DDK196491:DDK196505 DNG196491:DNG196505 DXC196491:DXC196505 EGY196491:EGY196505 EQU196491:EQU196505 FAQ196491:FAQ196505 FKM196491:FKM196505 FUI196491:FUI196505 GEE196491:GEE196505 GOA196491:GOA196505 GXW196491:GXW196505 HHS196491:HHS196505 HRO196491:HRO196505 IBK196491:IBK196505 ILG196491:ILG196505 IVC196491:IVC196505 JEY196491:JEY196505 JOU196491:JOU196505 JYQ196491:JYQ196505 KIM196491:KIM196505 KSI196491:KSI196505 LCE196491:LCE196505 LMA196491:LMA196505 LVW196491:LVW196505 MFS196491:MFS196505 MPO196491:MPO196505 MZK196491:MZK196505 NJG196491:NJG196505 NTC196491:NTC196505 OCY196491:OCY196505 OMU196491:OMU196505 OWQ196491:OWQ196505 PGM196491:PGM196505 PQI196491:PQI196505 QAE196491:QAE196505 QKA196491:QKA196505 QTW196491:QTW196505 RDS196491:RDS196505 RNO196491:RNO196505 RXK196491:RXK196505 SHG196491:SHG196505 SRC196491:SRC196505 TAY196491:TAY196505 TKU196491:TKU196505 TUQ196491:TUQ196505 UEM196491:UEM196505 UOI196491:UOI196505 UYE196491:UYE196505 VIA196491:VIA196505 VRW196491:VRW196505 WBS196491:WBS196505 WLO196491:WLO196505 WVK196491:WVK196505 C262027:C262041 IY262027:IY262041 SU262027:SU262041 ACQ262027:ACQ262041 AMM262027:AMM262041 AWI262027:AWI262041 BGE262027:BGE262041 BQA262027:BQA262041 BZW262027:BZW262041 CJS262027:CJS262041 CTO262027:CTO262041 DDK262027:DDK262041 DNG262027:DNG262041 DXC262027:DXC262041 EGY262027:EGY262041 EQU262027:EQU262041 FAQ262027:FAQ262041 FKM262027:FKM262041 FUI262027:FUI262041 GEE262027:GEE262041 GOA262027:GOA262041 GXW262027:GXW262041 HHS262027:HHS262041 HRO262027:HRO262041 IBK262027:IBK262041 ILG262027:ILG262041 IVC262027:IVC262041 JEY262027:JEY262041 JOU262027:JOU262041 JYQ262027:JYQ262041 KIM262027:KIM262041 KSI262027:KSI262041 LCE262027:LCE262041 LMA262027:LMA262041 LVW262027:LVW262041 MFS262027:MFS262041 MPO262027:MPO262041 MZK262027:MZK262041 NJG262027:NJG262041 NTC262027:NTC262041 OCY262027:OCY262041 OMU262027:OMU262041 OWQ262027:OWQ262041 PGM262027:PGM262041 PQI262027:PQI262041 QAE262027:QAE262041 QKA262027:QKA262041 QTW262027:QTW262041 RDS262027:RDS262041 RNO262027:RNO262041 RXK262027:RXK262041 SHG262027:SHG262041 SRC262027:SRC262041 TAY262027:TAY262041 TKU262027:TKU262041 TUQ262027:TUQ262041 UEM262027:UEM262041 UOI262027:UOI262041 UYE262027:UYE262041 VIA262027:VIA262041 VRW262027:VRW262041 WBS262027:WBS262041 WLO262027:WLO262041 WVK262027:WVK262041 C327563:C327577 IY327563:IY327577 SU327563:SU327577 ACQ327563:ACQ327577 AMM327563:AMM327577 AWI327563:AWI327577 BGE327563:BGE327577 BQA327563:BQA327577 BZW327563:BZW327577 CJS327563:CJS327577 CTO327563:CTO327577 DDK327563:DDK327577 DNG327563:DNG327577 DXC327563:DXC327577 EGY327563:EGY327577 EQU327563:EQU327577 FAQ327563:FAQ327577 FKM327563:FKM327577 FUI327563:FUI327577 GEE327563:GEE327577 GOA327563:GOA327577 GXW327563:GXW327577 HHS327563:HHS327577 HRO327563:HRO327577 IBK327563:IBK327577 ILG327563:ILG327577 IVC327563:IVC327577 JEY327563:JEY327577 JOU327563:JOU327577 JYQ327563:JYQ327577 KIM327563:KIM327577 KSI327563:KSI327577 LCE327563:LCE327577 LMA327563:LMA327577 LVW327563:LVW327577 MFS327563:MFS327577 MPO327563:MPO327577 MZK327563:MZK327577 NJG327563:NJG327577 NTC327563:NTC327577 OCY327563:OCY327577 OMU327563:OMU327577 OWQ327563:OWQ327577 PGM327563:PGM327577 PQI327563:PQI327577 QAE327563:QAE327577 QKA327563:QKA327577 QTW327563:QTW327577 RDS327563:RDS327577 RNO327563:RNO327577 RXK327563:RXK327577 SHG327563:SHG327577 SRC327563:SRC327577 TAY327563:TAY327577 TKU327563:TKU327577 TUQ327563:TUQ327577 UEM327563:UEM327577 UOI327563:UOI327577 UYE327563:UYE327577 VIA327563:VIA327577 VRW327563:VRW327577 WBS327563:WBS327577 WLO327563:WLO327577 WVK327563:WVK327577 C393099:C393113 IY393099:IY393113 SU393099:SU393113 ACQ393099:ACQ393113 AMM393099:AMM393113 AWI393099:AWI393113 BGE393099:BGE393113 BQA393099:BQA393113 BZW393099:BZW393113 CJS393099:CJS393113 CTO393099:CTO393113 DDK393099:DDK393113 DNG393099:DNG393113 DXC393099:DXC393113 EGY393099:EGY393113 EQU393099:EQU393113 FAQ393099:FAQ393113 FKM393099:FKM393113 FUI393099:FUI393113 GEE393099:GEE393113 GOA393099:GOA393113 GXW393099:GXW393113 HHS393099:HHS393113 HRO393099:HRO393113 IBK393099:IBK393113 ILG393099:ILG393113 IVC393099:IVC393113 JEY393099:JEY393113 JOU393099:JOU393113 JYQ393099:JYQ393113 KIM393099:KIM393113 KSI393099:KSI393113 LCE393099:LCE393113 LMA393099:LMA393113 LVW393099:LVW393113 MFS393099:MFS393113 MPO393099:MPO393113 MZK393099:MZK393113 NJG393099:NJG393113 NTC393099:NTC393113 OCY393099:OCY393113 OMU393099:OMU393113 OWQ393099:OWQ393113 PGM393099:PGM393113 PQI393099:PQI393113 QAE393099:QAE393113 QKA393099:QKA393113 QTW393099:QTW393113 RDS393099:RDS393113 RNO393099:RNO393113 RXK393099:RXK393113 SHG393099:SHG393113 SRC393099:SRC393113 TAY393099:TAY393113 TKU393099:TKU393113 TUQ393099:TUQ393113 UEM393099:UEM393113 UOI393099:UOI393113 UYE393099:UYE393113 VIA393099:VIA393113 VRW393099:VRW393113 WBS393099:WBS393113 WLO393099:WLO393113 WVK393099:WVK393113 C458635:C458649 IY458635:IY458649 SU458635:SU458649 ACQ458635:ACQ458649 AMM458635:AMM458649 AWI458635:AWI458649 BGE458635:BGE458649 BQA458635:BQA458649 BZW458635:BZW458649 CJS458635:CJS458649 CTO458635:CTO458649 DDK458635:DDK458649 DNG458635:DNG458649 DXC458635:DXC458649 EGY458635:EGY458649 EQU458635:EQU458649 FAQ458635:FAQ458649 FKM458635:FKM458649 FUI458635:FUI458649 GEE458635:GEE458649 GOA458635:GOA458649 GXW458635:GXW458649 HHS458635:HHS458649 HRO458635:HRO458649 IBK458635:IBK458649 ILG458635:ILG458649 IVC458635:IVC458649 JEY458635:JEY458649 JOU458635:JOU458649 JYQ458635:JYQ458649 KIM458635:KIM458649 KSI458635:KSI458649 LCE458635:LCE458649 LMA458635:LMA458649 LVW458635:LVW458649 MFS458635:MFS458649 MPO458635:MPO458649 MZK458635:MZK458649 NJG458635:NJG458649 NTC458635:NTC458649 OCY458635:OCY458649 OMU458635:OMU458649 OWQ458635:OWQ458649 PGM458635:PGM458649 PQI458635:PQI458649 QAE458635:QAE458649 QKA458635:QKA458649 QTW458635:QTW458649 RDS458635:RDS458649 RNO458635:RNO458649 RXK458635:RXK458649 SHG458635:SHG458649 SRC458635:SRC458649 TAY458635:TAY458649 TKU458635:TKU458649 TUQ458635:TUQ458649 UEM458635:UEM458649 UOI458635:UOI458649 UYE458635:UYE458649 VIA458635:VIA458649 VRW458635:VRW458649 WBS458635:WBS458649 WLO458635:WLO458649 WVK458635:WVK458649 C524171:C524185 IY524171:IY524185 SU524171:SU524185 ACQ524171:ACQ524185 AMM524171:AMM524185 AWI524171:AWI524185 BGE524171:BGE524185 BQA524171:BQA524185 BZW524171:BZW524185 CJS524171:CJS524185 CTO524171:CTO524185 DDK524171:DDK524185 DNG524171:DNG524185 DXC524171:DXC524185 EGY524171:EGY524185 EQU524171:EQU524185 FAQ524171:FAQ524185 FKM524171:FKM524185 FUI524171:FUI524185 GEE524171:GEE524185 GOA524171:GOA524185 GXW524171:GXW524185 HHS524171:HHS524185 HRO524171:HRO524185 IBK524171:IBK524185 ILG524171:ILG524185 IVC524171:IVC524185 JEY524171:JEY524185 JOU524171:JOU524185 JYQ524171:JYQ524185 KIM524171:KIM524185 KSI524171:KSI524185 LCE524171:LCE524185 LMA524171:LMA524185 LVW524171:LVW524185 MFS524171:MFS524185 MPO524171:MPO524185 MZK524171:MZK524185 NJG524171:NJG524185 NTC524171:NTC524185 OCY524171:OCY524185 OMU524171:OMU524185 OWQ524171:OWQ524185 PGM524171:PGM524185 PQI524171:PQI524185 QAE524171:QAE524185 QKA524171:QKA524185 QTW524171:QTW524185 RDS524171:RDS524185 RNO524171:RNO524185 RXK524171:RXK524185 SHG524171:SHG524185 SRC524171:SRC524185 TAY524171:TAY524185 TKU524171:TKU524185 TUQ524171:TUQ524185 UEM524171:UEM524185 UOI524171:UOI524185 UYE524171:UYE524185 VIA524171:VIA524185 VRW524171:VRW524185 WBS524171:WBS524185 WLO524171:WLO524185 WVK524171:WVK524185 C589707:C589721 IY589707:IY589721 SU589707:SU589721 ACQ589707:ACQ589721 AMM589707:AMM589721 AWI589707:AWI589721 BGE589707:BGE589721 BQA589707:BQA589721 BZW589707:BZW589721 CJS589707:CJS589721 CTO589707:CTO589721 DDK589707:DDK589721 DNG589707:DNG589721 DXC589707:DXC589721 EGY589707:EGY589721 EQU589707:EQU589721 FAQ589707:FAQ589721 FKM589707:FKM589721 FUI589707:FUI589721 GEE589707:GEE589721 GOA589707:GOA589721 GXW589707:GXW589721 HHS589707:HHS589721 HRO589707:HRO589721 IBK589707:IBK589721 ILG589707:ILG589721 IVC589707:IVC589721 JEY589707:JEY589721 JOU589707:JOU589721 JYQ589707:JYQ589721 KIM589707:KIM589721 KSI589707:KSI589721 LCE589707:LCE589721 LMA589707:LMA589721 LVW589707:LVW589721 MFS589707:MFS589721 MPO589707:MPO589721 MZK589707:MZK589721 NJG589707:NJG589721 NTC589707:NTC589721 OCY589707:OCY589721 OMU589707:OMU589721 OWQ589707:OWQ589721 PGM589707:PGM589721 PQI589707:PQI589721 QAE589707:QAE589721 QKA589707:QKA589721 QTW589707:QTW589721 RDS589707:RDS589721 RNO589707:RNO589721 RXK589707:RXK589721 SHG589707:SHG589721 SRC589707:SRC589721 TAY589707:TAY589721 TKU589707:TKU589721 TUQ589707:TUQ589721 UEM589707:UEM589721 UOI589707:UOI589721 UYE589707:UYE589721 VIA589707:VIA589721 VRW589707:VRW589721 WBS589707:WBS589721 WLO589707:WLO589721 WVK589707:WVK589721 C655243:C655257 IY655243:IY655257 SU655243:SU655257 ACQ655243:ACQ655257 AMM655243:AMM655257 AWI655243:AWI655257 BGE655243:BGE655257 BQA655243:BQA655257 BZW655243:BZW655257 CJS655243:CJS655257 CTO655243:CTO655257 DDK655243:DDK655257 DNG655243:DNG655257 DXC655243:DXC655257 EGY655243:EGY655257 EQU655243:EQU655257 FAQ655243:FAQ655257 FKM655243:FKM655257 FUI655243:FUI655257 GEE655243:GEE655257 GOA655243:GOA655257 GXW655243:GXW655257 HHS655243:HHS655257 HRO655243:HRO655257 IBK655243:IBK655257 ILG655243:ILG655257 IVC655243:IVC655257 JEY655243:JEY655257 JOU655243:JOU655257 JYQ655243:JYQ655257 KIM655243:KIM655257 KSI655243:KSI655257 LCE655243:LCE655257 LMA655243:LMA655257 LVW655243:LVW655257 MFS655243:MFS655257 MPO655243:MPO655257 MZK655243:MZK655257 NJG655243:NJG655257 NTC655243:NTC655257 OCY655243:OCY655257 OMU655243:OMU655257 OWQ655243:OWQ655257 PGM655243:PGM655257 PQI655243:PQI655257 QAE655243:QAE655257 QKA655243:QKA655257 QTW655243:QTW655257 RDS655243:RDS655257 RNO655243:RNO655257 RXK655243:RXK655257 SHG655243:SHG655257 SRC655243:SRC655257 TAY655243:TAY655257 TKU655243:TKU655257 TUQ655243:TUQ655257 UEM655243:UEM655257 UOI655243:UOI655257 UYE655243:UYE655257 VIA655243:VIA655257 VRW655243:VRW655257 WBS655243:WBS655257 WLO655243:WLO655257 WVK655243:WVK655257 C720779:C720793 IY720779:IY720793 SU720779:SU720793 ACQ720779:ACQ720793 AMM720779:AMM720793 AWI720779:AWI720793 BGE720779:BGE720793 BQA720779:BQA720793 BZW720779:BZW720793 CJS720779:CJS720793 CTO720779:CTO720793 DDK720779:DDK720793 DNG720779:DNG720793 DXC720779:DXC720793 EGY720779:EGY720793 EQU720779:EQU720793 FAQ720779:FAQ720793 FKM720779:FKM720793 FUI720779:FUI720793 GEE720779:GEE720793 GOA720779:GOA720793 GXW720779:GXW720793 HHS720779:HHS720793 HRO720779:HRO720793 IBK720779:IBK720793 ILG720779:ILG720793 IVC720779:IVC720793 JEY720779:JEY720793 JOU720779:JOU720793 JYQ720779:JYQ720793 KIM720779:KIM720793 KSI720779:KSI720793 LCE720779:LCE720793 LMA720779:LMA720793 LVW720779:LVW720793 MFS720779:MFS720793 MPO720779:MPO720793 MZK720779:MZK720793 NJG720779:NJG720793 NTC720779:NTC720793 OCY720779:OCY720793 OMU720779:OMU720793 OWQ720779:OWQ720793 PGM720779:PGM720793 PQI720779:PQI720793 QAE720779:QAE720793 QKA720779:QKA720793 QTW720779:QTW720793 RDS720779:RDS720793 RNO720779:RNO720793 RXK720779:RXK720793 SHG720779:SHG720793 SRC720779:SRC720793 TAY720779:TAY720793 TKU720779:TKU720793 TUQ720779:TUQ720793 UEM720779:UEM720793 UOI720779:UOI720793 UYE720779:UYE720793 VIA720779:VIA720793 VRW720779:VRW720793 WBS720779:WBS720793 WLO720779:WLO720793 WVK720779:WVK720793 C786315:C786329 IY786315:IY786329 SU786315:SU786329 ACQ786315:ACQ786329 AMM786315:AMM786329 AWI786315:AWI786329 BGE786315:BGE786329 BQA786315:BQA786329 BZW786315:BZW786329 CJS786315:CJS786329 CTO786315:CTO786329 DDK786315:DDK786329 DNG786315:DNG786329 DXC786315:DXC786329 EGY786315:EGY786329 EQU786315:EQU786329 FAQ786315:FAQ786329 FKM786315:FKM786329 FUI786315:FUI786329 GEE786315:GEE786329 GOA786315:GOA786329 GXW786315:GXW786329 HHS786315:HHS786329 HRO786315:HRO786329 IBK786315:IBK786329 ILG786315:ILG786329 IVC786315:IVC786329 JEY786315:JEY786329 JOU786315:JOU786329 JYQ786315:JYQ786329 KIM786315:KIM786329 KSI786315:KSI786329 LCE786315:LCE786329 LMA786315:LMA786329 LVW786315:LVW786329 MFS786315:MFS786329 MPO786315:MPO786329 MZK786315:MZK786329 NJG786315:NJG786329 NTC786315:NTC786329 OCY786315:OCY786329 OMU786315:OMU786329 OWQ786315:OWQ786329 PGM786315:PGM786329 PQI786315:PQI786329 QAE786315:QAE786329 QKA786315:QKA786329 QTW786315:QTW786329 RDS786315:RDS786329 RNO786315:RNO786329 RXK786315:RXK786329 SHG786315:SHG786329 SRC786315:SRC786329 TAY786315:TAY786329 TKU786315:TKU786329 TUQ786315:TUQ786329 UEM786315:UEM786329 UOI786315:UOI786329 UYE786315:UYE786329 VIA786315:VIA786329 VRW786315:VRW786329 WBS786315:WBS786329 WLO786315:WLO786329 WVK786315:WVK786329 C851851:C851865 IY851851:IY851865 SU851851:SU851865 ACQ851851:ACQ851865 AMM851851:AMM851865 AWI851851:AWI851865 BGE851851:BGE851865 BQA851851:BQA851865 BZW851851:BZW851865 CJS851851:CJS851865 CTO851851:CTO851865 DDK851851:DDK851865 DNG851851:DNG851865 DXC851851:DXC851865 EGY851851:EGY851865 EQU851851:EQU851865 FAQ851851:FAQ851865 FKM851851:FKM851865 FUI851851:FUI851865 GEE851851:GEE851865 GOA851851:GOA851865 GXW851851:GXW851865 HHS851851:HHS851865 HRO851851:HRO851865 IBK851851:IBK851865 ILG851851:ILG851865 IVC851851:IVC851865 JEY851851:JEY851865 JOU851851:JOU851865 JYQ851851:JYQ851865 KIM851851:KIM851865 KSI851851:KSI851865 LCE851851:LCE851865 LMA851851:LMA851865 LVW851851:LVW851865 MFS851851:MFS851865 MPO851851:MPO851865 MZK851851:MZK851865 NJG851851:NJG851865 NTC851851:NTC851865 OCY851851:OCY851865 OMU851851:OMU851865 OWQ851851:OWQ851865 PGM851851:PGM851865 PQI851851:PQI851865 QAE851851:QAE851865 QKA851851:QKA851865 QTW851851:QTW851865 RDS851851:RDS851865 RNO851851:RNO851865 RXK851851:RXK851865 SHG851851:SHG851865 SRC851851:SRC851865 TAY851851:TAY851865 TKU851851:TKU851865 TUQ851851:TUQ851865 UEM851851:UEM851865 UOI851851:UOI851865 UYE851851:UYE851865 VIA851851:VIA851865 VRW851851:VRW851865 WBS851851:WBS851865 WLO851851:WLO851865 WVK851851:WVK851865 C917387:C917401 IY917387:IY917401 SU917387:SU917401 ACQ917387:ACQ917401 AMM917387:AMM917401 AWI917387:AWI917401 BGE917387:BGE917401 BQA917387:BQA917401 BZW917387:BZW917401 CJS917387:CJS917401 CTO917387:CTO917401 DDK917387:DDK917401 DNG917387:DNG917401 DXC917387:DXC917401 EGY917387:EGY917401 EQU917387:EQU917401 FAQ917387:FAQ917401 FKM917387:FKM917401 FUI917387:FUI917401 GEE917387:GEE917401 GOA917387:GOA917401 GXW917387:GXW917401 HHS917387:HHS917401 HRO917387:HRO917401 IBK917387:IBK917401 ILG917387:ILG917401 IVC917387:IVC917401 JEY917387:JEY917401 JOU917387:JOU917401 JYQ917387:JYQ917401 KIM917387:KIM917401 KSI917387:KSI917401 LCE917387:LCE917401 LMA917387:LMA917401 LVW917387:LVW917401 MFS917387:MFS917401 MPO917387:MPO917401 MZK917387:MZK917401 NJG917387:NJG917401 NTC917387:NTC917401 OCY917387:OCY917401 OMU917387:OMU917401 OWQ917387:OWQ917401 PGM917387:PGM917401 PQI917387:PQI917401 QAE917387:QAE917401 QKA917387:QKA917401 QTW917387:QTW917401 RDS917387:RDS917401 RNO917387:RNO917401 RXK917387:RXK917401 SHG917387:SHG917401 SRC917387:SRC917401 TAY917387:TAY917401 TKU917387:TKU917401 TUQ917387:TUQ917401 UEM917387:UEM917401 UOI917387:UOI917401 UYE917387:UYE917401 VIA917387:VIA917401 VRW917387:VRW917401 WBS917387:WBS917401 WLO917387:WLO917401 WVK917387:WVK917401 C982923:C982937 IY982923:IY982937 SU982923:SU982937 ACQ982923:ACQ982937 AMM982923:AMM982937 AWI982923:AWI982937 BGE982923:BGE982937 BQA982923:BQA982937 BZW982923:BZW982937 CJS982923:CJS982937 CTO982923:CTO982937 DDK982923:DDK982937 DNG982923:DNG982937 DXC982923:DXC982937 EGY982923:EGY982937 EQU982923:EQU982937 FAQ982923:FAQ982937 FKM982923:FKM982937 FUI982923:FUI982937 GEE982923:GEE982937 GOA982923:GOA982937 GXW982923:GXW982937 HHS982923:HHS982937 HRO982923:HRO982937 IBK982923:IBK982937 ILG982923:ILG982937 IVC982923:IVC982937 JEY982923:JEY982937 JOU982923:JOU982937 JYQ982923:JYQ982937 KIM982923:KIM982937 KSI982923:KSI982937 LCE982923:LCE982937 LMA982923:LMA982937 LVW982923:LVW982937 MFS982923:MFS982937 MPO982923:MPO982937 MZK982923:MZK982937 NJG982923:NJG982937 NTC982923:NTC982937 OCY982923:OCY982937 OMU982923:OMU982937 OWQ982923:OWQ982937 PGM982923:PGM982937 PQI982923:PQI982937 QAE982923:QAE982937 QKA982923:QKA982937 QTW982923:QTW982937 RDS982923:RDS982937 RNO982923:RNO982937 RXK982923:RXK982937 SHG982923:SHG982937 SRC982923:SRC982937 TAY982923:TAY982937 TKU982923:TKU982937 TUQ982923:TUQ982937 UEM982923:UEM982937 UOI982923:UOI982937 UYE982923:UYE982937 VIA982923:VIA982937 VRW982923:VRW982937 WBS982923:WBS982937 WLO982923:WLO982937 WVK982923:WVK982937">
      <formula1>0</formula1>
      <formula2>1</formula2>
    </dataValidation>
    <dataValidation type="decimal" allowBlank="1" showInputMessage="1" showErrorMessage="1" error="The coincidence factor must be between 0% and 100%." sqref="B65419:B65433 IX65419:IX65433 ST65419:ST65433 ACP65419:ACP65433 AML65419:AML65433 AWH65419:AWH65433 BGD65419:BGD65433 BPZ65419:BPZ65433 BZV65419:BZV65433 CJR65419:CJR65433 CTN65419:CTN65433 DDJ65419:DDJ65433 DNF65419:DNF65433 DXB65419:DXB65433 EGX65419:EGX65433 EQT65419:EQT65433 FAP65419:FAP65433 FKL65419:FKL65433 FUH65419:FUH65433 GED65419:GED65433 GNZ65419:GNZ65433 GXV65419:GXV65433 HHR65419:HHR65433 HRN65419:HRN65433 IBJ65419:IBJ65433 ILF65419:ILF65433 IVB65419:IVB65433 JEX65419:JEX65433 JOT65419:JOT65433 JYP65419:JYP65433 KIL65419:KIL65433 KSH65419:KSH65433 LCD65419:LCD65433 LLZ65419:LLZ65433 LVV65419:LVV65433 MFR65419:MFR65433 MPN65419:MPN65433 MZJ65419:MZJ65433 NJF65419:NJF65433 NTB65419:NTB65433 OCX65419:OCX65433 OMT65419:OMT65433 OWP65419:OWP65433 PGL65419:PGL65433 PQH65419:PQH65433 QAD65419:QAD65433 QJZ65419:QJZ65433 QTV65419:QTV65433 RDR65419:RDR65433 RNN65419:RNN65433 RXJ65419:RXJ65433 SHF65419:SHF65433 SRB65419:SRB65433 TAX65419:TAX65433 TKT65419:TKT65433 TUP65419:TUP65433 UEL65419:UEL65433 UOH65419:UOH65433 UYD65419:UYD65433 VHZ65419:VHZ65433 VRV65419:VRV65433 WBR65419:WBR65433 WLN65419:WLN65433 WVJ65419:WVJ65433 B130955:B130969 IX130955:IX130969 ST130955:ST130969 ACP130955:ACP130969 AML130955:AML130969 AWH130955:AWH130969 BGD130955:BGD130969 BPZ130955:BPZ130969 BZV130955:BZV130969 CJR130955:CJR130969 CTN130955:CTN130969 DDJ130955:DDJ130969 DNF130955:DNF130969 DXB130955:DXB130969 EGX130955:EGX130969 EQT130955:EQT130969 FAP130955:FAP130969 FKL130955:FKL130969 FUH130955:FUH130969 GED130955:GED130969 GNZ130955:GNZ130969 GXV130955:GXV130969 HHR130955:HHR130969 HRN130955:HRN130969 IBJ130955:IBJ130969 ILF130955:ILF130969 IVB130955:IVB130969 JEX130955:JEX130969 JOT130955:JOT130969 JYP130955:JYP130969 KIL130955:KIL130969 KSH130955:KSH130969 LCD130955:LCD130969 LLZ130955:LLZ130969 LVV130955:LVV130969 MFR130955:MFR130969 MPN130955:MPN130969 MZJ130955:MZJ130969 NJF130955:NJF130969 NTB130955:NTB130969 OCX130955:OCX130969 OMT130955:OMT130969 OWP130955:OWP130969 PGL130955:PGL130969 PQH130955:PQH130969 QAD130955:QAD130969 QJZ130955:QJZ130969 QTV130955:QTV130969 RDR130955:RDR130969 RNN130955:RNN130969 RXJ130955:RXJ130969 SHF130955:SHF130969 SRB130955:SRB130969 TAX130955:TAX130969 TKT130955:TKT130969 TUP130955:TUP130969 UEL130955:UEL130969 UOH130955:UOH130969 UYD130955:UYD130969 VHZ130955:VHZ130969 VRV130955:VRV130969 WBR130955:WBR130969 WLN130955:WLN130969 WVJ130955:WVJ130969 B196491:B196505 IX196491:IX196505 ST196491:ST196505 ACP196491:ACP196505 AML196491:AML196505 AWH196491:AWH196505 BGD196491:BGD196505 BPZ196491:BPZ196505 BZV196491:BZV196505 CJR196491:CJR196505 CTN196491:CTN196505 DDJ196491:DDJ196505 DNF196491:DNF196505 DXB196491:DXB196505 EGX196491:EGX196505 EQT196491:EQT196505 FAP196491:FAP196505 FKL196491:FKL196505 FUH196491:FUH196505 GED196491:GED196505 GNZ196491:GNZ196505 GXV196491:GXV196505 HHR196491:HHR196505 HRN196491:HRN196505 IBJ196491:IBJ196505 ILF196491:ILF196505 IVB196491:IVB196505 JEX196491:JEX196505 JOT196491:JOT196505 JYP196491:JYP196505 KIL196491:KIL196505 KSH196491:KSH196505 LCD196491:LCD196505 LLZ196491:LLZ196505 LVV196491:LVV196505 MFR196491:MFR196505 MPN196491:MPN196505 MZJ196491:MZJ196505 NJF196491:NJF196505 NTB196491:NTB196505 OCX196491:OCX196505 OMT196491:OMT196505 OWP196491:OWP196505 PGL196491:PGL196505 PQH196491:PQH196505 QAD196491:QAD196505 QJZ196491:QJZ196505 QTV196491:QTV196505 RDR196491:RDR196505 RNN196491:RNN196505 RXJ196491:RXJ196505 SHF196491:SHF196505 SRB196491:SRB196505 TAX196491:TAX196505 TKT196491:TKT196505 TUP196491:TUP196505 UEL196491:UEL196505 UOH196491:UOH196505 UYD196491:UYD196505 VHZ196491:VHZ196505 VRV196491:VRV196505 WBR196491:WBR196505 WLN196491:WLN196505 WVJ196491:WVJ196505 B262027:B262041 IX262027:IX262041 ST262027:ST262041 ACP262027:ACP262041 AML262027:AML262041 AWH262027:AWH262041 BGD262027:BGD262041 BPZ262027:BPZ262041 BZV262027:BZV262041 CJR262027:CJR262041 CTN262027:CTN262041 DDJ262027:DDJ262041 DNF262027:DNF262041 DXB262027:DXB262041 EGX262027:EGX262041 EQT262027:EQT262041 FAP262027:FAP262041 FKL262027:FKL262041 FUH262027:FUH262041 GED262027:GED262041 GNZ262027:GNZ262041 GXV262027:GXV262041 HHR262027:HHR262041 HRN262027:HRN262041 IBJ262027:IBJ262041 ILF262027:ILF262041 IVB262027:IVB262041 JEX262027:JEX262041 JOT262027:JOT262041 JYP262027:JYP262041 KIL262027:KIL262041 KSH262027:KSH262041 LCD262027:LCD262041 LLZ262027:LLZ262041 LVV262027:LVV262041 MFR262027:MFR262041 MPN262027:MPN262041 MZJ262027:MZJ262041 NJF262027:NJF262041 NTB262027:NTB262041 OCX262027:OCX262041 OMT262027:OMT262041 OWP262027:OWP262041 PGL262027:PGL262041 PQH262027:PQH262041 QAD262027:QAD262041 QJZ262027:QJZ262041 QTV262027:QTV262041 RDR262027:RDR262041 RNN262027:RNN262041 RXJ262027:RXJ262041 SHF262027:SHF262041 SRB262027:SRB262041 TAX262027:TAX262041 TKT262027:TKT262041 TUP262027:TUP262041 UEL262027:UEL262041 UOH262027:UOH262041 UYD262027:UYD262041 VHZ262027:VHZ262041 VRV262027:VRV262041 WBR262027:WBR262041 WLN262027:WLN262041 WVJ262027:WVJ262041 B327563:B327577 IX327563:IX327577 ST327563:ST327577 ACP327563:ACP327577 AML327563:AML327577 AWH327563:AWH327577 BGD327563:BGD327577 BPZ327563:BPZ327577 BZV327563:BZV327577 CJR327563:CJR327577 CTN327563:CTN327577 DDJ327563:DDJ327577 DNF327563:DNF327577 DXB327563:DXB327577 EGX327563:EGX327577 EQT327563:EQT327577 FAP327563:FAP327577 FKL327563:FKL327577 FUH327563:FUH327577 GED327563:GED327577 GNZ327563:GNZ327577 GXV327563:GXV327577 HHR327563:HHR327577 HRN327563:HRN327577 IBJ327563:IBJ327577 ILF327563:ILF327577 IVB327563:IVB327577 JEX327563:JEX327577 JOT327563:JOT327577 JYP327563:JYP327577 KIL327563:KIL327577 KSH327563:KSH327577 LCD327563:LCD327577 LLZ327563:LLZ327577 LVV327563:LVV327577 MFR327563:MFR327577 MPN327563:MPN327577 MZJ327563:MZJ327577 NJF327563:NJF327577 NTB327563:NTB327577 OCX327563:OCX327577 OMT327563:OMT327577 OWP327563:OWP327577 PGL327563:PGL327577 PQH327563:PQH327577 QAD327563:QAD327577 QJZ327563:QJZ327577 QTV327563:QTV327577 RDR327563:RDR327577 RNN327563:RNN327577 RXJ327563:RXJ327577 SHF327563:SHF327577 SRB327563:SRB327577 TAX327563:TAX327577 TKT327563:TKT327577 TUP327563:TUP327577 UEL327563:UEL327577 UOH327563:UOH327577 UYD327563:UYD327577 VHZ327563:VHZ327577 VRV327563:VRV327577 WBR327563:WBR327577 WLN327563:WLN327577 WVJ327563:WVJ327577 B393099:B393113 IX393099:IX393113 ST393099:ST393113 ACP393099:ACP393113 AML393099:AML393113 AWH393099:AWH393113 BGD393099:BGD393113 BPZ393099:BPZ393113 BZV393099:BZV393113 CJR393099:CJR393113 CTN393099:CTN393113 DDJ393099:DDJ393113 DNF393099:DNF393113 DXB393099:DXB393113 EGX393099:EGX393113 EQT393099:EQT393113 FAP393099:FAP393113 FKL393099:FKL393113 FUH393099:FUH393113 GED393099:GED393113 GNZ393099:GNZ393113 GXV393099:GXV393113 HHR393099:HHR393113 HRN393099:HRN393113 IBJ393099:IBJ393113 ILF393099:ILF393113 IVB393099:IVB393113 JEX393099:JEX393113 JOT393099:JOT393113 JYP393099:JYP393113 KIL393099:KIL393113 KSH393099:KSH393113 LCD393099:LCD393113 LLZ393099:LLZ393113 LVV393099:LVV393113 MFR393099:MFR393113 MPN393099:MPN393113 MZJ393099:MZJ393113 NJF393099:NJF393113 NTB393099:NTB393113 OCX393099:OCX393113 OMT393099:OMT393113 OWP393099:OWP393113 PGL393099:PGL393113 PQH393099:PQH393113 QAD393099:QAD393113 QJZ393099:QJZ393113 QTV393099:QTV393113 RDR393099:RDR393113 RNN393099:RNN393113 RXJ393099:RXJ393113 SHF393099:SHF393113 SRB393099:SRB393113 TAX393099:TAX393113 TKT393099:TKT393113 TUP393099:TUP393113 UEL393099:UEL393113 UOH393099:UOH393113 UYD393099:UYD393113 VHZ393099:VHZ393113 VRV393099:VRV393113 WBR393099:WBR393113 WLN393099:WLN393113 WVJ393099:WVJ393113 B458635:B458649 IX458635:IX458649 ST458635:ST458649 ACP458635:ACP458649 AML458635:AML458649 AWH458635:AWH458649 BGD458635:BGD458649 BPZ458635:BPZ458649 BZV458635:BZV458649 CJR458635:CJR458649 CTN458635:CTN458649 DDJ458635:DDJ458649 DNF458635:DNF458649 DXB458635:DXB458649 EGX458635:EGX458649 EQT458635:EQT458649 FAP458635:FAP458649 FKL458635:FKL458649 FUH458635:FUH458649 GED458635:GED458649 GNZ458635:GNZ458649 GXV458635:GXV458649 HHR458635:HHR458649 HRN458635:HRN458649 IBJ458635:IBJ458649 ILF458635:ILF458649 IVB458635:IVB458649 JEX458635:JEX458649 JOT458635:JOT458649 JYP458635:JYP458649 KIL458635:KIL458649 KSH458635:KSH458649 LCD458635:LCD458649 LLZ458635:LLZ458649 LVV458635:LVV458649 MFR458635:MFR458649 MPN458635:MPN458649 MZJ458635:MZJ458649 NJF458635:NJF458649 NTB458635:NTB458649 OCX458635:OCX458649 OMT458635:OMT458649 OWP458635:OWP458649 PGL458635:PGL458649 PQH458635:PQH458649 QAD458635:QAD458649 QJZ458635:QJZ458649 QTV458635:QTV458649 RDR458635:RDR458649 RNN458635:RNN458649 RXJ458635:RXJ458649 SHF458635:SHF458649 SRB458635:SRB458649 TAX458635:TAX458649 TKT458635:TKT458649 TUP458635:TUP458649 UEL458635:UEL458649 UOH458635:UOH458649 UYD458635:UYD458649 VHZ458635:VHZ458649 VRV458635:VRV458649 WBR458635:WBR458649 WLN458635:WLN458649 WVJ458635:WVJ458649 B524171:B524185 IX524171:IX524185 ST524171:ST524185 ACP524171:ACP524185 AML524171:AML524185 AWH524171:AWH524185 BGD524171:BGD524185 BPZ524171:BPZ524185 BZV524171:BZV524185 CJR524171:CJR524185 CTN524171:CTN524185 DDJ524171:DDJ524185 DNF524171:DNF524185 DXB524171:DXB524185 EGX524171:EGX524185 EQT524171:EQT524185 FAP524171:FAP524185 FKL524171:FKL524185 FUH524171:FUH524185 GED524171:GED524185 GNZ524171:GNZ524185 GXV524171:GXV524185 HHR524171:HHR524185 HRN524171:HRN524185 IBJ524171:IBJ524185 ILF524171:ILF524185 IVB524171:IVB524185 JEX524171:JEX524185 JOT524171:JOT524185 JYP524171:JYP524185 KIL524171:KIL524185 KSH524171:KSH524185 LCD524171:LCD524185 LLZ524171:LLZ524185 LVV524171:LVV524185 MFR524171:MFR524185 MPN524171:MPN524185 MZJ524171:MZJ524185 NJF524171:NJF524185 NTB524171:NTB524185 OCX524171:OCX524185 OMT524171:OMT524185 OWP524171:OWP524185 PGL524171:PGL524185 PQH524171:PQH524185 QAD524171:QAD524185 QJZ524171:QJZ524185 QTV524171:QTV524185 RDR524171:RDR524185 RNN524171:RNN524185 RXJ524171:RXJ524185 SHF524171:SHF524185 SRB524171:SRB524185 TAX524171:TAX524185 TKT524171:TKT524185 TUP524171:TUP524185 UEL524171:UEL524185 UOH524171:UOH524185 UYD524171:UYD524185 VHZ524171:VHZ524185 VRV524171:VRV524185 WBR524171:WBR524185 WLN524171:WLN524185 WVJ524171:WVJ524185 B589707:B589721 IX589707:IX589721 ST589707:ST589721 ACP589707:ACP589721 AML589707:AML589721 AWH589707:AWH589721 BGD589707:BGD589721 BPZ589707:BPZ589721 BZV589707:BZV589721 CJR589707:CJR589721 CTN589707:CTN589721 DDJ589707:DDJ589721 DNF589707:DNF589721 DXB589707:DXB589721 EGX589707:EGX589721 EQT589707:EQT589721 FAP589707:FAP589721 FKL589707:FKL589721 FUH589707:FUH589721 GED589707:GED589721 GNZ589707:GNZ589721 GXV589707:GXV589721 HHR589707:HHR589721 HRN589707:HRN589721 IBJ589707:IBJ589721 ILF589707:ILF589721 IVB589707:IVB589721 JEX589707:JEX589721 JOT589707:JOT589721 JYP589707:JYP589721 KIL589707:KIL589721 KSH589707:KSH589721 LCD589707:LCD589721 LLZ589707:LLZ589721 LVV589707:LVV589721 MFR589707:MFR589721 MPN589707:MPN589721 MZJ589707:MZJ589721 NJF589707:NJF589721 NTB589707:NTB589721 OCX589707:OCX589721 OMT589707:OMT589721 OWP589707:OWP589721 PGL589707:PGL589721 PQH589707:PQH589721 QAD589707:QAD589721 QJZ589707:QJZ589721 QTV589707:QTV589721 RDR589707:RDR589721 RNN589707:RNN589721 RXJ589707:RXJ589721 SHF589707:SHF589721 SRB589707:SRB589721 TAX589707:TAX589721 TKT589707:TKT589721 TUP589707:TUP589721 UEL589707:UEL589721 UOH589707:UOH589721 UYD589707:UYD589721 VHZ589707:VHZ589721 VRV589707:VRV589721 WBR589707:WBR589721 WLN589707:WLN589721 WVJ589707:WVJ589721 B655243:B655257 IX655243:IX655257 ST655243:ST655257 ACP655243:ACP655257 AML655243:AML655257 AWH655243:AWH655257 BGD655243:BGD655257 BPZ655243:BPZ655257 BZV655243:BZV655257 CJR655243:CJR655257 CTN655243:CTN655257 DDJ655243:DDJ655257 DNF655243:DNF655257 DXB655243:DXB655257 EGX655243:EGX655257 EQT655243:EQT655257 FAP655243:FAP655257 FKL655243:FKL655257 FUH655243:FUH655257 GED655243:GED655257 GNZ655243:GNZ655257 GXV655243:GXV655257 HHR655243:HHR655257 HRN655243:HRN655257 IBJ655243:IBJ655257 ILF655243:ILF655257 IVB655243:IVB655257 JEX655243:JEX655257 JOT655243:JOT655257 JYP655243:JYP655257 KIL655243:KIL655257 KSH655243:KSH655257 LCD655243:LCD655257 LLZ655243:LLZ655257 LVV655243:LVV655257 MFR655243:MFR655257 MPN655243:MPN655257 MZJ655243:MZJ655257 NJF655243:NJF655257 NTB655243:NTB655257 OCX655243:OCX655257 OMT655243:OMT655257 OWP655243:OWP655257 PGL655243:PGL655257 PQH655243:PQH655257 QAD655243:QAD655257 QJZ655243:QJZ655257 QTV655243:QTV655257 RDR655243:RDR655257 RNN655243:RNN655257 RXJ655243:RXJ655257 SHF655243:SHF655257 SRB655243:SRB655257 TAX655243:TAX655257 TKT655243:TKT655257 TUP655243:TUP655257 UEL655243:UEL655257 UOH655243:UOH655257 UYD655243:UYD655257 VHZ655243:VHZ655257 VRV655243:VRV655257 WBR655243:WBR655257 WLN655243:WLN655257 WVJ655243:WVJ655257 B720779:B720793 IX720779:IX720793 ST720779:ST720793 ACP720779:ACP720793 AML720779:AML720793 AWH720779:AWH720793 BGD720779:BGD720793 BPZ720779:BPZ720793 BZV720779:BZV720793 CJR720779:CJR720793 CTN720779:CTN720793 DDJ720779:DDJ720793 DNF720779:DNF720793 DXB720779:DXB720793 EGX720779:EGX720793 EQT720779:EQT720793 FAP720779:FAP720793 FKL720779:FKL720793 FUH720779:FUH720793 GED720779:GED720793 GNZ720779:GNZ720793 GXV720779:GXV720793 HHR720779:HHR720793 HRN720779:HRN720793 IBJ720779:IBJ720793 ILF720779:ILF720793 IVB720779:IVB720793 JEX720779:JEX720793 JOT720779:JOT720793 JYP720779:JYP720793 KIL720779:KIL720793 KSH720779:KSH720793 LCD720779:LCD720793 LLZ720779:LLZ720793 LVV720779:LVV720793 MFR720779:MFR720793 MPN720779:MPN720793 MZJ720779:MZJ720793 NJF720779:NJF720793 NTB720779:NTB720793 OCX720779:OCX720793 OMT720779:OMT720793 OWP720779:OWP720793 PGL720779:PGL720793 PQH720779:PQH720793 QAD720779:QAD720793 QJZ720779:QJZ720793 QTV720779:QTV720793 RDR720779:RDR720793 RNN720779:RNN720793 RXJ720779:RXJ720793 SHF720779:SHF720793 SRB720779:SRB720793 TAX720779:TAX720793 TKT720779:TKT720793 TUP720779:TUP720793 UEL720779:UEL720793 UOH720779:UOH720793 UYD720779:UYD720793 VHZ720779:VHZ720793 VRV720779:VRV720793 WBR720779:WBR720793 WLN720779:WLN720793 WVJ720779:WVJ720793 B786315:B786329 IX786315:IX786329 ST786315:ST786329 ACP786315:ACP786329 AML786315:AML786329 AWH786315:AWH786329 BGD786315:BGD786329 BPZ786315:BPZ786329 BZV786315:BZV786329 CJR786315:CJR786329 CTN786315:CTN786329 DDJ786315:DDJ786329 DNF786315:DNF786329 DXB786315:DXB786329 EGX786315:EGX786329 EQT786315:EQT786329 FAP786315:FAP786329 FKL786315:FKL786329 FUH786315:FUH786329 GED786315:GED786329 GNZ786315:GNZ786329 GXV786315:GXV786329 HHR786315:HHR786329 HRN786315:HRN786329 IBJ786315:IBJ786329 ILF786315:ILF786329 IVB786315:IVB786329 JEX786315:JEX786329 JOT786315:JOT786329 JYP786315:JYP786329 KIL786315:KIL786329 KSH786315:KSH786329 LCD786315:LCD786329 LLZ786315:LLZ786329 LVV786315:LVV786329 MFR786315:MFR786329 MPN786315:MPN786329 MZJ786315:MZJ786329 NJF786315:NJF786329 NTB786315:NTB786329 OCX786315:OCX786329 OMT786315:OMT786329 OWP786315:OWP786329 PGL786315:PGL786329 PQH786315:PQH786329 QAD786315:QAD786329 QJZ786315:QJZ786329 QTV786315:QTV786329 RDR786315:RDR786329 RNN786315:RNN786329 RXJ786315:RXJ786329 SHF786315:SHF786329 SRB786315:SRB786329 TAX786315:TAX786329 TKT786315:TKT786329 TUP786315:TUP786329 UEL786315:UEL786329 UOH786315:UOH786329 UYD786315:UYD786329 VHZ786315:VHZ786329 VRV786315:VRV786329 WBR786315:WBR786329 WLN786315:WLN786329 WVJ786315:WVJ786329 B851851:B851865 IX851851:IX851865 ST851851:ST851865 ACP851851:ACP851865 AML851851:AML851865 AWH851851:AWH851865 BGD851851:BGD851865 BPZ851851:BPZ851865 BZV851851:BZV851865 CJR851851:CJR851865 CTN851851:CTN851865 DDJ851851:DDJ851865 DNF851851:DNF851865 DXB851851:DXB851865 EGX851851:EGX851865 EQT851851:EQT851865 FAP851851:FAP851865 FKL851851:FKL851865 FUH851851:FUH851865 GED851851:GED851865 GNZ851851:GNZ851865 GXV851851:GXV851865 HHR851851:HHR851865 HRN851851:HRN851865 IBJ851851:IBJ851865 ILF851851:ILF851865 IVB851851:IVB851865 JEX851851:JEX851865 JOT851851:JOT851865 JYP851851:JYP851865 KIL851851:KIL851865 KSH851851:KSH851865 LCD851851:LCD851865 LLZ851851:LLZ851865 LVV851851:LVV851865 MFR851851:MFR851865 MPN851851:MPN851865 MZJ851851:MZJ851865 NJF851851:NJF851865 NTB851851:NTB851865 OCX851851:OCX851865 OMT851851:OMT851865 OWP851851:OWP851865 PGL851851:PGL851865 PQH851851:PQH851865 QAD851851:QAD851865 QJZ851851:QJZ851865 QTV851851:QTV851865 RDR851851:RDR851865 RNN851851:RNN851865 RXJ851851:RXJ851865 SHF851851:SHF851865 SRB851851:SRB851865 TAX851851:TAX851865 TKT851851:TKT851865 TUP851851:TUP851865 UEL851851:UEL851865 UOH851851:UOH851865 UYD851851:UYD851865 VHZ851851:VHZ851865 VRV851851:VRV851865 WBR851851:WBR851865 WLN851851:WLN851865 WVJ851851:WVJ851865 B917387:B917401 IX917387:IX917401 ST917387:ST917401 ACP917387:ACP917401 AML917387:AML917401 AWH917387:AWH917401 BGD917387:BGD917401 BPZ917387:BPZ917401 BZV917387:BZV917401 CJR917387:CJR917401 CTN917387:CTN917401 DDJ917387:DDJ917401 DNF917387:DNF917401 DXB917387:DXB917401 EGX917387:EGX917401 EQT917387:EQT917401 FAP917387:FAP917401 FKL917387:FKL917401 FUH917387:FUH917401 GED917387:GED917401 GNZ917387:GNZ917401 GXV917387:GXV917401 HHR917387:HHR917401 HRN917387:HRN917401 IBJ917387:IBJ917401 ILF917387:ILF917401 IVB917387:IVB917401 JEX917387:JEX917401 JOT917387:JOT917401 JYP917387:JYP917401 KIL917387:KIL917401 KSH917387:KSH917401 LCD917387:LCD917401 LLZ917387:LLZ917401 LVV917387:LVV917401 MFR917387:MFR917401 MPN917387:MPN917401 MZJ917387:MZJ917401 NJF917387:NJF917401 NTB917387:NTB917401 OCX917387:OCX917401 OMT917387:OMT917401 OWP917387:OWP917401 PGL917387:PGL917401 PQH917387:PQH917401 QAD917387:QAD917401 QJZ917387:QJZ917401 QTV917387:QTV917401 RDR917387:RDR917401 RNN917387:RNN917401 RXJ917387:RXJ917401 SHF917387:SHF917401 SRB917387:SRB917401 TAX917387:TAX917401 TKT917387:TKT917401 TUP917387:TUP917401 UEL917387:UEL917401 UOH917387:UOH917401 UYD917387:UYD917401 VHZ917387:VHZ917401 VRV917387:VRV917401 WBR917387:WBR917401 WLN917387:WLN917401 WVJ917387:WVJ917401 B982923:B982937 IX982923:IX982937 ST982923:ST982937 ACP982923:ACP982937 AML982923:AML982937 AWH982923:AWH982937 BGD982923:BGD982937 BPZ982923:BPZ982937 BZV982923:BZV982937 CJR982923:CJR982937 CTN982923:CTN982937 DDJ982923:DDJ982937 DNF982923:DNF982937 DXB982923:DXB982937 EGX982923:EGX982937 EQT982923:EQT982937 FAP982923:FAP982937 FKL982923:FKL982937 FUH982923:FUH982937 GED982923:GED982937 GNZ982923:GNZ982937 GXV982923:GXV982937 HHR982923:HHR982937 HRN982923:HRN982937 IBJ982923:IBJ982937 ILF982923:ILF982937 IVB982923:IVB982937 JEX982923:JEX982937 JOT982923:JOT982937 JYP982923:JYP982937 KIL982923:KIL982937 KSH982923:KSH982937 LCD982923:LCD982937 LLZ982923:LLZ982937 LVV982923:LVV982937 MFR982923:MFR982937 MPN982923:MPN982937 MZJ982923:MZJ982937 NJF982923:NJF982937 NTB982923:NTB982937 OCX982923:OCX982937 OMT982923:OMT982937 OWP982923:OWP982937 PGL982923:PGL982937 PQH982923:PQH982937 QAD982923:QAD982937 QJZ982923:QJZ982937 QTV982923:QTV982937 RDR982923:RDR982937 RNN982923:RNN982937 RXJ982923:RXJ982937 SHF982923:SHF982937 SRB982923:SRB982937 TAX982923:TAX982937 TKT982923:TKT982937 TUP982923:TUP982937 UEL982923:UEL982937 UOH982923:UOH982937 UYD982923:UYD982937 VHZ982923:VHZ982937 VRV982923:VRV982937 WBR982923:WBR982937 WLN982923:WLN982937 WVJ982923:WVJ982937">
      <formula1>0</formula1>
      <formula2>1</formula2>
    </dataValidation>
    <dataValidation type="decimal" allowBlank="1" showInputMessage="1" showErrorMessage="1" error="The LDNO discount must be between 0% and 100%." sqref="B65413:F65413 IX65413:JB65413 ST65413:SX65413 ACP65413:ACT65413 AML65413:AMP65413 AWH65413:AWL65413 BGD65413:BGH65413 BPZ65413:BQD65413 BZV65413:BZZ65413 CJR65413:CJV65413 CTN65413:CTR65413 DDJ65413:DDN65413 DNF65413:DNJ65413 DXB65413:DXF65413 EGX65413:EHB65413 EQT65413:EQX65413 FAP65413:FAT65413 FKL65413:FKP65413 FUH65413:FUL65413 GED65413:GEH65413 GNZ65413:GOD65413 GXV65413:GXZ65413 HHR65413:HHV65413 HRN65413:HRR65413 IBJ65413:IBN65413 ILF65413:ILJ65413 IVB65413:IVF65413 JEX65413:JFB65413 JOT65413:JOX65413 JYP65413:JYT65413 KIL65413:KIP65413 KSH65413:KSL65413 LCD65413:LCH65413 LLZ65413:LMD65413 LVV65413:LVZ65413 MFR65413:MFV65413 MPN65413:MPR65413 MZJ65413:MZN65413 NJF65413:NJJ65413 NTB65413:NTF65413 OCX65413:ODB65413 OMT65413:OMX65413 OWP65413:OWT65413 PGL65413:PGP65413 PQH65413:PQL65413 QAD65413:QAH65413 QJZ65413:QKD65413 QTV65413:QTZ65413 RDR65413:RDV65413 RNN65413:RNR65413 RXJ65413:RXN65413 SHF65413:SHJ65413 SRB65413:SRF65413 TAX65413:TBB65413 TKT65413:TKX65413 TUP65413:TUT65413 UEL65413:UEP65413 UOH65413:UOL65413 UYD65413:UYH65413 VHZ65413:VID65413 VRV65413:VRZ65413 WBR65413:WBV65413 WLN65413:WLR65413 WVJ65413:WVN65413 B130949:F130949 IX130949:JB130949 ST130949:SX130949 ACP130949:ACT130949 AML130949:AMP130949 AWH130949:AWL130949 BGD130949:BGH130949 BPZ130949:BQD130949 BZV130949:BZZ130949 CJR130949:CJV130949 CTN130949:CTR130949 DDJ130949:DDN130949 DNF130949:DNJ130949 DXB130949:DXF130949 EGX130949:EHB130949 EQT130949:EQX130949 FAP130949:FAT130949 FKL130949:FKP130949 FUH130949:FUL130949 GED130949:GEH130949 GNZ130949:GOD130949 GXV130949:GXZ130949 HHR130949:HHV130949 HRN130949:HRR130949 IBJ130949:IBN130949 ILF130949:ILJ130949 IVB130949:IVF130949 JEX130949:JFB130949 JOT130949:JOX130949 JYP130949:JYT130949 KIL130949:KIP130949 KSH130949:KSL130949 LCD130949:LCH130949 LLZ130949:LMD130949 LVV130949:LVZ130949 MFR130949:MFV130949 MPN130949:MPR130949 MZJ130949:MZN130949 NJF130949:NJJ130949 NTB130949:NTF130949 OCX130949:ODB130949 OMT130949:OMX130949 OWP130949:OWT130949 PGL130949:PGP130949 PQH130949:PQL130949 QAD130949:QAH130949 QJZ130949:QKD130949 QTV130949:QTZ130949 RDR130949:RDV130949 RNN130949:RNR130949 RXJ130949:RXN130949 SHF130949:SHJ130949 SRB130949:SRF130949 TAX130949:TBB130949 TKT130949:TKX130949 TUP130949:TUT130949 UEL130949:UEP130949 UOH130949:UOL130949 UYD130949:UYH130949 VHZ130949:VID130949 VRV130949:VRZ130949 WBR130949:WBV130949 WLN130949:WLR130949 WVJ130949:WVN130949 B196485:F196485 IX196485:JB196485 ST196485:SX196485 ACP196485:ACT196485 AML196485:AMP196485 AWH196485:AWL196485 BGD196485:BGH196485 BPZ196485:BQD196485 BZV196485:BZZ196485 CJR196485:CJV196485 CTN196485:CTR196485 DDJ196485:DDN196485 DNF196485:DNJ196485 DXB196485:DXF196485 EGX196485:EHB196485 EQT196485:EQX196485 FAP196485:FAT196485 FKL196485:FKP196485 FUH196485:FUL196485 GED196485:GEH196485 GNZ196485:GOD196485 GXV196485:GXZ196485 HHR196485:HHV196485 HRN196485:HRR196485 IBJ196485:IBN196485 ILF196485:ILJ196485 IVB196485:IVF196485 JEX196485:JFB196485 JOT196485:JOX196485 JYP196485:JYT196485 KIL196485:KIP196485 KSH196485:KSL196485 LCD196485:LCH196485 LLZ196485:LMD196485 LVV196485:LVZ196485 MFR196485:MFV196485 MPN196485:MPR196485 MZJ196485:MZN196485 NJF196485:NJJ196485 NTB196485:NTF196485 OCX196485:ODB196485 OMT196485:OMX196485 OWP196485:OWT196485 PGL196485:PGP196485 PQH196485:PQL196485 QAD196485:QAH196485 QJZ196485:QKD196485 QTV196485:QTZ196485 RDR196485:RDV196485 RNN196485:RNR196485 RXJ196485:RXN196485 SHF196485:SHJ196485 SRB196485:SRF196485 TAX196485:TBB196485 TKT196485:TKX196485 TUP196485:TUT196485 UEL196485:UEP196485 UOH196485:UOL196485 UYD196485:UYH196485 VHZ196485:VID196485 VRV196485:VRZ196485 WBR196485:WBV196485 WLN196485:WLR196485 WVJ196485:WVN196485 B262021:F262021 IX262021:JB262021 ST262021:SX262021 ACP262021:ACT262021 AML262021:AMP262021 AWH262021:AWL262021 BGD262021:BGH262021 BPZ262021:BQD262021 BZV262021:BZZ262021 CJR262021:CJV262021 CTN262021:CTR262021 DDJ262021:DDN262021 DNF262021:DNJ262021 DXB262021:DXF262021 EGX262021:EHB262021 EQT262021:EQX262021 FAP262021:FAT262021 FKL262021:FKP262021 FUH262021:FUL262021 GED262021:GEH262021 GNZ262021:GOD262021 GXV262021:GXZ262021 HHR262021:HHV262021 HRN262021:HRR262021 IBJ262021:IBN262021 ILF262021:ILJ262021 IVB262021:IVF262021 JEX262021:JFB262021 JOT262021:JOX262021 JYP262021:JYT262021 KIL262021:KIP262021 KSH262021:KSL262021 LCD262021:LCH262021 LLZ262021:LMD262021 LVV262021:LVZ262021 MFR262021:MFV262021 MPN262021:MPR262021 MZJ262021:MZN262021 NJF262021:NJJ262021 NTB262021:NTF262021 OCX262021:ODB262021 OMT262021:OMX262021 OWP262021:OWT262021 PGL262021:PGP262021 PQH262021:PQL262021 QAD262021:QAH262021 QJZ262021:QKD262021 QTV262021:QTZ262021 RDR262021:RDV262021 RNN262021:RNR262021 RXJ262021:RXN262021 SHF262021:SHJ262021 SRB262021:SRF262021 TAX262021:TBB262021 TKT262021:TKX262021 TUP262021:TUT262021 UEL262021:UEP262021 UOH262021:UOL262021 UYD262021:UYH262021 VHZ262021:VID262021 VRV262021:VRZ262021 WBR262021:WBV262021 WLN262021:WLR262021 WVJ262021:WVN262021 B327557:F327557 IX327557:JB327557 ST327557:SX327557 ACP327557:ACT327557 AML327557:AMP327557 AWH327557:AWL327557 BGD327557:BGH327557 BPZ327557:BQD327557 BZV327557:BZZ327557 CJR327557:CJV327557 CTN327557:CTR327557 DDJ327557:DDN327557 DNF327557:DNJ327557 DXB327557:DXF327557 EGX327557:EHB327557 EQT327557:EQX327557 FAP327557:FAT327557 FKL327557:FKP327557 FUH327557:FUL327557 GED327557:GEH327557 GNZ327557:GOD327557 GXV327557:GXZ327557 HHR327557:HHV327557 HRN327557:HRR327557 IBJ327557:IBN327557 ILF327557:ILJ327557 IVB327557:IVF327557 JEX327557:JFB327557 JOT327557:JOX327557 JYP327557:JYT327557 KIL327557:KIP327557 KSH327557:KSL327557 LCD327557:LCH327557 LLZ327557:LMD327557 LVV327557:LVZ327557 MFR327557:MFV327557 MPN327557:MPR327557 MZJ327557:MZN327557 NJF327557:NJJ327557 NTB327557:NTF327557 OCX327557:ODB327557 OMT327557:OMX327557 OWP327557:OWT327557 PGL327557:PGP327557 PQH327557:PQL327557 QAD327557:QAH327557 QJZ327557:QKD327557 QTV327557:QTZ327557 RDR327557:RDV327557 RNN327557:RNR327557 RXJ327557:RXN327557 SHF327557:SHJ327557 SRB327557:SRF327557 TAX327557:TBB327557 TKT327557:TKX327557 TUP327557:TUT327557 UEL327557:UEP327557 UOH327557:UOL327557 UYD327557:UYH327557 VHZ327557:VID327557 VRV327557:VRZ327557 WBR327557:WBV327557 WLN327557:WLR327557 WVJ327557:WVN327557 B393093:F393093 IX393093:JB393093 ST393093:SX393093 ACP393093:ACT393093 AML393093:AMP393093 AWH393093:AWL393093 BGD393093:BGH393093 BPZ393093:BQD393093 BZV393093:BZZ393093 CJR393093:CJV393093 CTN393093:CTR393093 DDJ393093:DDN393093 DNF393093:DNJ393093 DXB393093:DXF393093 EGX393093:EHB393093 EQT393093:EQX393093 FAP393093:FAT393093 FKL393093:FKP393093 FUH393093:FUL393093 GED393093:GEH393093 GNZ393093:GOD393093 GXV393093:GXZ393093 HHR393093:HHV393093 HRN393093:HRR393093 IBJ393093:IBN393093 ILF393093:ILJ393093 IVB393093:IVF393093 JEX393093:JFB393093 JOT393093:JOX393093 JYP393093:JYT393093 KIL393093:KIP393093 KSH393093:KSL393093 LCD393093:LCH393093 LLZ393093:LMD393093 LVV393093:LVZ393093 MFR393093:MFV393093 MPN393093:MPR393093 MZJ393093:MZN393093 NJF393093:NJJ393093 NTB393093:NTF393093 OCX393093:ODB393093 OMT393093:OMX393093 OWP393093:OWT393093 PGL393093:PGP393093 PQH393093:PQL393093 QAD393093:QAH393093 QJZ393093:QKD393093 QTV393093:QTZ393093 RDR393093:RDV393093 RNN393093:RNR393093 RXJ393093:RXN393093 SHF393093:SHJ393093 SRB393093:SRF393093 TAX393093:TBB393093 TKT393093:TKX393093 TUP393093:TUT393093 UEL393093:UEP393093 UOH393093:UOL393093 UYD393093:UYH393093 VHZ393093:VID393093 VRV393093:VRZ393093 WBR393093:WBV393093 WLN393093:WLR393093 WVJ393093:WVN393093 B458629:F458629 IX458629:JB458629 ST458629:SX458629 ACP458629:ACT458629 AML458629:AMP458629 AWH458629:AWL458629 BGD458629:BGH458629 BPZ458629:BQD458629 BZV458629:BZZ458629 CJR458629:CJV458629 CTN458629:CTR458629 DDJ458629:DDN458629 DNF458629:DNJ458629 DXB458629:DXF458629 EGX458629:EHB458629 EQT458629:EQX458629 FAP458629:FAT458629 FKL458629:FKP458629 FUH458629:FUL458629 GED458629:GEH458629 GNZ458629:GOD458629 GXV458629:GXZ458629 HHR458629:HHV458629 HRN458629:HRR458629 IBJ458629:IBN458629 ILF458629:ILJ458629 IVB458629:IVF458629 JEX458629:JFB458629 JOT458629:JOX458629 JYP458629:JYT458629 KIL458629:KIP458629 KSH458629:KSL458629 LCD458629:LCH458629 LLZ458629:LMD458629 LVV458629:LVZ458629 MFR458629:MFV458629 MPN458629:MPR458629 MZJ458629:MZN458629 NJF458629:NJJ458629 NTB458629:NTF458629 OCX458629:ODB458629 OMT458629:OMX458629 OWP458629:OWT458629 PGL458629:PGP458629 PQH458629:PQL458629 QAD458629:QAH458629 QJZ458629:QKD458629 QTV458629:QTZ458629 RDR458629:RDV458629 RNN458629:RNR458629 RXJ458629:RXN458629 SHF458629:SHJ458629 SRB458629:SRF458629 TAX458629:TBB458629 TKT458629:TKX458629 TUP458629:TUT458629 UEL458629:UEP458629 UOH458629:UOL458629 UYD458629:UYH458629 VHZ458629:VID458629 VRV458629:VRZ458629 WBR458629:WBV458629 WLN458629:WLR458629 WVJ458629:WVN458629 B524165:F524165 IX524165:JB524165 ST524165:SX524165 ACP524165:ACT524165 AML524165:AMP524165 AWH524165:AWL524165 BGD524165:BGH524165 BPZ524165:BQD524165 BZV524165:BZZ524165 CJR524165:CJV524165 CTN524165:CTR524165 DDJ524165:DDN524165 DNF524165:DNJ524165 DXB524165:DXF524165 EGX524165:EHB524165 EQT524165:EQX524165 FAP524165:FAT524165 FKL524165:FKP524165 FUH524165:FUL524165 GED524165:GEH524165 GNZ524165:GOD524165 GXV524165:GXZ524165 HHR524165:HHV524165 HRN524165:HRR524165 IBJ524165:IBN524165 ILF524165:ILJ524165 IVB524165:IVF524165 JEX524165:JFB524165 JOT524165:JOX524165 JYP524165:JYT524165 KIL524165:KIP524165 KSH524165:KSL524165 LCD524165:LCH524165 LLZ524165:LMD524165 LVV524165:LVZ524165 MFR524165:MFV524165 MPN524165:MPR524165 MZJ524165:MZN524165 NJF524165:NJJ524165 NTB524165:NTF524165 OCX524165:ODB524165 OMT524165:OMX524165 OWP524165:OWT524165 PGL524165:PGP524165 PQH524165:PQL524165 QAD524165:QAH524165 QJZ524165:QKD524165 QTV524165:QTZ524165 RDR524165:RDV524165 RNN524165:RNR524165 RXJ524165:RXN524165 SHF524165:SHJ524165 SRB524165:SRF524165 TAX524165:TBB524165 TKT524165:TKX524165 TUP524165:TUT524165 UEL524165:UEP524165 UOH524165:UOL524165 UYD524165:UYH524165 VHZ524165:VID524165 VRV524165:VRZ524165 WBR524165:WBV524165 WLN524165:WLR524165 WVJ524165:WVN524165 B589701:F589701 IX589701:JB589701 ST589701:SX589701 ACP589701:ACT589701 AML589701:AMP589701 AWH589701:AWL589701 BGD589701:BGH589701 BPZ589701:BQD589701 BZV589701:BZZ589701 CJR589701:CJV589701 CTN589701:CTR589701 DDJ589701:DDN589701 DNF589701:DNJ589701 DXB589701:DXF589701 EGX589701:EHB589701 EQT589701:EQX589701 FAP589701:FAT589701 FKL589701:FKP589701 FUH589701:FUL589701 GED589701:GEH589701 GNZ589701:GOD589701 GXV589701:GXZ589701 HHR589701:HHV589701 HRN589701:HRR589701 IBJ589701:IBN589701 ILF589701:ILJ589701 IVB589701:IVF589701 JEX589701:JFB589701 JOT589701:JOX589701 JYP589701:JYT589701 KIL589701:KIP589701 KSH589701:KSL589701 LCD589701:LCH589701 LLZ589701:LMD589701 LVV589701:LVZ589701 MFR589701:MFV589701 MPN589701:MPR589701 MZJ589701:MZN589701 NJF589701:NJJ589701 NTB589701:NTF589701 OCX589701:ODB589701 OMT589701:OMX589701 OWP589701:OWT589701 PGL589701:PGP589701 PQH589701:PQL589701 QAD589701:QAH589701 QJZ589701:QKD589701 QTV589701:QTZ589701 RDR589701:RDV589701 RNN589701:RNR589701 RXJ589701:RXN589701 SHF589701:SHJ589701 SRB589701:SRF589701 TAX589701:TBB589701 TKT589701:TKX589701 TUP589701:TUT589701 UEL589701:UEP589701 UOH589701:UOL589701 UYD589701:UYH589701 VHZ589701:VID589701 VRV589701:VRZ589701 WBR589701:WBV589701 WLN589701:WLR589701 WVJ589701:WVN589701 B655237:F655237 IX655237:JB655237 ST655237:SX655237 ACP655237:ACT655237 AML655237:AMP655237 AWH655237:AWL655237 BGD655237:BGH655237 BPZ655237:BQD655237 BZV655237:BZZ655237 CJR655237:CJV655237 CTN655237:CTR655237 DDJ655237:DDN655237 DNF655237:DNJ655237 DXB655237:DXF655237 EGX655237:EHB655237 EQT655237:EQX655237 FAP655237:FAT655237 FKL655237:FKP655237 FUH655237:FUL655237 GED655237:GEH655237 GNZ655237:GOD655237 GXV655237:GXZ655237 HHR655237:HHV655237 HRN655237:HRR655237 IBJ655237:IBN655237 ILF655237:ILJ655237 IVB655237:IVF655237 JEX655237:JFB655237 JOT655237:JOX655237 JYP655237:JYT655237 KIL655237:KIP655237 KSH655237:KSL655237 LCD655237:LCH655237 LLZ655237:LMD655237 LVV655237:LVZ655237 MFR655237:MFV655237 MPN655237:MPR655237 MZJ655237:MZN655237 NJF655237:NJJ655237 NTB655237:NTF655237 OCX655237:ODB655237 OMT655237:OMX655237 OWP655237:OWT655237 PGL655237:PGP655237 PQH655237:PQL655237 QAD655237:QAH655237 QJZ655237:QKD655237 QTV655237:QTZ655237 RDR655237:RDV655237 RNN655237:RNR655237 RXJ655237:RXN655237 SHF655237:SHJ655237 SRB655237:SRF655237 TAX655237:TBB655237 TKT655237:TKX655237 TUP655237:TUT655237 UEL655237:UEP655237 UOH655237:UOL655237 UYD655237:UYH655237 VHZ655237:VID655237 VRV655237:VRZ655237 WBR655237:WBV655237 WLN655237:WLR655237 WVJ655237:WVN655237 B720773:F720773 IX720773:JB720773 ST720773:SX720773 ACP720773:ACT720773 AML720773:AMP720773 AWH720773:AWL720773 BGD720773:BGH720773 BPZ720773:BQD720773 BZV720773:BZZ720773 CJR720773:CJV720773 CTN720773:CTR720773 DDJ720773:DDN720773 DNF720773:DNJ720773 DXB720773:DXF720773 EGX720773:EHB720773 EQT720773:EQX720773 FAP720773:FAT720773 FKL720773:FKP720773 FUH720773:FUL720773 GED720773:GEH720773 GNZ720773:GOD720773 GXV720773:GXZ720773 HHR720773:HHV720773 HRN720773:HRR720773 IBJ720773:IBN720773 ILF720773:ILJ720773 IVB720773:IVF720773 JEX720773:JFB720773 JOT720773:JOX720773 JYP720773:JYT720773 KIL720773:KIP720773 KSH720773:KSL720773 LCD720773:LCH720773 LLZ720773:LMD720773 LVV720773:LVZ720773 MFR720773:MFV720773 MPN720773:MPR720773 MZJ720773:MZN720773 NJF720773:NJJ720773 NTB720773:NTF720773 OCX720773:ODB720773 OMT720773:OMX720773 OWP720773:OWT720773 PGL720773:PGP720773 PQH720773:PQL720773 QAD720773:QAH720773 QJZ720773:QKD720773 QTV720773:QTZ720773 RDR720773:RDV720773 RNN720773:RNR720773 RXJ720773:RXN720773 SHF720773:SHJ720773 SRB720773:SRF720773 TAX720773:TBB720773 TKT720773:TKX720773 TUP720773:TUT720773 UEL720773:UEP720773 UOH720773:UOL720773 UYD720773:UYH720773 VHZ720773:VID720773 VRV720773:VRZ720773 WBR720773:WBV720773 WLN720773:WLR720773 WVJ720773:WVN720773 B786309:F786309 IX786309:JB786309 ST786309:SX786309 ACP786309:ACT786309 AML786309:AMP786309 AWH786309:AWL786309 BGD786309:BGH786309 BPZ786309:BQD786309 BZV786309:BZZ786309 CJR786309:CJV786309 CTN786309:CTR786309 DDJ786309:DDN786309 DNF786309:DNJ786309 DXB786309:DXF786309 EGX786309:EHB786309 EQT786309:EQX786309 FAP786309:FAT786309 FKL786309:FKP786309 FUH786309:FUL786309 GED786309:GEH786309 GNZ786309:GOD786309 GXV786309:GXZ786309 HHR786309:HHV786309 HRN786309:HRR786309 IBJ786309:IBN786309 ILF786309:ILJ786309 IVB786309:IVF786309 JEX786309:JFB786309 JOT786309:JOX786309 JYP786309:JYT786309 KIL786309:KIP786309 KSH786309:KSL786309 LCD786309:LCH786309 LLZ786309:LMD786309 LVV786309:LVZ786309 MFR786309:MFV786309 MPN786309:MPR786309 MZJ786309:MZN786309 NJF786309:NJJ786309 NTB786309:NTF786309 OCX786309:ODB786309 OMT786309:OMX786309 OWP786309:OWT786309 PGL786309:PGP786309 PQH786309:PQL786309 QAD786309:QAH786309 QJZ786309:QKD786309 QTV786309:QTZ786309 RDR786309:RDV786309 RNN786309:RNR786309 RXJ786309:RXN786309 SHF786309:SHJ786309 SRB786309:SRF786309 TAX786309:TBB786309 TKT786309:TKX786309 TUP786309:TUT786309 UEL786309:UEP786309 UOH786309:UOL786309 UYD786309:UYH786309 VHZ786309:VID786309 VRV786309:VRZ786309 WBR786309:WBV786309 WLN786309:WLR786309 WVJ786309:WVN786309 B851845:F851845 IX851845:JB851845 ST851845:SX851845 ACP851845:ACT851845 AML851845:AMP851845 AWH851845:AWL851845 BGD851845:BGH851845 BPZ851845:BQD851845 BZV851845:BZZ851845 CJR851845:CJV851845 CTN851845:CTR851845 DDJ851845:DDN851845 DNF851845:DNJ851845 DXB851845:DXF851845 EGX851845:EHB851845 EQT851845:EQX851845 FAP851845:FAT851845 FKL851845:FKP851845 FUH851845:FUL851845 GED851845:GEH851845 GNZ851845:GOD851845 GXV851845:GXZ851845 HHR851845:HHV851845 HRN851845:HRR851845 IBJ851845:IBN851845 ILF851845:ILJ851845 IVB851845:IVF851845 JEX851845:JFB851845 JOT851845:JOX851845 JYP851845:JYT851845 KIL851845:KIP851845 KSH851845:KSL851845 LCD851845:LCH851845 LLZ851845:LMD851845 LVV851845:LVZ851845 MFR851845:MFV851845 MPN851845:MPR851845 MZJ851845:MZN851845 NJF851845:NJJ851845 NTB851845:NTF851845 OCX851845:ODB851845 OMT851845:OMX851845 OWP851845:OWT851845 PGL851845:PGP851845 PQH851845:PQL851845 QAD851845:QAH851845 QJZ851845:QKD851845 QTV851845:QTZ851845 RDR851845:RDV851845 RNN851845:RNR851845 RXJ851845:RXN851845 SHF851845:SHJ851845 SRB851845:SRF851845 TAX851845:TBB851845 TKT851845:TKX851845 TUP851845:TUT851845 UEL851845:UEP851845 UOH851845:UOL851845 UYD851845:UYH851845 VHZ851845:VID851845 VRV851845:VRZ851845 WBR851845:WBV851845 WLN851845:WLR851845 WVJ851845:WVN851845 B917381:F917381 IX917381:JB917381 ST917381:SX917381 ACP917381:ACT917381 AML917381:AMP917381 AWH917381:AWL917381 BGD917381:BGH917381 BPZ917381:BQD917381 BZV917381:BZZ917381 CJR917381:CJV917381 CTN917381:CTR917381 DDJ917381:DDN917381 DNF917381:DNJ917381 DXB917381:DXF917381 EGX917381:EHB917381 EQT917381:EQX917381 FAP917381:FAT917381 FKL917381:FKP917381 FUH917381:FUL917381 GED917381:GEH917381 GNZ917381:GOD917381 GXV917381:GXZ917381 HHR917381:HHV917381 HRN917381:HRR917381 IBJ917381:IBN917381 ILF917381:ILJ917381 IVB917381:IVF917381 JEX917381:JFB917381 JOT917381:JOX917381 JYP917381:JYT917381 KIL917381:KIP917381 KSH917381:KSL917381 LCD917381:LCH917381 LLZ917381:LMD917381 LVV917381:LVZ917381 MFR917381:MFV917381 MPN917381:MPR917381 MZJ917381:MZN917381 NJF917381:NJJ917381 NTB917381:NTF917381 OCX917381:ODB917381 OMT917381:OMX917381 OWP917381:OWT917381 PGL917381:PGP917381 PQH917381:PQL917381 QAD917381:QAH917381 QJZ917381:QKD917381 QTV917381:QTZ917381 RDR917381:RDV917381 RNN917381:RNR917381 RXJ917381:RXN917381 SHF917381:SHJ917381 SRB917381:SRF917381 TAX917381:TBB917381 TKT917381:TKX917381 TUP917381:TUT917381 UEL917381:UEP917381 UOH917381:UOL917381 UYD917381:UYH917381 VHZ917381:VID917381 VRV917381:VRZ917381 WBR917381:WBV917381 WLN917381:WLR917381 WVJ917381:WVN917381 B982917:F982917 IX982917:JB982917 ST982917:SX982917 ACP982917:ACT982917 AML982917:AMP982917 AWH982917:AWL982917 BGD982917:BGH982917 BPZ982917:BQD982917 BZV982917:BZZ982917 CJR982917:CJV982917 CTN982917:CTR982917 DDJ982917:DDN982917 DNF982917:DNJ982917 DXB982917:DXF982917 EGX982917:EHB982917 EQT982917:EQX982917 FAP982917:FAT982917 FKL982917:FKP982917 FUH982917:FUL982917 GED982917:GEH982917 GNZ982917:GOD982917 GXV982917:GXZ982917 HHR982917:HHV982917 HRN982917:HRR982917 IBJ982917:IBN982917 ILF982917:ILJ982917 IVB982917:IVF982917 JEX982917:JFB982917 JOT982917:JOX982917 JYP982917:JYT982917 KIL982917:KIP982917 KSH982917:KSL982917 LCD982917:LCH982917 LLZ982917:LMD982917 LVV982917:LVZ982917 MFR982917:MFV982917 MPN982917:MPR982917 MZJ982917:MZN982917 NJF982917:NJJ982917 NTB982917:NTF982917 OCX982917:ODB982917 OMT982917:OMX982917 OWP982917:OWT982917 PGL982917:PGP982917 PQH982917:PQL982917 QAD982917:QAH982917 QJZ982917:QKD982917 QTV982917:QTZ982917 RDR982917:RDV982917 RNN982917:RNR982917 RXJ982917:RXN982917 SHF982917:SHJ982917 SRB982917:SRF982917 TAX982917:TBB982917 TKT982917:TKX982917 TUP982917:TUT982917 UEL982917:UEP982917 UOH982917:UOL982917 UYD982917:UYH982917 VHZ982917:VID982917 VRV982917:VRZ982917 WBR982917:WBV982917 WLN982917:WLR982917 WVJ982917:WVN982917">
      <formula1>0</formula1>
      <formula2>1</formula2>
    </dataValidation>
    <dataValidation type="decimal" operator="greaterThan" allowBlank="1" showInputMessage="1" showErrorMessage="1" sqref="B65407:H65407 IX65407:JD65407 ST65407:SZ65407 ACP65407:ACV65407 AML65407:AMR65407 AWH65407:AWN65407 BGD65407:BGJ65407 BPZ65407:BQF65407 BZV65407:CAB65407 CJR65407:CJX65407 CTN65407:CTT65407 DDJ65407:DDP65407 DNF65407:DNL65407 DXB65407:DXH65407 EGX65407:EHD65407 EQT65407:EQZ65407 FAP65407:FAV65407 FKL65407:FKR65407 FUH65407:FUN65407 GED65407:GEJ65407 GNZ65407:GOF65407 GXV65407:GYB65407 HHR65407:HHX65407 HRN65407:HRT65407 IBJ65407:IBP65407 ILF65407:ILL65407 IVB65407:IVH65407 JEX65407:JFD65407 JOT65407:JOZ65407 JYP65407:JYV65407 KIL65407:KIR65407 KSH65407:KSN65407 LCD65407:LCJ65407 LLZ65407:LMF65407 LVV65407:LWB65407 MFR65407:MFX65407 MPN65407:MPT65407 MZJ65407:MZP65407 NJF65407:NJL65407 NTB65407:NTH65407 OCX65407:ODD65407 OMT65407:OMZ65407 OWP65407:OWV65407 PGL65407:PGR65407 PQH65407:PQN65407 QAD65407:QAJ65407 QJZ65407:QKF65407 QTV65407:QUB65407 RDR65407:RDX65407 RNN65407:RNT65407 RXJ65407:RXP65407 SHF65407:SHL65407 SRB65407:SRH65407 TAX65407:TBD65407 TKT65407:TKZ65407 TUP65407:TUV65407 UEL65407:UER65407 UOH65407:UON65407 UYD65407:UYJ65407 VHZ65407:VIF65407 VRV65407:VSB65407 WBR65407:WBX65407 WLN65407:WLT65407 WVJ65407:WVP65407 B130943:H130943 IX130943:JD130943 ST130943:SZ130943 ACP130943:ACV130943 AML130943:AMR130943 AWH130943:AWN130943 BGD130943:BGJ130943 BPZ130943:BQF130943 BZV130943:CAB130943 CJR130943:CJX130943 CTN130943:CTT130943 DDJ130943:DDP130943 DNF130943:DNL130943 DXB130943:DXH130943 EGX130943:EHD130943 EQT130943:EQZ130943 FAP130943:FAV130943 FKL130943:FKR130943 FUH130943:FUN130943 GED130943:GEJ130943 GNZ130943:GOF130943 GXV130943:GYB130943 HHR130943:HHX130943 HRN130943:HRT130943 IBJ130943:IBP130943 ILF130943:ILL130943 IVB130943:IVH130943 JEX130943:JFD130943 JOT130943:JOZ130943 JYP130943:JYV130943 KIL130943:KIR130943 KSH130943:KSN130943 LCD130943:LCJ130943 LLZ130943:LMF130943 LVV130943:LWB130943 MFR130943:MFX130943 MPN130943:MPT130943 MZJ130943:MZP130943 NJF130943:NJL130943 NTB130943:NTH130943 OCX130943:ODD130943 OMT130943:OMZ130943 OWP130943:OWV130943 PGL130943:PGR130943 PQH130943:PQN130943 QAD130943:QAJ130943 QJZ130943:QKF130943 QTV130943:QUB130943 RDR130943:RDX130943 RNN130943:RNT130943 RXJ130943:RXP130943 SHF130943:SHL130943 SRB130943:SRH130943 TAX130943:TBD130943 TKT130943:TKZ130943 TUP130943:TUV130943 UEL130943:UER130943 UOH130943:UON130943 UYD130943:UYJ130943 VHZ130943:VIF130943 VRV130943:VSB130943 WBR130943:WBX130943 WLN130943:WLT130943 WVJ130943:WVP130943 B196479:H196479 IX196479:JD196479 ST196479:SZ196479 ACP196479:ACV196479 AML196479:AMR196479 AWH196479:AWN196479 BGD196479:BGJ196479 BPZ196479:BQF196479 BZV196479:CAB196479 CJR196479:CJX196479 CTN196479:CTT196479 DDJ196479:DDP196479 DNF196479:DNL196479 DXB196479:DXH196479 EGX196479:EHD196479 EQT196479:EQZ196479 FAP196479:FAV196479 FKL196479:FKR196479 FUH196479:FUN196479 GED196479:GEJ196479 GNZ196479:GOF196479 GXV196479:GYB196479 HHR196479:HHX196479 HRN196479:HRT196479 IBJ196479:IBP196479 ILF196479:ILL196479 IVB196479:IVH196479 JEX196479:JFD196479 JOT196479:JOZ196479 JYP196479:JYV196479 KIL196479:KIR196479 KSH196479:KSN196479 LCD196479:LCJ196479 LLZ196479:LMF196479 LVV196479:LWB196479 MFR196479:MFX196479 MPN196479:MPT196479 MZJ196479:MZP196479 NJF196479:NJL196479 NTB196479:NTH196479 OCX196479:ODD196479 OMT196479:OMZ196479 OWP196479:OWV196479 PGL196479:PGR196479 PQH196479:PQN196479 QAD196479:QAJ196479 QJZ196479:QKF196479 QTV196479:QUB196479 RDR196479:RDX196479 RNN196479:RNT196479 RXJ196479:RXP196479 SHF196479:SHL196479 SRB196479:SRH196479 TAX196479:TBD196479 TKT196479:TKZ196479 TUP196479:TUV196479 UEL196479:UER196479 UOH196479:UON196479 UYD196479:UYJ196479 VHZ196479:VIF196479 VRV196479:VSB196479 WBR196479:WBX196479 WLN196479:WLT196479 WVJ196479:WVP196479 B262015:H262015 IX262015:JD262015 ST262015:SZ262015 ACP262015:ACV262015 AML262015:AMR262015 AWH262015:AWN262015 BGD262015:BGJ262015 BPZ262015:BQF262015 BZV262015:CAB262015 CJR262015:CJX262015 CTN262015:CTT262015 DDJ262015:DDP262015 DNF262015:DNL262015 DXB262015:DXH262015 EGX262015:EHD262015 EQT262015:EQZ262015 FAP262015:FAV262015 FKL262015:FKR262015 FUH262015:FUN262015 GED262015:GEJ262015 GNZ262015:GOF262015 GXV262015:GYB262015 HHR262015:HHX262015 HRN262015:HRT262015 IBJ262015:IBP262015 ILF262015:ILL262015 IVB262015:IVH262015 JEX262015:JFD262015 JOT262015:JOZ262015 JYP262015:JYV262015 KIL262015:KIR262015 KSH262015:KSN262015 LCD262015:LCJ262015 LLZ262015:LMF262015 LVV262015:LWB262015 MFR262015:MFX262015 MPN262015:MPT262015 MZJ262015:MZP262015 NJF262015:NJL262015 NTB262015:NTH262015 OCX262015:ODD262015 OMT262015:OMZ262015 OWP262015:OWV262015 PGL262015:PGR262015 PQH262015:PQN262015 QAD262015:QAJ262015 QJZ262015:QKF262015 QTV262015:QUB262015 RDR262015:RDX262015 RNN262015:RNT262015 RXJ262015:RXP262015 SHF262015:SHL262015 SRB262015:SRH262015 TAX262015:TBD262015 TKT262015:TKZ262015 TUP262015:TUV262015 UEL262015:UER262015 UOH262015:UON262015 UYD262015:UYJ262015 VHZ262015:VIF262015 VRV262015:VSB262015 WBR262015:WBX262015 WLN262015:WLT262015 WVJ262015:WVP262015 B327551:H327551 IX327551:JD327551 ST327551:SZ327551 ACP327551:ACV327551 AML327551:AMR327551 AWH327551:AWN327551 BGD327551:BGJ327551 BPZ327551:BQF327551 BZV327551:CAB327551 CJR327551:CJX327551 CTN327551:CTT327551 DDJ327551:DDP327551 DNF327551:DNL327551 DXB327551:DXH327551 EGX327551:EHD327551 EQT327551:EQZ327551 FAP327551:FAV327551 FKL327551:FKR327551 FUH327551:FUN327551 GED327551:GEJ327551 GNZ327551:GOF327551 GXV327551:GYB327551 HHR327551:HHX327551 HRN327551:HRT327551 IBJ327551:IBP327551 ILF327551:ILL327551 IVB327551:IVH327551 JEX327551:JFD327551 JOT327551:JOZ327551 JYP327551:JYV327551 KIL327551:KIR327551 KSH327551:KSN327551 LCD327551:LCJ327551 LLZ327551:LMF327551 LVV327551:LWB327551 MFR327551:MFX327551 MPN327551:MPT327551 MZJ327551:MZP327551 NJF327551:NJL327551 NTB327551:NTH327551 OCX327551:ODD327551 OMT327551:OMZ327551 OWP327551:OWV327551 PGL327551:PGR327551 PQH327551:PQN327551 QAD327551:QAJ327551 QJZ327551:QKF327551 QTV327551:QUB327551 RDR327551:RDX327551 RNN327551:RNT327551 RXJ327551:RXP327551 SHF327551:SHL327551 SRB327551:SRH327551 TAX327551:TBD327551 TKT327551:TKZ327551 TUP327551:TUV327551 UEL327551:UER327551 UOH327551:UON327551 UYD327551:UYJ327551 VHZ327551:VIF327551 VRV327551:VSB327551 WBR327551:WBX327551 WLN327551:WLT327551 WVJ327551:WVP327551 B393087:H393087 IX393087:JD393087 ST393087:SZ393087 ACP393087:ACV393087 AML393087:AMR393087 AWH393087:AWN393087 BGD393087:BGJ393087 BPZ393087:BQF393087 BZV393087:CAB393087 CJR393087:CJX393087 CTN393087:CTT393087 DDJ393087:DDP393087 DNF393087:DNL393087 DXB393087:DXH393087 EGX393087:EHD393087 EQT393087:EQZ393087 FAP393087:FAV393087 FKL393087:FKR393087 FUH393087:FUN393087 GED393087:GEJ393087 GNZ393087:GOF393087 GXV393087:GYB393087 HHR393087:HHX393087 HRN393087:HRT393087 IBJ393087:IBP393087 ILF393087:ILL393087 IVB393087:IVH393087 JEX393087:JFD393087 JOT393087:JOZ393087 JYP393087:JYV393087 KIL393087:KIR393087 KSH393087:KSN393087 LCD393087:LCJ393087 LLZ393087:LMF393087 LVV393087:LWB393087 MFR393087:MFX393087 MPN393087:MPT393087 MZJ393087:MZP393087 NJF393087:NJL393087 NTB393087:NTH393087 OCX393087:ODD393087 OMT393087:OMZ393087 OWP393087:OWV393087 PGL393087:PGR393087 PQH393087:PQN393087 QAD393087:QAJ393087 QJZ393087:QKF393087 QTV393087:QUB393087 RDR393087:RDX393087 RNN393087:RNT393087 RXJ393087:RXP393087 SHF393087:SHL393087 SRB393087:SRH393087 TAX393087:TBD393087 TKT393087:TKZ393087 TUP393087:TUV393087 UEL393087:UER393087 UOH393087:UON393087 UYD393087:UYJ393087 VHZ393087:VIF393087 VRV393087:VSB393087 WBR393087:WBX393087 WLN393087:WLT393087 WVJ393087:WVP393087 B458623:H458623 IX458623:JD458623 ST458623:SZ458623 ACP458623:ACV458623 AML458623:AMR458623 AWH458623:AWN458623 BGD458623:BGJ458623 BPZ458623:BQF458623 BZV458623:CAB458623 CJR458623:CJX458623 CTN458623:CTT458623 DDJ458623:DDP458623 DNF458623:DNL458623 DXB458623:DXH458623 EGX458623:EHD458623 EQT458623:EQZ458623 FAP458623:FAV458623 FKL458623:FKR458623 FUH458623:FUN458623 GED458623:GEJ458623 GNZ458623:GOF458623 GXV458623:GYB458623 HHR458623:HHX458623 HRN458623:HRT458623 IBJ458623:IBP458623 ILF458623:ILL458623 IVB458623:IVH458623 JEX458623:JFD458623 JOT458623:JOZ458623 JYP458623:JYV458623 KIL458623:KIR458623 KSH458623:KSN458623 LCD458623:LCJ458623 LLZ458623:LMF458623 LVV458623:LWB458623 MFR458623:MFX458623 MPN458623:MPT458623 MZJ458623:MZP458623 NJF458623:NJL458623 NTB458623:NTH458623 OCX458623:ODD458623 OMT458623:OMZ458623 OWP458623:OWV458623 PGL458623:PGR458623 PQH458623:PQN458623 QAD458623:QAJ458623 QJZ458623:QKF458623 QTV458623:QUB458623 RDR458623:RDX458623 RNN458623:RNT458623 RXJ458623:RXP458623 SHF458623:SHL458623 SRB458623:SRH458623 TAX458623:TBD458623 TKT458623:TKZ458623 TUP458623:TUV458623 UEL458623:UER458623 UOH458623:UON458623 UYD458623:UYJ458623 VHZ458623:VIF458623 VRV458623:VSB458623 WBR458623:WBX458623 WLN458623:WLT458623 WVJ458623:WVP458623 B524159:H524159 IX524159:JD524159 ST524159:SZ524159 ACP524159:ACV524159 AML524159:AMR524159 AWH524159:AWN524159 BGD524159:BGJ524159 BPZ524159:BQF524159 BZV524159:CAB524159 CJR524159:CJX524159 CTN524159:CTT524159 DDJ524159:DDP524159 DNF524159:DNL524159 DXB524159:DXH524159 EGX524159:EHD524159 EQT524159:EQZ524159 FAP524159:FAV524159 FKL524159:FKR524159 FUH524159:FUN524159 GED524159:GEJ524159 GNZ524159:GOF524159 GXV524159:GYB524159 HHR524159:HHX524159 HRN524159:HRT524159 IBJ524159:IBP524159 ILF524159:ILL524159 IVB524159:IVH524159 JEX524159:JFD524159 JOT524159:JOZ524159 JYP524159:JYV524159 KIL524159:KIR524159 KSH524159:KSN524159 LCD524159:LCJ524159 LLZ524159:LMF524159 LVV524159:LWB524159 MFR524159:MFX524159 MPN524159:MPT524159 MZJ524159:MZP524159 NJF524159:NJL524159 NTB524159:NTH524159 OCX524159:ODD524159 OMT524159:OMZ524159 OWP524159:OWV524159 PGL524159:PGR524159 PQH524159:PQN524159 QAD524159:QAJ524159 QJZ524159:QKF524159 QTV524159:QUB524159 RDR524159:RDX524159 RNN524159:RNT524159 RXJ524159:RXP524159 SHF524159:SHL524159 SRB524159:SRH524159 TAX524159:TBD524159 TKT524159:TKZ524159 TUP524159:TUV524159 UEL524159:UER524159 UOH524159:UON524159 UYD524159:UYJ524159 VHZ524159:VIF524159 VRV524159:VSB524159 WBR524159:WBX524159 WLN524159:WLT524159 WVJ524159:WVP524159 B589695:H589695 IX589695:JD589695 ST589695:SZ589695 ACP589695:ACV589695 AML589695:AMR589695 AWH589695:AWN589695 BGD589695:BGJ589695 BPZ589695:BQF589695 BZV589695:CAB589695 CJR589695:CJX589695 CTN589695:CTT589695 DDJ589695:DDP589695 DNF589695:DNL589695 DXB589695:DXH589695 EGX589695:EHD589695 EQT589695:EQZ589695 FAP589695:FAV589695 FKL589695:FKR589695 FUH589695:FUN589695 GED589695:GEJ589695 GNZ589695:GOF589695 GXV589695:GYB589695 HHR589695:HHX589695 HRN589695:HRT589695 IBJ589695:IBP589695 ILF589695:ILL589695 IVB589695:IVH589695 JEX589695:JFD589695 JOT589695:JOZ589695 JYP589695:JYV589695 KIL589695:KIR589695 KSH589695:KSN589695 LCD589695:LCJ589695 LLZ589695:LMF589695 LVV589695:LWB589695 MFR589695:MFX589695 MPN589695:MPT589695 MZJ589695:MZP589695 NJF589695:NJL589695 NTB589695:NTH589695 OCX589695:ODD589695 OMT589695:OMZ589695 OWP589695:OWV589695 PGL589695:PGR589695 PQH589695:PQN589695 QAD589695:QAJ589695 QJZ589695:QKF589695 QTV589695:QUB589695 RDR589695:RDX589695 RNN589695:RNT589695 RXJ589695:RXP589695 SHF589695:SHL589695 SRB589695:SRH589695 TAX589695:TBD589695 TKT589695:TKZ589695 TUP589695:TUV589695 UEL589695:UER589695 UOH589695:UON589695 UYD589695:UYJ589695 VHZ589695:VIF589695 VRV589695:VSB589695 WBR589695:WBX589695 WLN589695:WLT589695 WVJ589695:WVP589695 B655231:H655231 IX655231:JD655231 ST655231:SZ655231 ACP655231:ACV655231 AML655231:AMR655231 AWH655231:AWN655231 BGD655231:BGJ655231 BPZ655231:BQF655231 BZV655231:CAB655231 CJR655231:CJX655231 CTN655231:CTT655231 DDJ655231:DDP655231 DNF655231:DNL655231 DXB655231:DXH655231 EGX655231:EHD655231 EQT655231:EQZ655231 FAP655231:FAV655231 FKL655231:FKR655231 FUH655231:FUN655231 GED655231:GEJ655231 GNZ655231:GOF655231 GXV655231:GYB655231 HHR655231:HHX655231 HRN655231:HRT655231 IBJ655231:IBP655231 ILF655231:ILL655231 IVB655231:IVH655231 JEX655231:JFD655231 JOT655231:JOZ655231 JYP655231:JYV655231 KIL655231:KIR655231 KSH655231:KSN655231 LCD655231:LCJ655231 LLZ655231:LMF655231 LVV655231:LWB655231 MFR655231:MFX655231 MPN655231:MPT655231 MZJ655231:MZP655231 NJF655231:NJL655231 NTB655231:NTH655231 OCX655231:ODD655231 OMT655231:OMZ655231 OWP655231:OWV655231 PGL655231:PGR655231 PQH655231:PQN655231 QAD655231:QAJ655231 QJZ655231:QKF655231 QTV655231:QUB655231 RDR655231:RDX655231 RNN655231:RNT655231 RXJ655231:RXP655231 SHF655231:SHL655231 SRB655231:SRH655231 TAX655231:TBD655231 TKT655231:TKZ655231 TUP655231:TUV655231 UEL655231:UER655231 UOH655231:UON655231 UYD655231:UYJ655231 VHZ655231:VIF655231 VRV655231:VSB655231 WBR655231:WBX655231 WLN655231:WLT655231 WVJ655231:WVP655231 B720767:H720767 IX720767:JD720767 ST720767:SZ720767 ACP720767:ACV720767 AML720767:AMR720767 AWH720767:AWN720767 BGD720767:BGJ720767 BPZ720767:BQF720767 BZV720767:CAB720767 CJR720767:CJX720767 CTN720767:CTT720767 DDJ720767:DDP720767 DNF720767:DNL720767 DXB720767:DXH720767 EGX720767:EHD720767 EQT720767:EQZ720767 FAP720767:FAV720767 FKL720767:FKR720767 FUH720767:FUN720767 GED720767:GEJ720767 GNZ720767:GOF720767 GXV720767:GYB720767 HHR720767:HHX720767 HRN720767:HRT720767 IBJ720767:IBP720767 ILF720767:ILL720767 IVB720767:IVH720767 JEX720767:JFD720767 JOT720767:JOZ720767 JYP720767:JYV720767 KIL720767:KIR720767 KSH720767:KSN720767 LCD720767:LCJ720767 LLZ720767:LMF720767 LVV720767:LWB720767 MFR720767:MFX720767 MPN720767:MPT720767 MZJ720767:MZP720767 NJF720767:NJL720767 NTB720767:NTH720767 OCX720767:ODD720767 OMT720767:OMZ720767 OWP720767:OWV720767 PGL720767:PGR720767 PQH720767:PQN720767 QAD720767:QAJ720767 QJZ720767:QKF720767 QTV720767:QUB720767 RDR720767:RDX720767 RNN720767:RNT720767 RXJ720767:RXP720767 SHF720767:SHL720767 SRB720767:SRH720767 TAX720767:TBD720767 TKT720767:TKZ720767 TUP720767:TUV720767 UEL720767:UER720767 UOH720767:UON720767 UYD720767:UYJ720767 VHZ720767:VIF720767 VRV720767:VSB720767 WBR720767:WBX720767 WLN720767:WLT720767 WVJ720767:WVP720767 B786303:H786303 IX786303:JD786303 ST786303:SZ786303 ACP786303:ACV786303 AML786303:AMR786303 AWH786303:AWN786303 BGD786303:BGJ786303 BPZ786303:BQF786303 BZV786303:CAB786303 CJR786303:CJX786303 CTN786303:CTT786303 DDJ786303:DDP786303 DNF786303:DNL786303 DXB786303:DXH786303 EGX786303:EHD786303 EQT786303:EQZ786303 FAP786303:FAV786303 FKL786303:FKR786303 FUH786303:FUN786303 GED786303:GEJ786303 GNZ786303:GOF786303 GXV786303:GYB786303 HHR786303:HHX786303 HRN786303:HRT786303 IBJ786303:IBP786303 ILF786303:ILL786303 IVB786303:IVH786303 JEX786303:JFD786303 JOT786303:JOZ786303 JYP786303:JYV786303 KIL786303:KIR786303 KSH786303:KSN786303 LCD786303:LCJ786303 LLZ786303:LMF786303 LVV786303:LWB786303 MFR786303:MFX786303 MPN786303:MPT786303 MZJ786303:MZP786303 NJF786303:NJL786303 NTB786303:NTH786303 OCX786303:ODD786303 OMT786303:OMZ786303 OWP786303:OWV786303 PGL786303:PGR786303 PQH786303:PQN786303 QAD786303:QAJ786303 QJZ786303:QKF786303 QTV786303:QUB786303 RDR786303:RDX786303 RNN786303:RNT786303 RXJ786303:RXP786303 SHF786303:SHL786303 SRB786303:SRH786303 TAX786303:TBD786303 TKT786303:TKZ786303 TUP786303:TUV786303 UEL786303:UER786303 UOH786303:UON786303 UYD786303:UYJ786303 VHZ786303:VIF786303 VRV786303:VSB786303 WBR786303:WBX786303 WLN786303:WLT786303 WVJ786303:WVP786303 B851839:H851839 IX851839:JD851839 ST851839:SZ851839 ACP851839:ACV851839 AML851839:AMR851839 AWH851839:AWN851839 BGD851839:BGJ851839 BPZ851839:BQF851839 BZV851839:CAB851839 CJR851839:CJX851839 CTN851839:CTT851839 DDJ851839:DDP851839 DNF851839:DNL851839 DXB851839:DXH851839 EGX851839:EHD851839 EQT851839:EQZ851839 FAP851839:FAV851839 FKL851839:FKR851839 FUH851839:FUN851839 GED851839:GEJ851839 GNZ851839:GOF851839 GXV851839:GYB851839 HHR851839:HHX851839 HRN851839:HRT851839 IBJ851839:IBP851839 ILF851839:ILL851839 IVB851839:IVH851839 JEX851839:JFD851839 JOT851839:JOZ851839 JYP851839:JYV851839 KIL851839:KIR851839 KSH851839:KSN851839 LCD851839:LCJ851839 LLZ851839:LMF851839 LVV851839:LWB851839 MFR851839:MFX851839 MPN851839:MPT851839 MZJ851839:MZP851839 NJF851839:NJL851839 NTB851839:NTH851839 OCX851839:ODD851839 OMT851839:OMZ851839 OWP851839:OWV851839 PGL851839:PGR851839 PQH851839:PQN851839 QAD851839:QAJ851839 QJZ851839:QKF851839 QTV851839:QUB851839 RDR851839:RDX851839 RNN851839:RNT851839 RXJ851839:RXP851839 SHF851839:SHL851839 SRB851839:SRH851839 TAX851839:TBD851839 TKT851839:TKZ851839 TUP851839:TUV851839 UEL851839:UER851839 UOH851839:UON851839 UYD851839:UYJ851839 VHZ851839:VIF851839 VRV851839:VSB851839 WBR851839:WBX851839 WLN851839:WLT851839 WVJ851839:WVP851839 B917375:H917375 IX917375:JD917375 ST917375:SZ917375 ACP917375:ACV917375 AML917375:AMR917375 AWH917375:AWN917375 BGD917375:BGJ917375 BPZ917375:BQF917375 BZV917375:CAB917375 CJR917375:CJX917375 CTN917375:CTT917375 DDJ917375:DDP917375 DNF917375:DNL917375 DXB917375:DXH917375 EGX917375:EHD917375 EQT917375:EQZ917375 FAP917375:FAV917375 FKL917375:FKR917375 FUH917375:FUN917375 GED917375:GEJ917375 GNZ917375:GOF917375 GXV917375:GYB917375 HHR917375:HHX917375 HRN917375:HRT917375 IBJ917375:IBP917375 ILF917375:ILL917375 IVB917375:IVH917375 JEX917375:JFD917375 JOT917375:JOZ917375 JYP917375:JYV917375 KIL917375:KIR917375 KSH917375:KSN917375 LCD917375:LCJ917375 LLZ917375:LMF917375 LVV917375:LWB917375 MFR917375:MFX917375 MPN917375:MPT917375 MZJ917375:MZP917375 NJF917375:NJL917375 NTB917375:NTH917375 OCX917375:ODD917375 OMT917375:OMZ917375 OWP917375:OWV917375 PGL917375:PGR917375 PQH917375:PQN917375 QAD917375:QAJ917375 QJZ917375:QKF917375 QTV917375:QUB917375 RDR917375:RDX917375 RNN917375:RNT917375 RXJ917375:RXP917375 SHF917375:SHL917375 SRB917375:SRH917375 TAX917375:TBD917375 TKT917375:TKZ917375 TUP917375:TUV917375 UEL917375:UER917375 UOH917375:UON917375 UYD917375:UYJ917375 VHZ917375:VIF917375 VRV917375:VSB917375 WBR917375:WBX917375 WLN917375:WLT917375 WVJ917375:WVP917375 B982911:H982911 IX982911:JD982911 ST982911:SZ982911 ACP982911:ACV982911 AML982911:AMR982911 AWH982911:AWN982911 BGD982911:BGJ982911 BPZ982911:BQF982911 BZV982911:CAB982911 CJR982911:CJX982911 CTN982911:CTT982911 DDJ982911:DDP982911 DNF982911:DNL982911 DXB982911:DXH982911 EGX982911:EHD982911 EQT982911:EQZ982911 FAP982911:FAV982911 FKL982911:FKR982911 FUH982911:FUN982911 GED982911:GEJ982911 GNZ982911:GOF982911 GXV982911:GYB982911 HHR982911:HHX982911 HRN982911:HRT982911 IBJ982911:IBP982911 ILF982911:ILL982911 IVB982911:IVH982911 JEX982911:JFD982911 JOT982911:JOZ982911 JYP982911:JYV982911 KIL982911:KIR982911 KSH982911:KSN982911 LCD982911:LCJ982911 LLZ982911:LMF982911 LVV982911:LWB982911 MFR982911:MFX982911 MPN982911:MPT982911 MZJ982911:MZP982911 NJF982911:NJL982911 NTB982911:NTH982911 OCX982911:ODD982911 OMT982911:OMZ982911 OWP982911:OWV982911 PGL982911:PGR982911 PQH982911:PQN982911 QAD982911:QAJ982911 QJZ982911:QKF982911 QTV982911:QUB982911 RDR982911:RDX982911 RNN982911:RNT982911 RXJ982911:RXP982911 SHF982911:SHL982911 SRB982911:SRH982911 TAX982911:TBD982911 TKT982911:TKZ982911 TUP982911:TUV982911 UEL982911:UER982911 UOH982911:UON982911 UYD982911:UYJ982911 VHZ982911:VIF982911 VRV982911:VSB982911 WBR982911:WBX982911 WLN982911:WLT982911 WVJ982911:WVP982911">
      <formula1>0</formula1>
    </dataValidation>
    <dataValidation type="decimal" allowBlank="1" showInputMessage="1" showErrorMessage="1" error="The number in this cell must be between 0% and 100%." sqref="B65395:F65401 IX65395:JB65401 ST65395:SX65401 ACP65395:ACT65401 AML65395:AMP65401 AWH65395:AWL65401 BGD65395:BGH65401 BPZ65395:BQD65401 BZV65395:BZZ65401 CJR65395:CJV65401 CTN65395:CTR65401 DDJ65395:DDN65401 DNF65395:DNJ65401 DXB65395:DXF65401 EGX65395:EHB65401 EQT65395:EQX65401 FAP65395:FAT65401 FKL65395:FKP65401 FUH65395:FUL65401 GED65395:GEH65401 GNZ65395:GOD65401 GXV65395:GXZ65401 HHR65395:HHV65401 HRN65395:HRR65401 IBJ65395:IBN65401 ILF65395:ILJ65401 IVB65395:IVF65401 JEX65395:JFB65401 JOT65395:JOX65401 JYP65395:JYT65401 KIL65395:KIP65401 KSH65395:KSL65401 LCD65395:LCH65401 LLZ65395:LMD65401 LVV65395:LVZ65401 MFR65395:MFV65401 MPN65395:MPR65401 MZJ65395:MZN65401 NJF65395:NJJ65401 NTB65395:NTF65401 OCX65395:ODB65401 OMT65395:OMX65401 OWP65395:OWT65401 PGL65395:PGP65401 PQH65395:PQL65401 QAD65395:QAH65401 QJZ65395:QKD65401 QTV65395:QTZ65401 RDR65395:RDV65401 RNN65395:RNR65401 RXJ65395:RXN65401 SHF65395:SHJ65401 SRB65395:SRF65401 TAX65395:TBB65401 TKT65395:TKX65401 TUP65395:TUT65401 UEL65395:UEP65401 UOH65395:UOL65401 UYD65395:UYH65401 VHZ65395:VID65401 VRV65395:VRZ65401 WBR65395:WBV65401 WLN65395:WLR65401 WVJ65395:WVN65401 B130931:F130937 IX130931:JB130937 ST130931:SX130937 ACP130931:ACT130937 AML130931:AMP130937 AWH130931:AWL130937 BGD130931:BGH130937 BPZ130931:BQD130937 BZV130931:BZZ130937 CJR130931:CJV130937 CTN130931:CTR130937 DDJ130931:DDN130937 DNF130931:DNJ130937 DXB130931:DXF130937 EGX130931:EHB130937 EQT130931:EQX130937 FAP130931:FAT130937 FKL130931:FKP130937 FUH130931:FUL130937 GED130931:GEH130937 GNZ130931:GOD130937 GXV130931:GXZ130937 HHR130931:HHV130937 HRN130931:HRR130937 IBJ130931:IBN130937 ILF130931:ILJ130937 IVB130931:IVF130937 JEX130931:JFB130937 JOT130931:JOX130937 JYP130931:JYT130937 KIL130931:KIP130937 KSH130931:KSL130937 LCD130931:LCH130937 LLZ130931:LMD130937 LVV130931:LVZ130937 MFR130931:MFV130937 MPN130931:MPR130937 MZJ130931:MZN130937 NJF130931:NJJ130937 NTB130931:NTF130937 OCX130931:ODB130937 OMT130931:OMX130937 OWP130931:OWT130937 PGL130931:PGP130937 PQH130931:PQL130937 QAD130931:QAH130937 QJZ130931:QKD130937 QTV130931:QTZ130937 RDR130931:RDV130937 RNN130931:RNR130937 RXJ130931:RXN130937 SHF130931:SHJ130937 SRB130931:SRF130937 TAX130931:TBB130937 TKT130931:TKX130937 TUP130931:TUT130937 UEL130931:UEP130937 UOH130931:UOL130937 UYD130931:UYH130937 VHZ130931:VID130937 VRV130931:VRZ130937 WBR130931:WBV130937 WLN130931:WLR130937 WVJ130931:WVN130937 B196467:F196473 IX196467:JB196473 ST196467:SX196473 ACP196467:ACT196473 AML196467:AMP196473 AWH196467:AWL196473 BGD196467:BGH196473 BPZ196467:BQD196473 BZV196467:BZZ196473 CJR196467:CJV196473 CTN196467:CTR196473 DDJ196467:DDN196473 DNF196467:DNJ196473 DXB196467:DXF196473 EGX196467:EHB196473 EQT196467:EQX196473 FAP196467:FAT196473 FKL196467:FKP196473 FUH196467:FUL196473 GED196467:GEH196473 GNZ196467:GOD196473 GXV196467:GXZ196473 HHR196467:HHV196473 HRN196467:HRR196473 IBJ196467:IBN196473 ILF196467:ILJ196473 IVB196467:IVF196473 JEX196467:JFB196473 JOT196467:JOX196473 JYP196467:JYT196473 KIL196467:KIP196473 KSH196467:KSL196473 LCD196467:LCH196473 LLZ196467:LMD196473 LVV196467:LVZ196473 MFR196467:MFV196473 MPN196467:MPR196473 MZJ196467:MZN196473 NJF196467:NJJ196473 NTB196467:NTF196473 OCX196467:ODB196473 OMT196467:OMX196473 OWP196467:OWT196473 PGL196467:PGP196473 PQH196467:PQL196473 QAD196467:QAH196473 QJZ196467:QKD196473 QTV196467:QTZ196473 RDR196467:RDV196473 RNN196467:RNR196473 RXJ196467:RXN196473 SHF196467:SHJ196473 SRB196467:SRF196473 TAX196467:TBB196473 TKT196467:TKX196473 TUP196467:TUT196473 UEL196467:UEP196473 UOH196467:UOL196473 UYD196467:UYH196473 VHZ196467:VID196473 VRV196467:VRZ196473 WBR196467:WBV196473 WLN196467:WLR196473 WVJ196467:WVN196473 B262003:F262009 IX262003:JB262009 ST262003:SX262009 ACP262003:ACT262009 AML262003:AMP262009 AWH262003:AWL262009 BGD262003:BGH262009 BPZ262003:BQD262009 BZV262003:BZZ262009 CJR262003:CJV262009 CTN262003:CTR262009 DDJ262003:DDN262009 DNF262003:DNJ262009 DXB262003:DXF262009 EGX262003:EHB262009 EQT262003:EQX262009 FAP262003:FAT262009 FKL262003:FKP262009 FUH262003:FUL262009 GED262003:GEH262009 GNZ262003:GOD262009 GXV262003:GXZ262009 HHR262003:HHV262009 HRN262003:HRR262009 IBJ262003:IBN262009 ILF262003:ILJ262009 IVB262003:IVF262009 JEX262003:JFB262009 JOT262003:JOX262009 JYP262003:JYT262009 KIL262003:KIP262009 KSH262003:KSL262009 LCD262003:LCH262009 LLZ262003:LMD262009 LVV262003:LVZ262009 MFR262003:MFV262009 MPN262003:MPR262009 MZJ262003:MZN262009 NJF262003:NJJ262009 NTB262003:NTF262009 OCX262003:ODB262009 OMT262003:OMX262009 OWP262003:OWT262009 PGL262003:PGP262009 PQH262003:PQL262009 QAD262003:QAH262009 QJZ262003:QKD262009 QTV262003:QTZ262009 RDR262003:RDV262009 RNN262003:RNR262009 RXJ262003:RXN262009 SHF262003:SHJ262009 SRB262003:SRF262009 TAX262003:TBB262009 TKT262003:TKX262009 TUP262003:TUT262009 UEL262003:UEP262009 UOH262003:UOL262009 UYD262003:UYH262009 VHZ262003:VID262009 VRV262003:VRZ262009 WBR262003:WBV262009 WLN262003:WLR262009 WVJ262003:WVN262009 B327539:F327545 IX327539:JB327545 ST327539:SX327545 ACP327539:ACT327545 AML327539:AMP327545 AWH327539:AWL327545 BGD327539:BGH327545 BPZ327539:BQD327545 BZV327539:BZZ327545 CJR327539:CJV327545 CTN327539:CTR327545 DDJ327539:DDN327545 DNF327539:DNJ327545 DXB327539:DXF327545 EGX327539:EHB327545 EQT327539:EQX327545 FAP327539:FAT327545 FKL327539:FKP327545 FUH327539:FUL327545 GED327539:GEH327545 GNZ327539:GOD327545 GXV327539:GXZ327545 HHR327539:HHV327545 HRN327539:HRR327545 IBJ327539:IBN327545 ILF327539:ILJ327545 IVB327539:IVF327545 JEX327539:JFB327545 JOT327539:JOX327545 JYP327539:JYT327545 KIL327539:KIP327545 KSH327539:KSL327545 LCD327539:LCH327545 LLZ327539:LMD327545 LVV327539:LVZ327545 MFR327539:MFV327545 MPN327539:MPR327545 MZJ327539:MZN327545 NJF327539:NJJ327545 NTB327539:NTF327545 OCX327539:ODB327545 OMT327539:OMX327545 OWP327539:OWT327545 PGL327539:PGP327545 PQH327539:PQL327545 QAD327539:QAH327545 QJZ327539:QKD327545 QTV327539:QTZ327545 RDR327539:RDV327545 RNN327539:RNR327545 RXJ327539:RXN327545 SHF327539:SHJ327545 SRB327539:SRF327545 TAX327539:TBB327545 TKT327539:TKX327545 TUP327539:TUT327545 UEL327539:UEP327545 UOH327539:UOL327545 UYD327539:UYH327545 VHZ327539:VID327545 VRV327539:VRZ327545 WBR327539:WBV327545 WLN327539:WLR327545 WVJ327539:WVN327545 B393075:F393081 IX393075:JB393081 ST393075:SX393081 ACP393075:ACT393081 AML393075:AMP393081 AWH393075:AWL393081 BGD393075:BGH393081 BPZ393075:BQD393081 BZV393075:BZZ393081 CJR393075:CJV393081 CTN393075:CTR393081 DDJ393075:DDN393081 DNF393075:DNJ393081 DXB393075:DXF393081 EGX393075:EHB393081 EQT393075:EQX393081 FAP393075:FAT393081 FKL393075:FKP393081 FUH393075:FUL393081 GED393075:GEH393081 GNZ393075:GOD393081 GXV393075:GXZ393081 HHR393075:HHV393081 HRN393075:HRR393081 IBJ393075:IBN393081 ILF393075:ILJ393081 IVB393075:IVF393081 JEX393075:JFB393081 JOT393075:JOX393081 JYP393075:JYT393081 KIL393075:KIP393081 KSH393075:KSL393081 LCD393075:LCH393081 LLZ393075:LMD393081 LVV393075:LVZ393081 MFR393075:MFV393081 MPN393075:MPR393081 MZJ393075:MZN393081 NJF393075:NJJ393081 NTB393075:NTF393081 OCX393075:ODB393081 OMT393075:OMX393081 OWP393075:OWT393081 PGL393075:PGP393081 PQH393075:PQL393081 QAD393075:QAH393081 QJZ393075:QKD393081 QTV393075:QTZ393081 RDR393075:RDV393081 RNN393075:RNR393081 RXJ393075:RXN393081 SHF393075:SHJ393081 SRB393075:SRF393081 TAX393075:TBB393081 TKT393075:TKX393081 TUP393075:TUT393081 UEL393075:UEP393081 UOH393075:UOL393081 UYD393075:UYH393081 VHZ393075:VID393081 VRV393075:VRZ393081 WBR393075:WBV393081 WLN393075:WLR393081 WVJ393075:WVN393081 B458611:F458617 IX458611:JB458617 ST458611:SX458617 ACP458611:ACT458617 AML458611:AMP458617 AWH458611:AWL458617 BGD458611:BGH458617 BPZ458611:BQD458617 BZV458611:BZZ458617 CJR458611:CJV458617 CTN458611:CTR458617 DDJ458611:DDN458617 DNF458611:DNJ458617 DXB458611:DXF458617 EGX458611:EHB458617 EQT458611:EQX458617 FAP458611:FAT458617 FKL458611:FKP458617 FUH458611:FUL458617 GED458611:GEH458617 GNZ458611:GOD458617 GXV458611:GXZ458617 HHR458611:HHV458617 HRN458611:HRR458617 IBJ458611:IBN458617 ILF458611:ILJ458617 IVB458611:IVF458617 JEX458611:JFB458617 JOT458611:JOX458617 JYP458611:JYT458617 KIL458611:KIP458617 KSH458611:KSL458617 LCD458611:LCH458617 LLZ458611:LMD458617 LVV458611:LVZ458617 MFR458611:MFV458617 MPN458611:MPR458617 MZJ458611:MZN458617 NJF458611:NJJ458617 NTB458611:NTF458617 OCX458611:ODB458617 OMT458611:OMX458617 OWP458611:OWT458617 PGL458611:PGP458617 PQH458611:PQL458617 QAD458611:QAH458617 QJZ458611:QKD458617 QTV458611:QTZ458617 RDR458611:RDV458617 RNN458611:RNR458617 RXJ458611:RXN458617 SHF458611:SHJ458617 SRB458611:SRF458617 TAX458611:TBB458617 TKT458611:TKX458617 TUP458611:TUT458617 UEL458611:UEP458617 UOH458611:UOL458617 UYD458611:UYH458617 VHZ458611:VID458617 VRV458611:VRZ458617 WBR458611:WBV458617 WLN458611:WLR458617 WVJ458611:WVN458617 B524147:F524153 IX524147:JB524153 ST524147:SX524153 ACP524147:ACT524153 AML524147:AMP524153 AWH524147:AWL524153 BGD524147:BGH524153 BPZ524147:BQD524153 BZV524147:BZZ524153 CJR524147:CJV524153 CTN524147:CTR524153 DDJ524147:DDN524153 DNF524147:DNJ524153 DXB524147:DXF524153 EGX524147:EHB524153 EQT524147:EQX524153 FAP524147:FAT524153 FKL524147:FKP524153 FUH524147:FUL524153 GED524147:GEH524153 GNZ524147:GOD524153 GXV524147:GXZ524153 HHR524147:HHV524153 HRN524147:HRR524153 IBJ524147:IBN524153 ILF524147:ILJ524153 IVB524147:IVF524153 JEX524147:JFB524153 JOT524147:JOX524153 JYP524147:JYT524153 KIL524147:KIP524153 KSH524147:KSL524153 LCD524147:LCH524153 LLZ524147:LMD524153 LVV524147:LVZ524153 MFR524147:MFV524153 MPN524147:MPR524153 MZJ524147:MZN524153 NJF524147:NJJ524153 NTB524147:NTF524153 OCX524147:ODB524153 OMT524147:OMX524153 OWP524147:OWT524153 PGL524147:PGP524153 PQH524147:PQL524153 QAD524147:QAH524153 QJZ524147:QKD524153 QTV524147:QTZ524153 RDR524147:RDV524153 RNN524147:RNR524153 RXJ524147:RXN524153 SHF524147:SHJ524153 SRB524147:SRF524153 TAX524147:TBB524153 TKT524147:TKX524153 TUP524147:TUT524153 UEL524147:UEP524153 UOH524147:UOL524153 UYD524147:UYH524153 VHZ524147:VID524153 VRV524147:VRZ524153 WBR524147:WBV524153 WLN524147:WLR524153 WVJ524147:WVN524153 B589683:F589689 IX589683:JB589689 ST589683:SX589689 ACP589683:ACT589689 AML589683:AMP589689 AWH589683:AWL589689 BGD589683:BGH589689 BPZ589683:BQD589689 BZV589683:BZZ589689 CJR589683:CJV589689 CTN589683:CTR589689 DDJ589683:DDN589689 DNF589683:DNJ589689 DXB589683:DXF589689 EGX589683:EHB589689 EQT589683:EQX589689 FAP589683:FAT589689 FKL589683:FKP589689 FUH589683:FUL589689 GED589683:GEH589689 GNZ589683:GOD589689 GXV589683:GXZ589689 HHR589683:HHV589689 HRN589683:HRR589689 IBJ589683:IBN589689 ILF589683:ILJ589689 IVB589683:IVF589689 JEX589683:JFB589689 JOT589683:JOX589689 JYP589683:JYT589689 KIL589683:KIP589689 KSH589683:KSL589689 LCD589683:LCH589689 LLZ589683:LMD589689 LVV589683:LVZ589689 MFR589683:MFV589689 MPN589683:MPR589689 MZJ589683:MZN589689 NJF589683:NJJ589689 NTB589683:NTF589689 OCX589683:ODB589689 OMT589683:OMX589689 OWP589683:OWT589689 PGL589683:PGP589689 PQH589683:PQL589689 QAD589683:QAH589689 QJZ589683:QKD589689 QTV589683:QTZ589689 RDR589683:RDV589689 RNN589683:RNR589689 RXJ589683:RXN589689 SHF589683:SHJ589689 SRB589683:SRF589689 TAX589683:TBB589689 TKT589683:TKX589689 TUP589683:TUT589689 UEL589683:UEP589689 UOH589683:UOL589689 UYD589683:UYH589689 VHZ589683:VID589689 VRV589683:VRZ589689 WBR589683:WBV589689 WLN589683:WLR589689 WVJ589683:WVN589689 B655219:F655225 IX655219:JB655225 ST655219:SX655225 ACP655219:ACT655225 AML655219:AMP655225 AWH655219:AWL655225 BGD655219:BGH655225 BPZ655219:BQD655225 BZV655219:BZZ655225 CJR655219:CJV655225 CTN655219:CTR655225 DDJ655219:DDN655225 DNF655219:DNJ655225 DXB655219:DXF655225 EGX655219:EHB655225 EQT655219:EQX655225 FAP655219:FAT655225 FKL655219:FKP655225 FUH655219:FUL655225 GED655219:GEH655225 GNZ655219:GOD655225 GXV655219:GXZ655225 HHR655219:HHV655225 HRN655219:HRR655225 IBJ655219:IBN655225 ILF655219:ILJ655225 IVB655219:IVF655225 JEX655219:JFB655225 JOT655219:JOX655225 JYP655219:JYT655225 KIL655219:KIP655225 KSH655219:KSL655225 LCD655219:LCH655225 LLZ655219:LMD655225 LVV655219:LVZ655225 MFR655219:MFV655225 MPN655219:MPR655225 MZJ655219:MZN655225 NJF655219:NJJ655225 NTB655219:NTF655225 OCX655219:ODB655225 OMT655219:OMX655225 OWP655219:OWT655225 PGL655219:PGP655225 PQH655219:PQL655225 QAD655219:QAH655225 QJZ655219:QKD655225 QTV655219:QTZ655225 RDR655219:RDV655225 RNN655219:RNR655225 RXJ655219:RXN655225 SHF655219:SHJ655225 SRB655219:SRF655225 TAX655219:TBB655225 TKT655219:TKX655225 TUP655219:TUT655225 UEL655219:UEP655225 UOH655219:UOL655225 UYD655219:UYH655225 VHZ655219:VID655225 VRV655219:VRZ655225 WBR655219:WBV655225 WLN655219:WLR655225 WVJ655219:WVN655225 B720755:F720761 IX720755:JB720761 ST720755:SX720761 ACP720755:ACT720761 AML720755:AMP720761 AWH720755:AWL720761 BGD720755:BGH720761 BPZ720755:BQD720761 BZV720755:BZZ720761 CJR720755:CJV720761 CTN720755:CTR720761 DDJ720755:DDN720761 DNF720755:DNJ720761 DXB720755:DXF720761 EGX720755:EHB720761 EQT720755:EQX720761 FAP720755:FAT720761 FKL720755:FKP720761 FUH720755:FUL720761 GED720755:GEH720761 GNZ720755:GOD720761 GXV720755:GXZ720761 HHR720755:HHV720761 HRN720755:HRR720761 IBJ720755:IBN720761 ILF720755:ILJ720761 IVB720755:IVF720761 JEX720755:JFB720761 JOT720755:JOX720761 JYP720755:JYT720761 KIL720755:KIP720761 KSH720755:KSL720761 LCD720755:LCH720761 LLZ720755:LMD720761 LVV720755:LVZ720761 MFR720755:MFV720761 MPN720755:MPR720761 MZJ720755:MZN720761 NJF720755:NJJ720761 NTB720755:NTF720761 OCX720755:ODB720761 OMT720755:OMX720761 OWP720755:OWT720761 PGL720755:PGP720761 PQH720755:PQL720761 QAD720755:QAH720761 QJZ720755:QKD720761 QTV720755:QTZ720761 RDR720755:RDV720761 RNN720755:RNR720761 RXJ720755:RXN720761 SHF720755:SHJ720761 SRB720755:SRF720761 TAX720755:TBB720761 TKT720755:TKX720761 TUP720755:TUT720761 UEL720755:UEP720761 UOH720755:UOL720761 UYD720755:UYH720761 VHZ720755:VID720761 VRV720755:VRZ720761 WBR720755:WBV720761 WLN720755:WLR720761 WVJ720755:WVN720761 B786291:F786297 IX786291:JB786297 ST786291:SX786297 ACP786291:ACT786297 AML786291:AMP786297 AWH786291:AWL786297 BGD786291:BGH786297 BPZ786291:BQD786297 BZV786291:BZZ786297 CJR786291:CJV786297 CTN786291:CTR786297 DDJ786291:DDN786297 DNF786291:DNJ786297 DXB786291:DXF786297 EGX786291:EHB786297 EQT786291:EQX786297 FAP786291:FAT786297 FKL786291:FKP786297 FUH786291:FUL786297 GED786291:GEH786297 GNZ786291:GOD786297 GXV786291:GXZ786297 HHR786291:HHV786297 HRN786291:HRR786297 IBJ786291:IBN786297 ILF786291:ILJ786297 IVB786291:IVF786297 JEX786291:JFB786297 JOT786291:JOX786297 JYP786291:JYT786297 KIL786291:KIP786297 KSH786291:KSL786297 LCD786291:LCH786297 LLZ786291:LMD786297 LVV786291:LVZ786297 MFR786291:MFV786297 MPN786291:MPR786297 MZJ786291:MZN786297 NJF786291:NJJ786297 NTB786291:NTF786297 OCX786291:ODB786297 OMT786291:OMX786297 OWP786291:OWT786297 PGL786291:PGP786297 PQH786291:PQL786297 QAD786291:QAH786297 QJZ786291:QKD786297 QTV786291:QTZ786297 RDR786291:RDV786297 RNN786291:RNR786297 RXJ786291:RXN786297 SHF786291:SHJ786297 SRB786291:SRF786297 TAX786291:TBB786297 TKT786291:TKX786297 TUP786291:TUT786297 UEL786291:UEP786297 UOH786291:UOL786297 UYD786291:UYH786297 VHZ786291:VID786297 VRV786291:VRZ786297 WBR786291:WBV786297 WLN786291:WLR786297 WVJ786291:WVN786297 B851827:F851833 IX851827:JB851833 ST851827:SX851833 ACP851827:ACT851833 AML851827:AMP851833 AWH851827:AWL851833 BGD851827:BGH851833 BPZ851827:BQD851833 BZV851827:BZZ851833 CJR851827:CJV851833 CTN851827:CTR851833 DDJ851827:DDN851833 DNF851827:DNJ851833 DXB851827:DXF851833 EGX851827:EHB851833 EQT851827:EQX851833 FAP851827:FAT851833 FKL851827:FKP851833 FUH851827:FUL851833 GED851827:GEH851833 GNZ851827:GOD851833 GXV851827:GXZ851833 HHR851827:HHV851833 HRN851827:HRR851833 IBJ851827:IBN851833 ILF851827:ILJ851833 IVB851827:IVF851833 JEX851827:JFB851833 JOT851827:JOX851833 JYP851827:JYT851833 KIL851827:KIP851833 KSH851827:KSL851833 LCD851827:LCH851833 LLZ851827:LMD851833 LVV851827:LVZ851833 MFR851827:MFV851833 MPN851827:MPR851833 MZJ851827:MZN851833 NJF851827:NJJ851833 NTB851827:NTF851833 OCX851827:ODB851833 OMT851827:OMX851833 OWP851827:OWT851833 PGL851827:PGP851833 PQH851827:PQL851833 QAD851827:QAH851833 QJZ851827:QKD851833 QTV851827:QTZ851833 RDR851827:RDV851833 RNN851827:RNR851833 RXJ851827:RXN851833 SHF851827:SHJ851833 SRB851827:SRF851833 TAX851827:TBB851833 TKT851827:TKX851833 TUP851827:TUT851833 UEL851827:UEP851833 UOH851827:UOL851833 UYD851827:UYH851833 VHZ851827:VID851833 VRV851827:VRZ851833 WBR851827:WBV851833 WLN851827:WLR851833 WVJ851827:WVN851833 B917363:F917369 IX917363:JB917369 ST917363:SX917369 ACP917363:ACT917369 AML917363:AMP917369 AWH917363:AWL917369 BGD917363:BGH917369 BPZ917363:BQD917369 BZV917363:BZZ917369 CJR917363:CJV917369 CTN917363:CTR917369 DDJ917363:DDN917369 DNF917363:DNJ917369 DXB917363:DXF917369 EGX917363:EHB917369 EQT917363:EQX917369 FAP917363:FAT917369 FKL917363:FKP917369 FUH917363:FUL917369 GED917363:GEH917369 GNZ917363:GOD917369 GXV917363:GXZ917369 HHR917363:HHV917369 HRN917363:HRR917369 IBJ917363:IBN917369 ILF917363:ILJ917369 IVB917363:IVF917369 JEX917363:JFB917369 JOT917363:JOX917369 JYP917363:JYT917369 KIL917363:KIP917369 KSH917363:KSL917369 LCD917363:LCH917369 LLZ917363:LMD917369 LVV917363:LVZ917369 MFR917363:MFV917369 MPN917363:MPR917369 MZJ917363:MZN917369 NJF917363:NJJ917369 NTB917363:NTF917369 OCX917363:ODB917369 OMT917363:OMX917369 OWP917363:OWT917369 PGL917363:PGP917369 PQH917363:PQL917369 QAD917363:QAH917369 QJZ917363:QKD917369 QTV917363:QTZ917369 RDR917363:RDV917369 RNN917363:RNR917369 RXJ917363:RXN917369 SHF917363:SHJ917369 SRB917363:SRF917369 TAX917363:TBB917369 TKT917363:TKX917369 TUP917363:TUT917369 UEL917363:UEP917369 UOH917363:UOL917369 UYD917363:UYH917369 VHZ917363:VID917369 VRV917363:VRZ917369 WBR917363:WBV917369 WLN917363:WLR917369 WVJ917363:WVN917369 B982899:F982905 IX982899:JB982905 ST982899:SX982905 ACP982899:ACT982905 AML982899:AMP982905 AWH982899:AWL982905 BGD982899:BGH982905 BPZ982899:BQD982905 BZV982899:BZZ982905 CJR982899:CJV982905 CTN982899:CTR982905 DDJ982899:DDN982905 DNF982899:DNJ982905 DXB982899:DXF982905 EGX982899:EHB982905 EQT982899:EQX982905 FAP982899:FAT982905 FKL982899:FKP982905 FUH982899:FUL982905 GED982899:GEH982905 GNZ982899:GOD982905 GXV982899:GXZ982905 HHR982899:HHV982905 HRN982899:HRR982905 IBJ982899:IBN982905 ILF982899:ILJ982905 IVB982899:IVF982905 JEX982899:JFB982905 JOT982899:JOX982905 JYP982899:JYT982905 KIL982899:KIP982905 KSH982899:KSL982905 LCD982899:LCH982905 LLZ982899:LMD982905 LVV982899:LVZ982905 MFR982899:MFV982905 MPN982899:MPR982905 MZJ982899:MZN982905 NJF982899:NJJ982905 NTB982899:NTF982905 OCX982899:ODB982905 OMT982899:OMX982905 OWP982899:OWT982905 PGL982899:PGP982905 PQH982899:PQL982905 QAD982899:QAH982905 QJZ982899:QKD982905 QTV982899:QTZ982905 RDR982899:RDV982905 RNN982899:RNR982905 RXJ982899:RXN982905 SHF982899:SHJ982905 SRB982899:SRF982905 TAX982899:TBB982905 TKT982899:TKX982905 TUP982899:TUT982905 UEL982899:UEP982905 UOH982899:UOL982905 UYD982899:UYH982905 VHZ982899:VID982905 VRV982899:VRZ982905 WBR982899:WBV982905 WLN982899:WLR982905 WVJ982899:WVN982905 B65369:I65382 IX65369:JE65382 ST65369:TA65382 ACP65369:ACW65382 AML65369:AMS65382 AWH65369:AWO65382 BGD65369:BGK65382 BPZ65369:BQG65382 BZV65369:CAC65382 CJR65369:CJY65382 CTN65369:CTU65382 DDJ65369:DDQ65382 DNF65369:DNM65382 DXB65369:DXI65382 EGX65369:EHE65382 EQT65369:ERA65382 FAP65369:FAW65382 FKL65369:FKS65382 FUH65369:FUO65382 GED65369:GEK65382 GNZ65369:GOG65382 GXV65369:GYC65382 HHR65369:HHY65382 HRN65369:HRU65382 IBJ65369:IBQ65382 ILF65369:ILM65382 IVB65369:IVI65382 JEX65369:JFE65382 JOT65369:JPA65382 JYP65369:JYW65382 KIL65369:KIS65382 KSH65369:KSO65382 LCD65369:LCK65382 LLZ65369:LMG65382 LVV65369:LWC65382 MFR65369:MFY65382 MPN65369:MPU65382 MZJ65369:MZQ65382 NJF65369:NJM65382 NTB65369:NTI65382 OCX65369:ODE65382 OMT65369:ONA65382 OWP65369:OWW65382 PGL65369:PGS65382 PQH65369:PQO65382 QAD65369:QAK65382 QJZ65369:QKG65382 QTV65369:QUC65382 RDR65369:RDY65382 RNN65369:RNU65382 RXJ65369:RXQ65382 SHF65369:SHM65382 SRB65369:SRI65382 TAX65369:TBE65382 TKT65369:TLA65382 TUP65369:TUW65382 UEL65369:UES65382 UOH65369:UOO65382 UYD65369:UYK65382 VHZ65369:VIG65382 VRV65369:VSC65382 WBR65369:WBY65382 WLN65369:WLU65382 WVJ65369:WVQ65382 B130905:I130918 IX130905:JE130918 ST130905:TA130918 ACP130905:ACW130918 AML130905:AMS130918 AWH130905:AWO130918 BGD130905:BGK130918 BPZ130905:BQG130918 BZV130905:CAC130918 CJR130905:CJY130918 CTN130905:CTU130918 DDJ130905:DDQ130918 DNF130905:DNM130918 DXB130905:DXI130918 EGX130905:EHE130918 EQT130905:ERA130918 FAP130905:FAW130918 FKL130905:FKS130918 FUH130905:FUO130918 GED130905:GEK130918 GNZ130905:GOG130918 GXV130905:GYC130918 HHR130905:HHY130918 HRN130905:HRU130918 IBJ130905:IBQ130918 ILF130905:ILM130918 IVB130905:IVI130918 JEX130905:JFE130918 JOT130905:JPA130918 JYP130905:JYW130918 KIL130905:KIS130918 KSH130905:KSO130918 LCD130905:LCK130918 LLZ130905:LMG130918 LVV130905:LWC130918 MFR130905:MFY130918 MPN130905:MPU130918 MZJ130905:MZQ130918 NJF130905:NJM130918 NTB130905:NTI130918 OCX130905:ODE130918 OMT130905:ONA130918 OWP130905:OWW130918 PGL130905:PGS130918 PQH130905:PQO130918 QAD130905:QAK130918 QJZ130905:QKG130918 QTV130905:QUC130918 RDR130905:RDY130918 RNN130905:RNU130918 RXJ130905:RXQ130918 SHF130905:SHM130918 SRB130905:SRI130918 TAX130905:TBE130918 TKT130905:TLA130918 TUP130905:TUW130918 UEL130905:UES130918 UOH130905:UOO130918 UYD130905:UYK130918 VHZ130905:VIG130918 VRV130905:VSC130918 WBR130905:WBY130918 WLN130905:WLU130918 WVJ130905:WVQ130918 B196441:I196454 IX196441:JE196454 ST196441:TA196454 ACP196441:ACW196454 AML196441:AMS196454 AWH196441:AWO196454 BGD196441:BGK196454 BPZ196441:BQG196454 BZV196441:CAC196454 CJR196441:CJY196454 CTN196441:CTU196454 DDJ196441:DDQ196454 DNF196441:DNM196454 DXB196441:DXI196454 EGX196441:EHE196454 EQT196441:ERA196454 FAP196441:FAW196454 FKL196441:FKS196454 FUH196441:FUO196454 GED196441:GEK196454 GNZ196441:GOG196454 GXV196441:GYC196454 HHR196441:HHY196454 HRN196441:HRU196454 IBJ196441:IBQ196454 ILF196441:ILM196454 IVB196441:IVI196454 JEX196441:JFE196454 JOT196441:JPA196454 JYP196441:JYW196454 KIL196441:KIS196454 KSH196441:KSO196454 LCD196441:LCK196454 LLZ196441:LMG196454 LVV196441:LWC196454 MFR196441:MFY196454 MPN196441:MPU196454 MZJ196441:MZQ196454 NJF196441:NJM196454 NTB196441:NTI196454 OCX196441:ODE196454 OMT196441:ONA196454 OWP196441:OWW196454 PGL196441:PGS196454 PQH196441:PQO196454 QAD196441:QAK196454 QJZ196441:QKG196454 QTV196441:QUC196454 RDR196441:RDY196454 RNN196441:RNU196454 RXJ196441:RXQ196454 SHF196441:SHM196454 SRB196441:SRI196454 TAX196441:TBE196454 TKT196441:TLA196454 TUP196441:TUW196454 UEL196441:UES196454 UOH196441:UOO196454 UYD196441:UYK196454 VHZ196441:VIG196454 VRV196441:VSC196454 WBR196441:WBY196454 WLN196441:WLU196454 WVJ196441:WVQ196454 B261977:I261990 IX261977:JE261990 ST261977:TA261990 ACP261977:ACW261990 AML261977:AMS261990 AWH261977:AWO261990 BGD261977:BGK261990 BPZ261977:BQG261990 BZV261977:CAC261990 CJR261977:CJY261990 CTN261977:CTU261990 DDJ261977:DDQ261990 DNF261977:DNM261990 DXB261977:DXI261990 EGX261977:EHE261990 EQT261977:ERA261990 FAP261977:FAW261990 FKL261977:FKS261990 FUH261977:FUO261990 GED261977:GEK261990 GNZ261977:GOG261990 GXV261977:GYC261990 HHR261977:HHY261990 HRN261977:HRU261990 IBJ261977:IBQ261990 ILF261977:ILM261990 IVB261977:IVI261990 JEX261977:JFE261990 JOT261977:JPA261990 JYP261977:JYW261990 KIL261977:KIS261990 KSH261977:KSO261990 LCD261977:LCK261990 LLZ261977:LMG261990 LVV261977:LWC261990 MFR261977:MFY261990 MPN261977:MPU261990 MZJ261977:MZQ261990 NJF261977:NJM261990 NTB261977:NTI261990 OCX261977:ODE261990 OMT261977:ONA261990 OWP261977:OWW261990 PGL261977:PGS261990 PQH261977:PQO261990 QAD261977:QAK261990 QJZ261977:QKG261990 QTV261977:QUC261990 RDR261977:RDY261990 RNN261977:RNU261990 RXJ261977:RXQ261990 SHF261977:SHM261990 SRB261977:SRI261990 TAX261977:TBE261990 TKT261977:TLA261990 TUP261977:TUW261990 UEL261977:UES261990 UOH261977:UOO261990 UYD261977:UYK261990 VHZ261977:VIG261990 VRV261977:VSC261990 WBR261977:WBY261990 WLN261977:WLU261990 WVJ261977:WVQ261990 B327513:I327526 IX327513:JE327526 ST327513:TA327526 ACP327513:ACW327526 AML327513:AMS327526 AWH327513:AWO327526 BGD327513:BGK327526 BPZ327513:BQG327526 BZV327513:CAC327526 CJR327513:CJY327526 CTN327513:CTU327526 DDJ327513:DDQ327526 DNF327513:DNM327526 DXB327513:DXI327526 EGX327513:EHE327526 EQT327513:ERA327526 FAP327513:FAW327526 FKL327513:FKS327526 FUH327513:FUO327526 GED327513:GEK327526 GNZ327513:GOG327526 GXV327513:GYC327526 HHR327513:HHY327526 HRN327513:HRU327526 IBJ327513:IBQ327526 ILF327513:ILM327526 IVB327513:IVI327526 JEX327513:JFE327526 JOT327513:JPA327526 JYP327513:JYW327526 KIL327513:KIS327526 KSH327513:KSO327526 LCD327513:LCK327526 LLZ327513:LMG327526 LVV327513:LWC327526 MFR327513:MFY327526 MPN327513:MPU327526 MZJ327513:MZQ327526 NJF327513:NJM327526 NTB327513:NTI327526 OCX327513:ODE327526 OMT327513:ONA327526 OWP327513:OWW327526 PGL327513:PGS327526 PQH327513:PQO327526 QAD327513:QAK327526 QJZ327513:QKG327526 QTV327513:QUC327526 RDR327513:RDY327526 RNN327513:RNU327526 RXJ327513:RXQ327526 SHF327513:SHM327526 SRB327513:SRI327526 TAX327513:TBE327526 TKT327513:TLA327526 TUP327513:TUW327526 UEL327513:UES327526 UOH327513:UOO327526 UYD327513:UYK327526 VHZ327513:VIG327526 VRV327513:VSC327526 WBR327513:WBY327526 WLN327513:WLU327526 WVJ327513:WVQ327526 B393049:I393062 IX393049:JE393062 ST393049:TA393062 ACP393049:ACW393062 AML393049:AMS393062 AWH393049:AWO393062 BGD393049:BGK393062 BPZ393049:BQG393062 BZV393049:CAC393062 CJR393049:CJY393062 CTN393049:CTU393062 DDJ393049:DDQ393062 DNF393049:DNM393062 DXB393049:DXI393062 EGX393049:EHE393062 EQT393049:ERA393062 FAP393049:FAW393062 FKL393049:FKS393062 FUH393049:FUO393062 GED393049:GEK393062 GNZ393049:GOG393062 GXV393049:GYC393062 HHR393049:HHY393062 HRN393049:HRU393062 IBJ393049:IBQ393062 ILF393049:ILM393062 IVB393049:IVI393062 JEX393049:JFE393062 JOT393049:JPA393062 JYP393049:JYW393062 KIL393049:KIS393062 KSH393049:KSO393062 LCD393049:LCK393062 LLZ393049:LMG393062 LVV393049:LWC393062 MFR393049:MFY393062 MPN393049:MPU393062 MZJ393049:MZQ393062 NJF393049:NJM393062 NTB393049:NTI393062 OCX393049:ODE393062 OMT393049:ONA393062 OWP393049:OWW393062 PGL393049:PGS393062 PQH393049:PQO393062 QAD393049:QAK393062 QJZ393049:QKG393062 QTV393049:QUC393062 RDR393049:RDY393062 RNN393049:RNU393062 RXJ393049:RXQ393062 SHF393049:SHM393062 SRB393049:SRI393062 TAX393049:TBE393062 TKT393049:TLA393062 TUP393049:TUW393062 UEL393049:UES393062 UOH393049:UOO393062 UYD393049:UYK393062 VHZ393049:VIG393062 VRV393049:VSC393062 WBR393049:WBY393062 WLN393049:WLU393062 WVJ393049:WVQ393062 B458585:I458598 IX458585:JE458598 ST458585:TA458598 ACP458585:ACW458598 AML458585:AMS458598 AWH458585:AWO458598 BGD458585:BGK458598 BPZ458585:BQG458598 BZV458585:CAC458598 CJR458585:CJY458598 CTN458585:CTU458598 DDJ458585:DDQ458598 DNF458585:DNM458598 DXB458585:DXI458598 EGX458585:EHE458598 EQT458585:ERA458598 FAP458585:FAW458598 FKL458585:FKS458598 FUH458585:FUO458598 GED458585:GEK458598 GNZ458585:GOG458598 GXV458585:GYC458598 HHR458585:HHY458598 HRN458585:HRU458598 IBJ458585:IBQ458598 ILF458585:ILM458598 IVB458585:IVI458598 JEX458585:JFE458598 JOT458585:JPA458598 JYP458585:JYW458598 KIL458585:KIS458598 KSH458585:KSO458598 LCD458585:LCK458598 LLZ458585:LMG458598 LVV458585:LWC458598 MFR458585:MFY458598 MPN458585:MPU458598 MZJ458585:MZQ458598 NJF458585:NJM458598 NTB458585:NTI458598 OCX458585:ODE458598 OMT458585:ONA458598 OWP458585:OWW458598 PGL458585:PGS458598 PQH458585:PQO458598 QAD458585:QAK458598 QJZ458585:QKG458598 QTV458585:QUC458598 RDR458585:RDY458598 RNN458585:RNU458598 RXJ458585:RXQ458598 SHF458585:SHM458598 SRB458585:SRI458598 TAX458585:TBE458598 TKT458585:TLA458598 TUP458585:TUW458598 UEL458585:UES458598 UOH458585:UOO458598 UYD458585:UYK458598 VHZ458585:VIG458598 VRV458585:VSC458598 WBR458585:WBY458598 WLN458585:WLU458598 WVJ458585:WVQ458598 B524121:I524134 IX524121:JE524134 ST524121:TA524134 ACP524121:ACW524134 AML524121:AMS524134 AWH524121:AWO524134 BGD524121:BGK524134 BPZ524121:BQG524134 BZV524121:CAC524134 CJR524121:CJY524134 CTN524121:CTU524134 DDJ524121:DDQ524134 DNF524121:DNM524134 DXB524121:DXI524134 EGX524121:EHE524134 EQT524121:ERA524134 FAP524121:FAW524134 FKL524121:FKS524134 FUH524121:FUO524134 GED524121:GEK524134 GNZ524121:GOG524134 GXV524121:GYC524134 HHR524121:HHY524134 HRN524121:HRU524134 IBJ524121:IBQ524134 ILF524121:ILM524134 IVB524121:IVI524134 JEX524121:JFE524134 JOT524121:JPA524134 JYP524121:JYW524134 KIL524121:KIS524134 KSH524121:KSO524134 LCD524121:LCK524134 LLZ524121:LMG524134 LVV524121:LWC524134 MFR524121:MFY524134 MPN524121:MPU524134 MZJ524121:MZQ524134 NJF524121:NJM524134 NTB524121:NTI524134 OCX524121:ODE524134 OMT524121:ONA524134 OWP524121:OWW524134 PGL524121:PGS524134 PQH524121:PQO524134 QAD524121:QAK524134 QJZ524121:QKG524134 QTV524121:QUC524134 RDR524121:RDY524134 RNN524121:RNU524134 RXJ524121:RXQ524134 SHF524121:SHM524134 SRB524121:SRI524134 TAX524121:TBE524134 TKT524121:TLA524134 TUP524121:TUW524134 UEL524121:UES524134 UOH524121:UOO524134 UYD524121:UYK524134 VHZ524121:VIG524134 VRV524121:VSC524134 WBR524121:WBY524134 WLN524121:WLU524134 WVJ524121:WVQ524134 B589657:I589670 IX589657:JE589670 ST589657:TA589670 ACP589657:ACW589670 AML589657:AMS589670 AWH589657:AWO589670 BGD589657:BGK589670 BPZ589657:BQG589670 BZV589657:CAC589670 CJR589657:CJY589670 CTN589657:CTU589670 DDJ589657:DDQ589670 DNF589657:DNM589670 DXB589657:DXI589670 EGX589657:EHE589670 EQT589657:ERA589670 FAP589657:FAW589670 FKL589657:FKS589670 FUH589657:FUO589670 GED589657:GEK589670 GNZ589657:GOG589670 GXV589657:GYC589670 HHR589657:HHY589670 HRN589657:HRU589670 IBJ589657:IBQ589670 ILF589657:ILM589670 IVB589657:IVI589670 JEX589657:JFE589670 JOT589657:JPA589670 JYP589657:JYW589670 KIL589657:KIS589670 KSH589657:KSO589670 LCD589657:LCK589670 LLZ589657:LMG589670 LVV589657:LWC589670 MFR589657:MFY589670 MPN589657:MPU589670 MZJ589657:MZQ589670 NJF589657:NJM589670 NTB589657:NTI589670 OCX589657:ODE589670 OMT589657:ONA589670 OWP589657:OWW589670 PGL589657:PGS589670 PQH589657:PQO589670 QAD589657:QAK589670 QJZ589657:QKG589670 QTV589657:QUC589670 RDR589657:RDY589670 RNN589657:RNU589670 RXJ589657:RXQ589670 SHF589657:SHM589670 SRB589657:SRI589670 TAX589657:TBE589670 TKT589657:TLA589670 TUP589657:TUW589670 UEL589657:UES589670 UOH589657:UOO589670 UYD589657:UYK589670 VHZ589657:VIG589670 VRV589657:VSC589670 WBR589657:WBY589670 WLN589657:WLU589670 WVJ589657:WVQ589670 B655193:I655206 IX655193:JE655206 ST655193:TA655206 ACP655193:ACW655206 AML655193:AMS655206 AWH655193:AWO655206 BGD655193:BGK655206 BPZ655193:BQG655206 BZV655193:CAC655206 CJR655193:CJY655206 CTN655193:CTU655206 DDJ655193:DDQ655206 DNF655193:DNM655206 DXB655193:DXI655206 EGX655193:EHE655206 EQT655193:ERA655206 FAP655193:FAW655206 FKL655193:FKS655206 FUH655193:FUO655206 GED655193:GEK655206 GNZ655193:GOG655206 GXV655193:GYC655206 HHR655193:HHY655206 HRN655193:HRU655206 IBJ655193:IBQ655206 ILF655193:ILM655206 IVB655193:IVI655206 JEX655193:JFE655206 JOT655193:JPA655206 JYP655193:JYW655206 KIL655193:KIS655206 KSH655193:KSO655206 LCD655193:LCK655206 LLZ655193:LMG655206 LVV655193:LWC655206 MFR655193:MFY655206 MPN655193:MPU655206 MZJ655193:MZQ655206 NJF655193:NJM655206 NTB655193:NTI655206 OCX655193:ODE655206 OMT655193:ONA655206 OWP655193:OWW655206 PGL655193:PGS655206 PQH655193:PQO655206 QAD655193:QAK655206 QJZ655193:QKG655206 QTV655193:QUC655206 RDR655193:RDY655206 RNN655193:RNU655206 RXJ655193:RXQ655206 SHF655193:SHM655206 SRB655193:SRI655206 TAX655193:TBE655206 TKT655193:TLA655206 TUP655193:TUW655206 UEL655193:UES655206 UOH655193:UOO655206 UYD655193:UYK655206 VHZ655193:VIG655206 VRV655193:VSC655206 WBR655193:WBY655206 WLN655193:WLU655206 WVJ655193:WVQ655206 B720729:I720742 IX720729:JE720742 ST720729:TA720742 ACP720729:ACW720742 AML720729:AMS720742 AWH720729:AWO720742 BGD720729:BGK720742 BPZ720729:BQG720742 BZV720729:CAC720742 CJR720729:CJY720742 CTN720729:CTU720742 DDJ720729:DDQ720742 DNF720729:DNM720742 DXB720729:DXI720742 EGX720729:EHE720742 EQT720729:ERA720742 FAP720729:FAW720742 FKL720729:FKS720742 FUH720729:FUO720742 GED720729:GEK720742 GNZ720729:GOG720742 GXV720729:GYC720742 HHR720729:HHY720742 HRN720729:HRU720742 IBJ720729:IBQ720742 ILF720729:ILM720742 IVB720729:IVI720742 JEX720729:JFE720742 JOT720729:JPA720742 JYP720729:JYW720742 KIL720729:KIS720742 KSH720729:KSO720742 LCD720729:LCK720742 LLZ720729:LMG720742 LVV720729:LWC720742 MFR720729:MFY720742 MPN720729:MPU720742 MZJ720729:MZQ720742 NJF720729:NJM720742 NTB720729:NTI720742 OCX720729:ODE720742 OMT720729:ONA720742 OWP720729:OWW720742 PGL720729:PGS720742 PQH720729:PQO720742 QAD720729:QAK720742 QJZ720729:QKG720742 QTV720729:QUC720742 RDR720729:RDY720742 RNN720729:RNU720742 RXJ720729:RXQ720742 SHF720729:SHM720742 SRB720729:SRI720742 TAX720729:TBE720742 TKT720729:TLA720742 TUP720729:TUW720742 UEL720729:UES720742 UOH720729:UOO720742 UYD720729:UYK720742 VHZ720729:VIG720742 VRV720729:VSC720742 WBR720729:WBY720742 WLN720729:WLU720742 WVJ720729:WVQ720742 B786265:I786278 IX786265:JE786278 ST786265:TA786278 ACP786265:ACW786278 AML786265:AMS786278 AWH786265:AWO786278 BGD786265:BGK786278 BPZ786265:BQG786278 BZV786265:CAC786278 CJR786265:CJY786278 CTN786265:CTU786278 DDJ786265:DDQ786278 DNF786265:DNM786278 DXB786265:DXI786278 EGX786265:EHE786278 EQT786265:ERA786278 FAP786265:FAW786278 FKL786265:FKS786278 FUH786265:FUO786278 GED786265:GEK786278 GNZ786265:GOG786278 GXV786265:GYC786278 HHR786265:HHY786278 HRN786265:HRU786278 IBJ786265:IBQ786278 ILF786265:ILM786278 IVB786265:IVI786278 JEX786265:JFE786278 JOT786265:JPA786278 JYP786265:JYW786278 KIL786265:KIS786278 KSH786265:KSO786278 LCD786265:LCK786278 LLZ786265:LMG786278 LVV786265:LWC786278 MFR786265:MFY786278 MPN786265:MPU786278 MZJ786265:MZQ786278 NJF786265:NJM786278 NTB786265:NTI786278 OCX786265:ODE786278 OMT786265:ONA786278 OWP786265:OWW786278 PGL786265:PGS786278 PQH786265:PQO786278 QAD786265:QAK786278 QJZ786265:QKG786278 QTV786265:QUC786278 RDR786265:RDY786278 RNN786265:RNU786278 RXJ786265:RXQ786278 SHF786265:SHM786278 SRB786265:SRI786278 TAX786265:TBE786278 TKT786265:TLA786278 TUP786265:TUW786278 UEL786265:UES786278 UOH786265:UOO786278 UYD786265:UYK786278 VHZ786265:VIG786278 VRV786265:VSC786278 WBR786265:WBY786278 WLN786265:WLU786278 WVJ786265:WVQ786278 B851801:I851814 IX851801:JE851814 ST851801:TA851814 ACP851801:ACW851814 AML851801:AMS851814 AWH851801:AWO851814 BGD851801:BGK851814 BPZ851801:BQG851814 BZV851801:CAC851814 CJR851801:CJY851814 CTN851801:CTU851814 DDJ851801:DDQ851814 DNF851801:DNM851814 DXB851801:DXI851814 EGX851801:EHE851814 EQT851801:ERA851814 FAP851801:FAW851814 FKL851801:FKS851814 FUH851801:FUO851814 GED851801:GEK851814 GNZ851801:GOG851814 GXV851801:GYC851814 HHR851801:HHY851814 HRN851801:HRU851814 IBJ851801:IBQ851814 ILF851801:ILM851814 IVB851801:IVI851814 JEX851801:JFE851814 JOT851801:JPA851814 JYP851801:JYW851814 KIL851801:KIS851814 KSH851801:KSO851814 LCD851801:LCK851814 LLZ851801:LMG851814 LVV851801:LWC851814 MFR851801:MFY851814 MPN851801:MPU851814 MZJ851801:MZQ851814 NJF851801:NJM851814 NTB851801:NTI851814 OCX851801:ODE851814 OMT851801:ONA851814 OWP851801:OWW851814 PGL851801:PGS851814 PQH851801:PQO851814 QAD851801:QAK851814 QJZ851801:QKG851814 QTV851801:QUC851814 RDR851801:RDY851814 RNN851801:RNU851814 RXJ851801:RXQ851814 SHF851801:SHM851814 SRB851801:SRI851814 TAX851801:TBE851814 TKT851801:TLA851814 TUP851801:TUW851814 UEL851801:UES851814 UOH851801:UOO851814 UYD851801:UYK851814 VHZ851801:VIG851814 VRV851801:VSC851814 WBR851801:WBY851814 WLN851801:WLU851814 WVJ851801:WVQ851814 B917337:I917350 IX917337:JE917350 ST917337:TA917350 ACP917337:ACW917350 AML917337:AMS917350 AWH917337:AWO917350 BGD917337:BGK917350 BPZ917337:BQG917350 BZV917337:CAC917350 CJR917337:CJY917350 CTN917337:CTU917350 DDJ917337:DDQ917350 DNF917337:DNM917350 DXB917337:DXI917350 EGX917337:EHE917350 EQT917337:ERA917350 FAP917337:FAW917350 FKL917337:FKS917350 FUH917337:FUO917350 GED917337:GEK917350 GNZ917337:GOG917350 GXV917337:GYC917350 HHR917337:HHY917350 HRN917337:HRU917350 IBJ917337:IBQ917350 ILF917337:ILM917350 IVB917337:IVI917350 JEX917337:JFE917350 JOT917337:JPA917350 JYP917337:JYW917350 KIL917337:KIS917350 KSH917337:KSO917350 LCD917337:LCK917350 LLZ917337:LMG917350 LVV917337:LWC917350 MFR917337:MFY917350 MPN917337:MPU917350 MZJ917337:MZQ917350 NJF917337:NJM917350 NTB917337:NTI917350 OCX917337:ODE917350 OMT917337:ONA917350 OWP917337:OWW917350 PGL917337:PGS917350 PQH917337:PQO917350 QAD917337:QAK917350 QJZ917337:QKG917350 QTV917337:QUC917350 RDR917337:RDY917350 RNN917337:RNU917350 RXJ917337:RXQ917350 SHF917337:SHM917350 SRB917337:SRI917350 TAX917337:TBE917350 TKT917337:TLA917350 TUP917337:TUW917350 UEL917337:UES917350 UOH917337:UOO917350 UYD917337:UYK917350 VHZ917337:VIG917350 VRV917337:VSC917350 WBR917337:WBY917350 WLN917337:WLU917350 WVJ917337:WVQ917350 B982873:I982886 IX982873:JE982886 ST982873:TA982886 ACP982873:ACW982886 AML982873:AMS982886 AWH982873:AWO982886 BGD982873:BGK982886 BPZ982873:BQG982886 BZV982873:CAC982886 CJR982873:CJY982886 CTN982873:CTU982886 DDJ982873:DDQ982886 DNF982873:DNM982886 DXB982873:DXI982886 EGX982873:EHE982886 EQT982873:ERA982886 FAP982873:FAW982886 FKL982873:FKS982886 FUH982873:FUO982886 GED982873:GEK982886 GNZ982873:GOG982886 GXV982873:GYC982886 HHR982873:HHY982886 HRN982873:HRU982886 IBJ982873:IBQ982886 ILF982873:ILM982886 IVB982873:IVI982886 JEX982873:JFE982886 JOT982873:JPA982886 JYP982873:JYW982886 KIL982873:KIS982886 KSH982873:KSO982886 LCD982873:LCK982886 LLZ982873:LMG982886 LVV982873:LWC982886 MFR982873:MFY982886 MPN982873:MPU982886 MZJ982873:MZQ982886 NJF982873:NJM982886 NTB982873:NTI982886 OCX982873:ODE982886 OMT982873:ONA982886 OWP982873:OWW982886 PGL982873:PGS982886 PQH982873:PQO982886 QAD982873:QAK982886 QJZ982873:QKG982886 QTV982873:QUC982886 RDR982873:RDY982886 RNN982873:RNU982886 RXJ982873:RXQ982886 SHF982873:SHM982886 SRB982873:SRI982886 TAX982873:TBE982886 TKT982873:TLA982886 TUP982873:TUW982886 UEL982873:UES982886 UOH982873:UOO982886 UYD982873:UYK982886 VHZ982873:VIG982886 VRV982873:VSC982886 WBR982873:WBY982886 WLN982873:WLU982886 WVJ982873:WVQ982886">
      <formula1>0</formula1>
      <formula2>1</formula2>
    </dataValidation>
    <dataValidation type="decimal" allowBlank="1" showInputMessage="1" showErrorMessage="1" sqref="B65342 IX65342 ST65342 ACP65342 AML65342 AWH65342 BGD65342 BPZ65342 BZV65342 CJR65342 CTN65342 DDJ65342 DNF65342 DXB65342 EGX65342 EQT65342 FAP65342 FKL65342 FUH65342 GED65342 GNZ65342 GXV65342 HHR65342 HRN65342 IBJ65342 ILF65342 IVB65342 JEX65342 JOT65342 JYP65342 KIL65342 KSH65342 LCD65342 LLZ65342 LVV65342 MFR65342 MPN65342 MZJ65342 NJF65342 NTB65342 OCX65342 OMT65342 OWP65342 PGL65342 PQH65342 QAD65342 QJZ65342 QTV65342 RDR65342 RNN65342 RXJ65342 SHF65342 SRB65342 TAX65342 TKT65342 TUP65342 UEL65342 UOH65342 UYD65342 VHZ65342 VRV65342 WBR65342 WLN65342 WVJ65342 B130878 IX130878 ST130878 ACP130878 AML130878 AWH130878 BGD130878 BPZ130878 BZV130878 CJR130878 CTN130878 DDJ130878 DNF130878 DXB130878 EGX130878 EQT130878 FAP130878 FKL130878 FUH130878 GED130878 GNZ130878 GXV130878 HHR130878 HRN130878 IBJ130878 ILF130878 IVB130878 JEX130878 JOT130878 JYP130878 KIL130878 KSH130878 LCD130878 LLZ130878 LVV130878 MFR130878 MPN130878 MZJ130878 NJF130878 NTB130878 OCX130878 OMT130878 OWP130878 PGL130878 PQH130878 QAD130878 QJZ130878 QTV130878 RDR130878 RNN130878 RXJ130878 SHF130878 SRB130878 TAX130878 TKT130878 TUP130878 UEL130878 UOH130878 UYD130878 VHZ130878 VRV130878 WBR130878 WLN130878 WVJ130878 B196414 IX196414 ST196414 ACP196414 AML196414 AWH196414 BGD196414 BPZ196414 BZV196414 CJR196414 CTN196414 DDJ196414 DNF196414 DXB196414 EGX196414 EQT196414 FAP196414 FKL196414 FUH196414 GED196414 GNZ196414 GXV196414 HHR196414 HRN196414 IBJ196414 ILF196414 IVB196414 JEX196414 JOT196414 JYP196414 KIL196414 KSH196414 LCD196414 LLZ196414 LVV196414 MFR196414 MPN196414 MZJ196414 NJF196414 NTB196414 OCX196414 OMT196414 OWP196414 PGL196414 PQH196414 QAD196414 QJZ196414 QTV196414 RDR196414 RNN196414 RXJ196414 SHF196414 SRB196414 TAX196414 TKT196414 TUP196414 UEL196414 UOH196414 UYD196414 VHZ196414 VRV196414 WBR196414 WLN196414 WVJ196414 B261950 IX261950 ST261950 ACP261950 AML261950 AWH261950 BGD261950 BPZ261950 BZV261950 CJR261950 CTN261950 DDJ261950 DNF261950 DXB261950 EGX261950 EQT261950 FAP261950 FKL261950 FUH261950 GED261950 GNZ261950 GXV261950 HHR261950 HRN261950 IBJ261950 ILF261950 IVB261950 JEX261950 JOT261950 JYP261950 KIL261950 KSH261950 LCD261950 LLZ261950 LVV261950 MFR261950 MPN261950 MZJ261950 NJF261950 NTB261950 OCX261950 OMT261950 OWP261950 PGL261950 PQH261950 QAD261950 QJZ261950 QTV261950 RDR261950 RNN261950 RXJ261950 SHF261950 SRB261950 TAX261950 TKT261950 TUP261950 UEL261950 UOH261950 UYD261950 VHZ261950 VRV261950 WBR261950 WLN261950 WVJ261950 B327486 IX327486 ST327486 ACP327486 AML327486 AWH327486 BGD327486 BPZ327486 BZV327486 CJR327486 CTN327486 DDJ327486 DNF327486 DXB327486 EGX327486 EQT327486 FAP327486 FKL327486 FUH327486 GED327486 GNZ327486 GXV327486 HHR327486 HRN327486 IBJ327486 ILF327486 IVB327486 JEX327486 JOT327486 JYP327486 KIL327486 KSH327486 LCD327486 LLZ327486 LVV327486 MFR327486 MPN327486 MZJ327486 NJF327486 NTB327486 OCX327486 OMT327486 OWP327486 PGL327486 PQH327486 QAD327486 QJZ327486 QTV327486 RDR327486 RNN327486 RXJ327486 SHF327486 SRB327486 TAX327486 TKT327486 TUP327486 UEL327486 UOH327486 UYD327486 VHZ327486 VRV327486 WBR327486 WLN327486 WVJ327486 B393022 IX393022 ST393022 ACP393022 AML393022 AWH393022 BGD393022 BPZ393022 BZV393022 CJR393022 CTN393022 DDJ393022 DNF393022 DXB393022 EGX393022 EQT393022 FAP393022 FKL393022 FUH393022 GED393022 GNZ393022 GXV393022 HHR393022 HRN393022 IBJ393022 ILF393022 IVB393022 JEX393022 JOT393022 JYP393022 KIL393022 KSH393022 LCD393022 LLZ393022 LVV393022 MFR393022 MPN393022 MZJ393022 NJF393022 NTB393022 OCX393022 OMT393022 OWP393022 PGL393022 PQH393022 QAD393022 QJZ393022 QTV393022 RDR393022 RNN393022 RXJ393022 SHF393022 SRB393022 TAX393022 TKT393022 TUP393022 UEL393022 UOH393022 UYD393022 VHZ393022 VRV393022 WBR393022 WLN393022 WVJ393022 B458558 IX458558 ST458558 ACP458558 AML458558 AWH458558 BGD458558 BPZ458558 BZV458558 CJR458558 CTN458558 DDJ458558 DNF458558 DXB458558 EGX458558 EQT458558 FAP458558 FKL458558 FUH458558 GED458558 GNZ458558 GXV458558 HHR458558 HRN458558 IBJ458558 ILF458558 IVB458558 JEX458558 JOT458558 JYP458558 KIL458558 KSH458558 LCD458558 LLZ458558 LVV458558 MFR458558 MPN458558 MZJ458558 NJF458558 NTB458558 OCX458558 OMT458558 OWP458558 PGL458558 PQH458558 QAD458558 QJZ458558 QTV458558 RDR458558 RNN458558 RXJ458558 SHF458558 SRB458558 TAX458558 TKT458558 TUP458558 UEL458558 UOH458558 UYD458558 VHZ458558 VRV458558 WBR458558 WLN458558 WVJ458558 B524094 IX524094 ST524094 ACP524094 AML524094 AWH524094 BGD524094 BPZ524094 BZV524094 CJR524094 CTN524094 DDJ524094 DNF524094 DXB524094 EGX524094 EQT524094 FAP524094 FKL524094 FUH524094 GED524094 GNZ524094 GXV524094 HHR524094 HRN524094 IBJ524094 ILF524094 IVB524094 JEX524094 JOT524094 JYP524094 KIL524094 KSH524094 LCD524094 LLZ524094 LVV524094 MFR524094 MPN524094 MZJ524094 NJF524094 NTB524094 OCX524094 OMT524094 OWP524094 PGL524094 PQH524094 QAD524094 QJZ524094 QTV524094 RDR524094 RNN524094 RXJ524094 SHF524094 SRB524094 TAX524094 TKT524094 TUP524094 UEL524094 UOH524094 UYD524094 VHZ524094 VRV524094 WBR524094 WLN524094 WVJ524094 B589630 IX589630 ST589630 ACP589630 AML589630 AWH589630 BGD589630 BPZ589630 BZV589630 CJR589630 CTN589630 DDJ589630 DNF589630 DXB589630 EGX589630 EQT589630 FAP589630 FKL589630 FUH589630 GED589630 GNZ589630 GXV589630 HHR589630 HRN589630 IBJ589630 ILF589630 IVB589630 JEX589630 JOT589630 JYP589630 KIL589630 KSH589630 LCD589630 LLZ589630 LVV589630 MFR589630 MPN589630 MZJ589630 NJF589630 NTB589630 OCX589630 OMT589630 OWP589630 PGL589630 PQH589630 QAD589630 QJZ589630 QTV589630 RDR589630 RNN589630 RXJ589630 SHF589630 SRB589630 TAX589630 TKT589630 TUP589630 UEL589630 UOH589630 UYD589630 VHZ589630 VRV589630 WBR589630 WLN589630 WVJ589630 B655166 IX655166 ST655166 ACP655166 AML655166 AWH655166 BGD655166 BPZ655166 BZV655166 CJR655166 CTN655166 DDJ655166 DNF655166 DXB655166 EGX655166 EQT655166 FAP655166 FKL655166 FUH655166 GED655166 GNZ655166 GXV655166 HHR655166 HRN655166 IBJ655166 ILF655166 IVB655166 JEX655166 JOT655166 JYP655166 KIL655166 KSH655166 LCD655166 LLZ655166 LVV655166 MFR655166 MPN655166 MZJ655166 NJF655166 NTB655166 OCX655166 OMT655166 OWP655166 PGL655166 PQH655166 QAD655166 QJZ655166 QTV655166 RDR655166 RNN655166 RXJ655166 SHF655166 SRB655166 TAX655166 TKT655166 TUP655166 UEL655166 UOH655166 UYD655166 VHZ655166 VRV655166 WBR655166 WLN655166 WVJ655166 B720702 IX720702 ST720702 ACP720702 AML720702 AWH720702 BGD720702 BPZ720702 BZV720702 CJR720702 CTN720702 DDJ720702 DNF720702 DXB720702 EGX720702 EQT720702 FAP720702 FKL720702 FUH720702 GED720702 GNZ720702 GXV720702 HHR720702 HRN720702 IBJ720702 ILF720702 IVB720702 JEX720702 JOT720702 JYP720702 KIL720702 KSH720702 LCD720702 LLZ720702 LVV720702 MFR720702 MPN720702 MZJ720702 NJF720702 NTB720702 OCX720702 OMT720702 OWP720702 PGL720702 PQH720702 QAD720702 QJZ720702 QTV720702 RDR720702 RNN720702 RXJ720702 SHF720702 SRB720702 TAX720702 TKT720702 TUP720702 UEL720702 UOH720702 UYD720702 VHZ720702 VRV720702 WBR720702 WLN720702 WVJ720702 B786238 IX786238 ST786238 ACP786238 AML786238 AWH786238 BGD786238 BPZ786238 BZV786238 CJR786238 CTN786238 DDJ786238 DNF786238 DXB786238 EGX786238 EQT786238 FAP786238 FKL786238 FUH786238 GED786238 GNZ786238 GXV786238 HHR786238 HRN786238 IBJ786238 ILF786238 IVB786238 JEX786238 JOT786238 JYP786238 KIL786238 KSH786238 LCD786238 LLZ786238 LVV786238 MFR786238 MPN786238 MZJ786238 NJF786238 NTB786238 OCX786238 OMT786238 OWP786238 PGL786238 PQH786238 QAD786238 QJZ786238 QTV786238 RDR786238 RNN786238 RXJ786238 SHF786238 SRB786238 TAX786238 TKT786238 TUP786238 UEL786238 UOH786238 UYD786238 VHZ786238 VRV786238 WBR786238 WLN786238 WVJ786238 B851774 IX851774 ST851774 ACP851774 AML851774 AWH851774 BGD851774 BPZ851774 BZV851774 CJR851774 CTN851774 DDJ851774 DNF851774 DXB851774 EGX851774 EQT851774 FAP851774 FKL851774 FUH851774 GED851774 GNZ851774 GXV851774 HHR851774 HRN851774 IBJ851774 ILF851774 IVB851774 JEX851774 JOT851774 JYP851774 KIL851774 KSH851774 LCD851774 LLZ851774 LVV851774 MFR851774 MPN851774 MZJ851774 NJF851774 NTB851774 OCX851774 OMT851774 OWP851774 PGL851774 PQH851774 QAD851774 QJZ851774 QTV851774 RDR851774 RNN851774 RXJ851774 SHF851774 SRB851774 TAX851774 TKT851774 TUP851774 UEL851774 UOH851774 UYD851774 VHZ851774 VRV851774 WBR851774 WLN851774 WVJ851774 B917310 IX917310 ST917310 ACP917310 AML917310 AWH917310 BGD917310 BPZ917310 BZV917310 CJR917310 CTN917310 DDJ917310 DNF917310 DXB917310 EGX917310 EQT917310 FAP917310 FKL917310 FUH917310 GED917310 GNZ917310 GXV917310 HHR917310 HRN917310 IBJ917310 ILF917310 IVB917310 JEX917310 JOT917310 JYP917310 KIL917310 KSH917310 LCD917310 LLZ917310 LVV917310 MFR917310 MPN917310 MZJ917310 NJF917310 NTB917310 OCX917310 OMT917310 OWP917310 PGL917310 PQH917310 QAD917310 QJZ917310 QTV917310 RDR917310 RNN917310 RXJ917310 SHF917310 SRB917310 TAX917310 TKT917310 TUP917310 UEL917310 UOH917310 UYD917310 VHZ917310 VRV917310 WBR917310 WLN917310 WVJ917310 B982846 IX982846 ST982846 ACP982846 AML982846 AWH982846 BGD982846 BPZ982846 BZV982846 CJR982846 CTN982846 DDJ982846 DNF982846 DXB982846 EGX982846 EQT982846 FAP982846 FKL982846 FUH982846 GED982846 GNZ982846 GXV982846 HHR982846 HRN982846 IBJ982846 ILF982846 IVB982846 JEX982846 JOT982846 JYP982846 KIL982846 KSH982846 LCD982846 LLZ982846 LVV982846 MFR982846 MPN982846 MZJ982846 NJF982846 NTB982846 OCX982846 OMT982846 OWP982846 PGL982846 PQH982846 QAD982846 QJZ982846 QTV982846 RDR982846 RNN982846 RXJ982846 SHF982846 SRB982846 TAX982846 TKT982846 TUP982846 UEL982846 UOH982846 UYD982846 VHZ982846 VRV982846 WBR982846 WLN982846 WVJ982846">
      <formula1>0.001</formula1>
      <formula2>999999.999</formula2>
    </dataValidation>
    <dataValidation type="decimal" allowBlank="1" showInputMessage="1" showErrorMessage="1" error="The proportion of load going through 132kV/HV must be between 0% and 100%." sqref="B65337 IX65337 ST65337 ACP65337 AML65337 AWH65337 BGD65337 BPZ65337 BZV65337 CJR65337 CTN65337 DDJ65337 DNF65337 DXB65337 EGX65337 EQT65337 FAP65337 FKL65337 FUH65337 GED65337 GNZ65337 GXV65337 HHR65337 HRN65337 IBJ65337 ILF65337 IVB65337 JEX65337 JOT65337 JYP65337 KIL65337 KSH65337 LCD65337 LLZ65337 LVV65337 MFR65337 MPN65337 MZJ65337 NJF65337 NTB65337 OCX65337 OMT65337 OWP65337 PGL65337 PQH65337 QAD65337 QJZ65337 QTV65337 RDR65337 RNN65337 RXJ65337 SHF65337 SRB65337 TAX65337 TKT65337 TUP65337 UEL65337 UOH65337 UYD65337 VHZ65337 VRV65337 WBR65337 WLN65337 WVJ65337 B130873 IX130873 ST130873 ACP130873 AML130873 AWH130873 BGD130873 BPZ130873 BZV130873 CJR130873 CTN130873 DDJ130873 DNF130873 DXB130873 EGX130873 EQT130873 FAP130873 FKL130873 FUH130873 GED130873 GNZ130873 GXV130873 HHR130873 HRN130873 IBJ130873 ILF130873 IVB130873 JEX130873 JOT130873 JYP130873 KIL130873 KSH130873 LCD130873 LLZ130873 LVV130873 MFR130873 MPN130873 MZJ130873 NJF130873 NTB130873 OCX130873 OMT130873 OWP130873 PGL130873 PQH130873 QAD130873 QJZ130873 QTV130873 RDR130873 RNN130873 RXJ130873 SHF130873 SRB130873 TAX130873 TKT130873 TUP130873 UEL130873 UOH130873 UYD130873 VHZ130873 VRV130873 WBR130873 WLN130873 WVJ130873 B196409 IX196409 ST196409 ACP196409 AML196409 AWH196409 BGD196409 BPZ196409 BZV196409 CJR196409 CTN196409 DDJ196409 DNF196409 DXB196409 EGX196409 EQT196409 FAP196409 FKL196409 FUH196409 GED196409 GNZ196409 GXV196409 HHR196409 HRN196409 IBJ196409 ILF196409 IVB196409 JEX196409 JOT196409 JYP196409 KIL196409 KSH196409 LCD196409 LLZ196409 LVV196409 MFR196409 MPN196409 MZJ196409 NJF196409 NTB196409 OCX196409 OMT196409 OWP196409 PGL196409 PQH196409 QAD196409 QJZ196409 QTV196409 RDR196409 RNN196409 RXJ196409 SHF196409 SRB196409 TAX196409 TKT196409 TUP196409 UEL196409 UOH196409 UYD196409 VHZ196409 VRV196409 WBR196409 WLN196409 WVJ196409 B261945 IX261945 ST261945 ACP261945 AML261945 AWH261945 BGD261945 BPZ261945 BZV261945 CJR261945 CTN261945 DDJ261945 DNF261945 DXB261945 EGX261945 EQT261945 FAP261945 FKL261945 FUH261945 GED261945 GNZ261945 GXV261945 HHR261945 HRN261945 IBJ261945 ILF261945 IVB261945 JEX261945 JOT261945 JYP261945 KIL261945 KSH261945 LCD261945 LLZ261945 LVV261945 MFR261945 MPN261945 MZJ261945 NJF261945 NTB261945 OCX261945 OMT261945 OWP261945 PGL261945 PQH261945 QAD261945 QJZ261945 QTV261945 RDR261945 RNN261945 RXJ261945 SHF261945 SRB261945 TAX261945 TKT261945 TUP261945 UEL261945 UOH261945 UYD261945 VHZ261945 VRV261945 WBR261945 WLN261945 WVJ261945 B327481 IX327481 ST327481 ACP327481 AML327481 AWH327481 BGD327481 BPZ327481 BZV327481 CJR327481 CTN327481 DDJ327481 DNF327481 DXB327481 EGX327481 EQT327481 FAP327481 FKL327481 FUH327481 GED327481 GNZ327481 GXV327481 HHR327481 HRN327481 IBJ327481 ILF327481 IVB327481 JEX327481 JOT327481 JYP327481 KIL327481 KSH327481 LCD327481 LLZ327481 LVV327481 MFR327481 MPN327481 MZJ327481 NJF327481 NTB327481 OCX327481 OMT327481 OWP327481 PGL327481 PQH327481 QAD327481 QJZ327481 QTV327481 RDR327481 RNN327481 RXJ327481 SHF327481 SRB327481 TAX327481 TKT327481 TUP327481 UEL327481 UOH327481 UYD327481 VHZ327481 VRV327481 WBR327481 WLN327481 WVJ327481 B393017 IX393017 ST393017 ACP393017 AML393017 AWH393017 BGD393017 BPZ393017 BZV393017 CJR393017 CTN393017 DDJ393017 DNF393017 DXB393017 EGX393017 EQT393017 FAP393017 FKL393017 FUH393017 GED393017 GNZ393017 GXV393017 HHR393017 HRN393017 IBJ393017 ILF393017 IVB393017 JEX393017 JOT393017 JYP393017 KIL393017 KSH393017 LCD393017 LLZ393017 LVV393017 MFR393017 MPN393017 MZJ393017 NJF393017 NTB393017 OCX393017 OMT393017 OWP393017 PGL393017 PQH393017 QAD393017 QJZ393017 QTV393017 RDR393017 RNN393017 RXJ393017 SHF393017 SRB393017 TAX393017 TKT393017 TUP393017 UEL393017 UOH393017 UYD393017 VHZ393017 VRV393017 WBR393017 WLN393017 WVJ393017 B458553 IX458553 ST458553 ACP458553 AML458553 AWH458553 BGD458553 BPZ458553 BZV458553 CJR458553 CTN458553 DDJ458553 DNF458553 DXB458553 EGX458553 EQT458553 FAP458553 FKL458553 FUH458553 GED458553 GNZ458553 GXV458553 HHR458553 HRN458553 IBJ458553 ILF458553 IVB458553 JEX458553 JOT458553 JYP458553 KIL458553 KSH458553 LCD458553 LLZ458553 LVV458553 MFR458553 MPN458553 MZJ458553 NJF458553 NTB458553 OCX458553 OMT458553 OWP458553 PGL458553 PQH458553 QAD458553 QJZ458553 QTV458553 RDR458553 RNN458553 RXJ458553 SHF458553 SRB458553 TAX458553 TKT458553 TUP458553 UEL458553 UOH458553 UYD458553 VHZ458553 VRV458553 WBR458553 WLN458553 WVJ458553 B524089 IX524089 ST524089 ACP524089 AML524089 AWH524089 BGD524089 BPZ524089 BZV524089 CJR524089 CTN524089 DDJ524089 DNF524089 DXB524089 EGX524089 EQT524089 FAP524089 FKL524089 FUH524089 GED524089 GNZ524089 GXV524089 HHR524089 HRN524089 IBJ524089 ILF524089 IVB524089 JEX524089 JOT524089 JYP524089 KIL524089 KSH524089 LCD524089 LLZ524089 LVV524089 MFR524089 MPN524089 MZJ524089 NJF524089 NTB524089 OCX524089 OMT524089 OWP524089 PGL524089 PQH524089 QAD524089 QJZ524089 QTV524089 RDR524089 RNN524089 RXJ524089 SHF524089 SRB524089 TAX524089 TKT524089 TUP524089 UEL524089 UOH524089 UYD524089 VHZ524089 VRV524089 WBR524089 WLN524089 WVJ524089 B589625 IX589625 ST589625 ACP589625 AML589625 AWH589625 BGD589625 BPZ589625 BZV589625 CJR589625 CTN589625 DDJ589625 DNF589625 DXB589625 EGX589625 EQT589625 FAP589625 FKL589625 FUH589625 GED589625 GNZ589625 GXV589625 HHR589625 HRN589625 IBJ589625 ILF589625 IVB589625 JEX589625 JOT589625 JYP589625 KIL589625 KSH589625 LCD589625 LLZ589625 LVV589625 MFR589625 MPN589625 MZJ589625 NJF589625 NTB589625 OCX589625 OMT589625 OWP589625 PGL589625 PQH589625 QAD589625 QJZ589625 QTV589625 RDR589625 RNN589625 RXJ589625 SHF589625 SRB589625 TAX589625 TKT589625 TUP589625 UEL589625 UOH589625 UYD589625 VHZ589625 VRV589625 WBR589625 WLN589625 WVJ589625 B655161 IX655161 ST655161 ACP655161 AML655161 AWH655161 BGD655161 BPZ655161 BZV655161 CJR655161 CTN655161 DDJ655161 DNF655161 DXB655161 EGX655161 EQT655161 FAP655161 FKL655161 FUH655161 GED655161 GNZ655161 GXV655161 HHR655161 HRN655161 IBJ655161 ILF655161 IVB655161 JEX655161 JOT655161 JYP655161 KIL655161 KSH655161 LCD655161 LLZ655161 LVV655161 MFR655161 MPN655161 MZJ655161 NJF655161 NTB655161 OCX655161 OMT655161 OWP655161 PGL655161 PQH655161 QAD655161 QJZ655161 QTV655161 RDR655161 RNN655161 RXJ655161 SHF655161 SRB655161 TAX655161 TKT655161 TUP655161 UEL655161 UOH655161 UYD655161 VHZ655161 VRV655161 WBR655161 WLN655161 WVJ655161 B720697 IX720697 ST720697 ACP720697 AML720697 AWH720697 BGD720697 BPZ720697 BZV720697 CJR720697 CTN720697 DDJ720697 DNF720697 DXB720697 EGX720697 EQT720697 FAP720697 FKL720697 FUH720697 GED720697 GNZ720697 GXV720697 HHR720697 HRN720697 IBJ720697 ILF720697 IVB720697 JEX720697 JOT720697 JYP720697 KIL720697 KSH720697 LCD720697 LLZ720697 LVV720697 MFR720697 MPN720697 MZJ720697 NJF720697 NTB720697 OCX720697 OMT720697 OWP720697 PGL720697 PQH720697 QAD720697 QJZ720697 QTV720697 RDR720697 RNN720697 RXJ720697 SHF720697 SRB720697 TAX720697 TKT720697 TUP720697 UEL720697 UOH720697 UYD720697 VHZ720697 VRV720697 WBR720697 WLN720697 WVJ720697 B786233 IX786233 ST786233 ACP786233 AML786233 AWH786233 BGD786233 BPZ786233 BZV786233 CJR786233 CTN786233 DDJ786233 DNF786233 DXB786233 EGX786233 EQT786233 FAP786233 FKL786233 FUH786233 GED786233 GNZ786233 GXV786233 HHR786233 HRN786233 IBJ786233 ILF786233 IVB786233 JEX786233 JOT786233 JYP786233 KIL786233 KSH786233 LCD786233 LLZ786233 LVV786233 MFR786233 MPN786233 MZJ786233 NJF786233 NTB786233 OCX786233 OMT786233 OWP786233 PGL786233 PQH786233 QAD786233 QJZ786233 QTV786233 RDR786233 RNN786233 RXJ786233 SHF786233 SRB786233 TAX786233 TKT786233 TUP786233 UEL786233 UOH786233 UYD786233 VHZ786233 VRV786233 WBR786233 WLN786233 WVJ786233 B851769 IX851769 ST851769 ACP851769 AML851769 AWH851769 BGD851769 BPZ851769 BZV851769 CJR851769 CTN851769 DDJ851769 DNF851769 DXB851769 EGX851769 EQT851769 FAP851769 FKL851769 FUH851769 GED851769 GNZ851769 GXV851769 HHR851769 HRN851769 IBJ851769 ILF851769 IVB851769 JEX851769 JOT851769 JYP851769 KIL851769 KSH851769 LCD851769 LLZ851769 LVV851769 MFR851769 MPN851769 MZJ851769 NJF851769 NTB851769 OCX851769 OMT851769 OWP851769 PGL851769 PQH851769 QAD851769 QJZ851769 QTV851769 RDR851769 RNN851769 RXJ851769 SHF851769 SRB851769 TAX851769 TKT851769 TUP851769 UEL851769 UOH851769 UYD851769 VHZ851769 VRV851769 WBR851769 WLN851769 WVJ851769 B917305 IX917305 ST917305 ACP917305 AML917305 AWH917305 BGD917305 BPZ917305 BZV917305 CJR917305 CTN917305 DDJ917305 DNF917305 DXB917305 EGX917305 EQT917305 FAP917305 FKL917305 FUH917305 GED917305 GNZ917305 GXV917305 HHR917305 HRN917305 IBJ917305 ILF917305 IVB917305 JEX917305 JOT917305 JYP917305 KIL917305 KSH917305 LCD917305 LLZ917305 LVV917305 MFR917305 MPN917305 MZJ917305 NJF917305 NTB917305 OCX917305 OMT917305 OWP917305 PGL917305 PQH917305 QAD917305 QJZ917305 QTV917305 RDR917305 RNN917305 RXJ917305 SHF917305 SRB917305 TAX917305 TKT917305 TUP917305 UEL917305 UOH917305 UYD917305 VHZ917305 VRV917305 WBR917305 WLN917305 WVJ917305 B982841 IX982841 ST982841 ACP982841 AML982841 AWH982841 BGD982841 BPZ982841 BZV982841 CJR982841 CTN982841 DDJ982841 DNF982841 DXB982841 EGX982841 EQT982841 FAP982841 FKL982841 FUH982841 GED982841 GNZ982841 GXV982841 HHR982841 HRN982841 IBJ982841 ILF982841 IVB982841 JEX982841 JOT982841 JYP982841 KIL982841 KSH982841 LCD982841 LLZ982841 LVV982841 MFR982841 MPN982841 MZJ982841 NJF982841 NTB982841 OCX982841 OMT982841 OWP982841 PGL982841 PQH982841 QAD982841 QJZ982841 QTV982841 RDR982841 RNN982841 RXJ982841 SHF982841 SRB982841 TAX982841 TKT982841 TUP982841 UEL982841 UOH982841 UYD982841 VHZ982841 VRV982841 WBR982841 WLN982841 WVJ982841">
      <formula1>0</formula1>
      <formula2>1</formula2>
    </dataValidation>
    <dataValidation type="decimal" allowBlank="1" showInputMessage="1" showErrorMessage="1" error="Must be a non-negative percentage value." sqref="B65325:B65332 IX65325:IX65332 ST65325:ST65332 ACP65325:ACP65332 AML65325:AML65332 AWH65325:AWH65332 BGD65325:BGD65332 BPZ65325:BPZ65332 BZV65325:BZV65332 CJR65325:CJR65332 CTN65325:CTN65332 DDJ65325:DDJ65332 DNF65325:DNF65332 DXB65325:DXB65332 EGX65325:EGX65332 EQT65325:EQT65332 FAP65325:FAP65332 FKL65325:FKL65332 FUH65325:FUH65332 GED65325:GED65332 GNZ65325:GNZ65332 GXV65325:GXV65332 HHR65325:HHR65332 HRN65325:HRN65332 IBJ65325:IBJ65332 ILF65325:ILF65332 IVB65325:IVB65332 JEX65325:JEX65332 JOT65325:JOT65332 JYP65325:JYP65332 KIL65325:KIL65332 KSH65325:KSH65332 LCD65325:LCD65332 LLZ65325:LLZ65332 LVV65325:LVV65332 MFR65325:MFR65332 MPN65325:MPN65332 MZJ65325:MZJ65332 NJF65325:NJF65332 NTB65325:NTB65332 OCX65325:OCX65332 OMT65325:OMT65332 OWP65325:OWP65332 PGL65325:PGL65332 PQH65325:PQH65332 QAD65325:QAD65332 QJZ65325:QJZ65332 QTV65325:QTV65332 RDR65325:RDR65332 RNN65325:RNN65332 RXJ65325:RXJ65332 SHF65325:SHF65332 SRB65325:SRB65332 TAX65325:TAX65332 TKT65325:TKT65332 TUP65325:TUP65332 UEL65325:UEL65332 UOH65325:UOH65332 UYD65325:UYD65332 VHZ65325:VHZ65332 VRV65325:VRV65332 WBR65325:WBR65332 WLN65325:WLN65332 WVJ65325:WVJ65332 B130861:B130868 IX130861:IX130868 ST130861:ST130868 ACP130861:ACP130868 AML130861:AML130868 AWH130861:AWH130868 BGD130861:BGD130868 BPZ130861:BPZ130868 BZV130861:BZV130868 CJR130861:CJR130868 CTN130861:CTN130868 DDJ130861:DDJ130868 DNF130861:DNF130868 DXB130861:DXB130868 EGX130861:EGX130868 EQT130861:EQT130868 FAP130861:FAP130868 FKL130861:FKL130868 FUH130861:FUH130868 GED130861:GED130868 GNZ130861:GNZ130868 GXV130861:GXV130868 HHR130861:HHR130868 HRN130861:HRN130868 IBJ130861:IBJ130868 ILF130861:ILF130868 IVB130861:IVB130868 JEX130861:JEX130868 JOT130861:JOT130868 JYP130861:JYP130868 KIL130861:KIL130868 KSH130861:KSH130868 LCD130861:LCD130868 LLZ130861:LLZ130868 LVV130861:LVV130868 MFR130861:MFR130868 MPN130861:MPN130868 MZJ130861:MZJ130868 NJF130861:NJF130868 NTB130861:NTB130868 OCX130861:OCX130868 OMT130861:OMT130868 OWP130861:OWP130868 PGL130861:PGL130868 PQH130861:PQH130868 QAD130861:QAD130868 QJZ130861:QJZ130868 QTV130861:QTV130868 RDR130861:RDR130868 RNN130861:RNN130868 RXJ130861:RXJ130868 SHF130861:SHF130868 SRB130861:SRB130868 TAX130861:TAX130868 TKT130861:TKT130868 TUP130861:TUP130868 UEL130861:UEL130868 UOH130861:UOH130868 UYD130861:UYD130868 VHZ130861:VHZ130868 VRV130861:VRV130868 WBR130861:WBR130868 WLN130861:WLN130868 WVJ130861:WVJ130868 B196397:B196404 IX196397:IX196404 ST196397:ST196404 ACP196397:ACP196404 AML196397:AML196404 AWH196397:AWH196404 BGD196397:BGD196404 BPZ196397:BPZ196404 BZV196397:BZV196404 CJR196397:CJR196404 CTN196397:CTN196404 DDJ196397:DDJ196404 DNF196397:DNF196404 DXB196397:DXB196404 EGX196397:EGX196404 EQT196397:EQT196404 FAP196397:FAP196404 FKL196397:FKL196404 FUH196397:FUH196404 GED196397:GED196404 GNZ196397:GNZ196404 GXV196397:GXV196404 HHR196397:HHR196404 HRN196397:HRN196404 IBJ196397:IBJ196404 ILF196397:ILF196404 IVB196397:IVB196404 JEX196397:JEX196404 JOT196397:JOT196404 JYP196397:JYP196404 KIL196397:KIL196404 KSH196397:KSH196404 LCD196397:LCD196404 LLZ196397:LLZ196404 LVV196397:LVV196404 MFR196397:MFR196404 MPN196397:MPN196404 MZJ196397:MZJ196404 NJF196397:NJF196404 NTB196397:NTB196404 OCX196397:OCX196404 OMT196397:OMT196404 OWP196397:OWP196404 PGL196397:PGL196404 PQH196397:PQH196404 QAD196397:QAD196404 QJZ196397:QJZ196404 QTV196397:QTV196404 RDR196397:RDR196404 RNN196397:RNN196404 RXJ196397:RXJ196404 SHF196397:SHF196404 SRB196397:SRB196404 TAX196397:TAX196404 TKT196397:TKT196404 TUP196397:TUP196404 UEL196397:UEL196404 UOH196397:UOH196404 UYD196397:UYD196404 VHZ196397:VHZ196404 VRV196397:VRV196404 WBR196397:WBR196404 WLN196397:WLN196404 WVJ196397:WVJ196404 B261933:B261940 IX261933:IX261940 ST261933:ST261940 ACP261933:ACP261940 AML261933:AML261940 AWH261933:AWH261940 BGD261933:BGD261940 BPZ261933:BPZ261940 BZV261933:BZV261940 CJR261933:CJR261940 CTN261933:CTN261940 DDJ261933:DDJ261940 DNF261933:DNF261940 DXB261933:DXB261940 EGX261933:EGX261940 EQT261933:EQT261940 FAP261933:FAP261940 FKL261933:FKL261940 FUH261933:FUH261940 GED261933:GED261940 GNZ261933:GNZ261940 GXV261933:GXV261940 HHR261933:HHR261940 HRN261933:HRN261940 IBJ261933:IBJ261940 ILF261933:ILF261940 IVB261933:IVB261940 JEX261933:JEX261940 JOT261933:JOT261940 JYP261933:JYP261940 KIL261933:KIL261940 KSH261933:KSH261940 LCD261933:LCD261940 LLZ261933:LLZ261940 LVV261933:LVV261940 MFR261933:MFR261940 MPN261933:MPN261940 MZJ261933:MZJ261940 NJF261933:NJF261940 NTB261933:NTB261940 OCX261933:OCX261940 OMT261933:OMT261940 OWP261933:OWP261940 PGL261933:PGL261940 PQH261933:PQH261940 QAD261933:QAD261940 QJZ261933:QJZ261940 QTV261933:QTV261940 RDR261933:RDR261940 RNN261933:RNN261940 RXJ261933:RXJ261940 SHF261933:SHF261940 SRB261933:SRB261940 TAX261933:TAX261940 TKT261933:TKT261940 TUP261933:TUP261940 UEL261933:UEL261940 UOH261933:UOH261940 UYD261933:UYD261940 VHZ261933:VHZ261940 VRV261933:VRV261940 WBR261933:WBR261940 WLN261933:WLN261940 WVJ261933:WVJ261940 B327469:B327476 IX327469:IX327476 ST327469:ST327476 ACP327469:ACP327476 AML327469:AML327476 AWH327469:AWH327476 BGD327469:BGD327476 BPZ327469:BPZ327476 BZV327469:BZV327476 CJR327469:CJR327476 CTN327469:CTN327476 DDJ327469:DDJ327476 DNF327469:DNF327476 DXB327469:DXB327476 EGX327469:EGX327476 EQT327469:EQT327476 FAP327469:FAP327476 FKL327469:FKL327476 FUH327469:FUH327476 GED327469:GED327476 GNZ327469:GNZ327476 GXV327469:GXV327476 HHR327469:HHR327476 HRN327469:HRN327476 IBJ327469:IBJ327476 ILF327469:ILF327476 IVB327469:IVB327476 JEX327469:JEX327476 JOT327469:JOT327476 JYP327469:JYP327476 KIL327469:KIL327476 KSH327469:KSH327476 LCD327469:LCD327476 LLZ327469:LLZ327476 LVV327469:LVV327476 MFR327469:MFR327476 MPN327469:MPN327476 MZJ327469:MZJ327476 NJF327469:NJF327476 NTB327469:NTB327476 OCX327469:OCX327476 OMT327469:OMT327476 OWP327469:OWP327476 PGL327469:PGL327476 PQH327469:PQH327476 QAD327469:QAD327476 QJZ327469:QJZ327476 QTV327469:QTV327476 RDR327469:RDR327476 RNN327469:RNN327476 RXJ327469:RXJ327476 SHF327469:SHF327476 SRB327469:SRB327476 TAX327469:TAX327476 TKT327469:TKT327476 TUP327469:TUP327476 UEL327469:UEL327476 UOH327469:UOH327476 UYD327469:UYD327476 VHZ327469:VHZ327476 VRV327469:VRV327476 WBR327469:WBR327476 WLN327469:WLN327476 WVJ327469:WVJ327476 B393005:B393012 IX393005:IX393012 ST393005:ST393012 ACP393005:ACP393012 AML393005:AML393012 AWH393005:AWH393012 BGD393005:BGD393012 BPZ393005:BPZ393012 BZV393005:BZV393012 CJR393005:CJR393012 CTN393005:CTN393012 DDJ393005:DDJ393012 DNF393005:DNF393012 DXB393005:DXB393012 EGX393005:EGX393012 EQT393005:EQT393012 FAP393005:FAP393012 FKL393005:FKL393012 FUH393005:FUH393012 GED393005:GED393012 GNZ393005:GNZ393012 GXV393005:GXV393012 HHR393005:HHR393012 HRN393005:HRN393012 IBJ393005:IBJ393012 ILF393005:ILF393012 IVB393005:IVB393012 JEX393005:JEX393012 JOT393005:JOT393012 JYP393005:JYP393012 KIL393005:KIL393012 KSH393005:KSH393012 LCD393005:LCD393012 LLZ393005:LLZ393012 LVV393005:LVV393012 MFR393005:MFR393012 MPN393005:MPN393012 MZJ393005:MZJ393012 NJF393005:NJF393012 NTB393005:NTB393012 OCX393005:OCX393012 OMT393005:OMT393012 OWP393005:OWP393012 PGL393005:PGL393012 PQH393005:PQH393012 QAD393005:QAD393012 QJZ393005:QJZ393012 QTV393005:QTV393012 RDR393005:RDR393012 RNN393005:RNN393012 RXJ393005:RXJ393012 SHF393005:SHF393012 SRB393005:SRB393012 TAX393005:TAX393012 TKT393005:TKT393012 TUP393005:TUP393012 UEL393005:UEL393012 UOH393005:UOH393012 UYD393005:UYD393012 VHZ393005:VHZ393012 VRV393005:VRV393012 WBR393005:WBR393012 WLN393005:WLN393012 WVJ393005:WVJ393012 B458541:B458548 IX458541:IX458548 ST458541:ST458548 ACP458541:ACP458548 AML458541:AML458548 AWH458541:AWH458548 BGD458541:BGD458548 BPZ458541:BPZ458548 BZV458541:BZV458548 CJR458541:CJR458548 CTN458541:CTN458548 DDJ458541:DDJ458548 DNF458541:DNF458548 DXB458541:DXB458548 EGX458541:EGX458548 EQT458541:EQT458548 FAP458541:FAP458548 FKL458541:FKL458548 FUH458541:FUH458548 GED458541:GED458548 GNZ458541:GNZ458548 GXV458541:GXV458548 HHR458541:HHR458548 HRN458541:HRN458548 IBJ458541:IBJ458548 ILF458541:ILF458548 IVB458541:IVB458548 JEX458541:JEX458548 JOT458541:JOT458548 JYP458541:JYP458548 KIL458541:KIL458548 KSH458541:KSH458548 LCD458541:LCD458548 LLZ458541:LLZ458548 LVV458541:LVV458548 MFR458541:MFR458548 MPN458541:MPN458548 MZJ458541:MZJ458548 NJF458541:NJF458548 NTB458541:NTB458548 OCX458541:OCX458548 OMT458541:OMT458548 OWP458541:OWP458548 PGL458541:PGL458548 PQH458541:PQH458548 QAD458541:QAD458548 QJZ458541:QJZ458548 QTV458541:QTV458548 RDR458541:RDR458548 RNN458541:RNN458548 RXJ458541:RXJ458548 SHF458541:SHF458548 SRB458541:SRB458548 TAX458541:TAX458548 TKT458541:TKT458548 TUP458541:TUP458548 UEL458541:UEL458548 UOH458541:UOH458548 UYD458541:UYD458548 VHZ458541:VHZ458548 VRV458541:VRV458548 WBR458541:WBR458548 WLN458541:WLN458548 WVJ458541:WVJ458548 B524077:B524084 IX524077:IX524084 ST524077:ST524084 ACP524077:ACP524084 AML524077:AML524084 AWH524077:AWH524084 BGD524077:BGD524084 BPZ524077:BPZ524084 BZV524077:BZV524084 CJR524077:CJR524084 CTN524077:CTN524084 DDJ524077:DDJ524084 DNF524077:DNF524084 DXB524077:DXB524084 EGX524077:EGX524084 EQT524077:EQT524084 FAP524077:FAP524084 FKL524077:FKL524084 FUH524077:FUH524084 GED524077:GED524084 GNZ524077:GNZ524084 GXV524077:GXV524084 HHR524077:HHR524084 HRN524077:HRN524084 IBJ524077:IBJ524084 ILF524077:ILF524084 IVB524077:IVB524084 JEX524077:JEX524084 JOT524077:JOT524084 JYP524077:JYP524084 KIL524077:KIL524084 KSH524077:KSH524084 LCD524077:LCD524084 LLZ524077:LLZ524084 LVV524077:LVV524084 MFR524077:MFR524084 MPN524077:MPN524084 MZJ524077:MZJ524084 NJF524077:NJF524084 NTB524077:NTB524084 OCX524077:OCX524084 OMT524077:OMT524084 OWP524077:OWP524084 PGL524077:PGL524084 PQH524077:PQH524084 QAD524077:QAD524084 QJZ524077:QJZ524084 QTV524077:QTV524084 RDR524077:RDR524084 RNN524077:RNN524084 RXJ524077:RXJ524084 SHF524077:SHF524084 SRB524077:SRB524084 TAX524077:TAX524084 TKT524077:TKT524084 TUP524077:TUP524084 UEL524077:UEL524084 UOH524077:UOH524084 UYD524077:UYD524084 VHZ524077:VHZ524084 VRV524077:VRV524084 WBR524077:WBR524084 WLN524077:WLN524084 WVJ524077:WVJ524084 B589613:B589620 IX589613:IX589620 ST589613:ST589620 ACP589613:ACP589620 AML589613:AML589620 AWH589613:AWH589620 BGD589613:BGD589620 BPZ589613:BPZ589620 BZV589613:BZV589620 CJR589613:CJR589620 CTN589613:CTN589620 DDJ589613:DDJ589620 DNF589613:DNF589620 DXB589613:DXB589620 EGX589613:EGX589620 EQT589613:EQT589620 FAP589613:FAP589620 FKL589613:FKL589620 FUH589613:FUH589620 GED589613:GED589620 GNZ589613:GNZ589620 GXV589613:GXV589620 HHR589613:HHR589620 HRN589613:HRN589620 IBJ589613:IBJ589620 ILF589613:ILF589620 IVB589613:IVB589620 JEX589613:JEX589620 JOT589613:JOT589620 JYP589613:JYP589620 KIL589613:KIL589620 KSH589613:KSH589620 LCD589613:LCD589620 LLZ589613:LLZ589620 LVV589613:LVV589620 MFR589613:MFR589620 MPN589613:MPN589620 MZJ589613:MZJ589620 NJF589613:NJF589620 NTB589613:NTB589620 OCX589613:OCX589620 OMT589613:OMT589620 OWP589613:OWP589620 PGL589613:PGL589620 PQH589613:PQH589620 QAD589613:QAD589620 QJZ589613:QJZ589620 QTV589613:QTV589620 RDR589613:RDR589620 RNN589613:RNN589620 RXJ589613:RXJ589620 SHF589613:SHF589620 SRB589613:SRB589620 TAX589613:TAX589620 TKT589613:TKT589620 TUP589613:TUP589620 UEL589613:UEL589620 UOH589613:UOH589620 UYD589613:UYD589620 VHZ589613:VHZ589620 VRV589613:VRV589620 WBR589613:WBR589620 WLN589613:WLN589620 WVJ589613:WVJ589620 B655149:B655156 IX655149:IX655156 ST655149:ST655156 ACP655149:ACP655156 AML655149:AML655156 AWH655149:AWH655156 BGD655149:BGD655156 BPZ655149:BPZ655156 BZV655149:BZV655156 CJR655149:CJR655156 CTN655149:CTN655156 DDJ655149:DDJ655156 DNF655149:DNF655156 DXB655149:DXB655156 EGX655149:EGX655156 EQT655149:EQT655156 FAP655149:FAP655156 FKL655149:FKL655156 FUH655149:FUH655156 GED655149:GED655156 GNZ655149:GNZ655156 GXV655149:GXV655156 HHR655149:HHR655156 HRN655149:HRN655156 IBJ655149:IBJ655156 ILF655149:ILF655156 IVB655149:IVB655156 JEX655149:JEX655156 JOT655149:JOT655156 JYP655149:JYP655156 KIL655149:KIL655156 KSH655149:KSH655156 LCD655149:LCD655156 LLZ655149:LLZ655156 LVV655149:LVV655156 MFR655149:MFR655156 MPN655149:MPN655156 MZJ655149:MZJ655156 NJF655149:NJF655156 NTB655149:NTB655156 OCX655149:OCX655156 OMT655149:OMT655156 OWP655149:OWP655156 PGL655149:PGL655156 PQH655149:PQH655156 QAD655149:QAD655156 QJZ655149:QJZ655156 QTV655149:QTV655156 RDR655149:RDR655156 RNN655149:RNN655156 RXJ655149:RXJ655156 SHF655149:SHF655156 SRB655149:SRB655156 TAX655149:TAX655156 TKT655149:TKT655156 TUP655149:TUP655156 UEL655149:UEL655156 UOH655149:UOH655156 UYD655149:UYD655156 VHZ655149:VHZ655156 VRV655149:VRV655156 WBR655149:WBR655156 WLN655149:WLN655156 WVJ655149:WVJ655156 B720685:B720692 IX720685:IX720692 ST720685:ST720692 ACP720685:ACP720692 AML720685:AML720692 AWH720685:AWH720692 BGD720685:BGD720692 BPZ720685:BPZ720692 BZV720685:BZV720692 CJR720685:CJR720692 CTN720685:CTN720692 DDJ720685:DDJ720692 DNF720685:DNF720692 DXB720685:DXB720692 EGX720685:EGX720692 EQT720685:EQT720692 FAP720685:FAP720692 FKL720685:FKL720692 FUH720685:FUH720692 GED720685:GED720692 GNZ720685:GNZ720692 GXV720685:GXV720692 HHR720685:HHR720692 HRN720685:HRN720692 IBJ720685:IBJ720692 ILF720685:ILF720692 IVB720685:IVB720692 JEX720685:JEX720692 JOT720685:JOT720692 JYP720685:JYP720692 KIL720685:KIL720692 KSH720685:KSH720692 LCD720685:LCD720692 LLZ720685:LLZ720692 LVV720685:LVV720692 MFR720685:MFR720692 MPN720685:MPN720692 MZJ720685:MZJ720692 NJF720685:NJF720692 NTB720685:NTB720692 OCX720685:OCX720692 OMT720685:OMT720692 OWP720685:OWP720692 PGL720685:PGL720692 PQH720685:PQH720692 QAD720685:QAD720692 QJZ720685:QJZ720692 QTV720685:QTV720692 RDR720685:RDR720692 RNN720685:RNN720692 RXJ720685:RXJ720692 SHF720685:SHF720692 SRB720685:SRB720692 TAX720685:TAX720692 TKT720685:TKT720692 TUP720685:TUP720692 UEL720685:UEL720692 UOH720685:UOH720692 UYD720685:UYD720692 VHZ720685:VHZ720692 VRV720685:VRV720692 WBR720685:WBR720692 WLN720685:WLN720692 WVJ720685:WVJ720692 B786221:B786228 IX786221:IX786228 ST786221:ST786228 ACP786221:ACP786228 AML786221:AML786228 AWH786221:AWH786228 BGD786221:BGD786228 BPZ786221:BPZ786228 BZV786221:BZV786228 CJR786221:CJR786228 CTN786221:CTN786228 DDJ786221:DDJ786228 DNF786221:DNF786228 DXB786221:DXB786228 EGX786221:EGX786228 EQT786221:EQT786228 FAP786221:FAP786228 FKL786221:FKL786228 FUH786221:FUH786228 GED786221:GED786228 GNZ786221:GNZ786228 GXV786221:GXV786228 HHR786221:HHR786228 HRN786221:HRN786228 IBJ786221:IBJ786228 ILF786221:ILF786228 IVB786221:IVB786228 JEX786221:JEX786228 JOT786221:JOT786228 JYP786221:JYP786228 KIL786221:KIL786228 KSH786221:KSH786228 LCD786221:LCD786228 LLZ786221:LLZ786228 LVV786221:LVV786228 MFR786221:MFR786228 MPN786221:MPN786228 MZJ786221:MZJ786228 NJF786221:NJF786228 NTB786221:NTB786228 OCX786221:OCX786228 OMT786221:OMT786228 OWP786221:OWP786228 PGL786221:PGL786228 PQH786221:PQH786228 QAD786221:QAD786228 QJZ786221:QJZ786228 QTV786221:QTV786228 RDR786221:RDR786228 RNN786221:RNN786228 RXJ786221:RXJ786228 SHF786221:SHF786228 SRB786221:SRB786228 TAX786221:TAX786228 TKT786221:TKT786228 TUP786221:TUP786228 UEL786221:UEL786228 UOH786221:UOH786228 UYD786221:UYD786228 VHZ786221:VHZ786228 VRV786221:VRV786228 WBR786221:WBR786228 WLN786221:WLN786228 WVJ786221:WVJ786228 B851757:B851764 IX851757:IX851764 ST851757:ST851764 ACP851757:ACP851764 AML851757:AML851764 AWH851757:AWH851764 BGD851757:BGD851764 BPZ851757:BPZ851764 BZV851757:BZV851764 CJR851757:CJR851764 CTN851757:CTN851764 DDJ851757:DDJ851764 DNF851757:DNF851764 DXB851757:DXB851764 EGX851757:EGX851764 EQT851757:EQT851764 FAP851757:FAP851764 FKL851757:FKL851764 FUH851757:FUH851764 GED851757:GED851764 GNZ851757:GNZ851764 GXV851757:GXV851764 HHR851757:HHR851764 HRN851757:HRN851764 IBJ851757:IBJ851764 ILF851757:ILF851764 IVB851757:IVB851764 JEX851757:JEX851764 JOT851757:JOT851764 JYP851757:JYP851764 KIL851757:KIL851764 KSH851757:KSH851764 LCD851757:LCD851764 LLZ851757:LLZ851764 LVV851757:LVV851764 MFR851757:MFR851764 MPN851757:MPN851764 MZJ851757:MZJ851764 NJF851757:NJF851764 NTB851757:NTB851764 OCX851757:OCX851764 OMT851757:OMT851764 OWP851757:OWP851764 PGL851757:PGL851764 PQH851757:PQH851764 QAD851757:QAD851764 QJZ851757:QJZ851764 QTV851757:QTV851764 RDR851757:RDR851764 RNN851757:RNN851764 RXJ851757:RXJ851764 SHF851757:SHF851764 SRB851757:SRB851764 TAX851757:TAX851764 TKT851757:TKT851764 TUP851757:TUP851764 UEL851757:UEL851764 UOH851757:UOH851764 UYD851757:UYD851764 VHZ851757:VHZ851764 VRV851757:VRV851764 WBR851757:WBR851764 WLN851757:WLN851764 WVJ851757:WVJ851764 B917293:B917300 IX917293:IX917300 ST917293:ST917300 ACP917293:ACP917300 AML917293:AML917300 AWH917293:AWH917300 BGD917293:BGD917300 BPZ917293:BPZ917300 BZV917293:BZV917300 CJR917293:CJR917300 CTN917293:CTN917300 DDJ917293:DDJ917300 DNF917293:DNF917300 DXB917293:DXB917300 EGX917293:EGX917300 EQT917293:EQT917300 FAP917293:FAP917300 FKL917293:FKL917300 FUH917293:FUH917300 GED917293:GED917300 GNZ917293:GNZ917300 GXV917293:GXV917300 HHR917293:HHR917300 HRN917293:HRN917300 IBJ917293:IBJ917300 ILF917293:ILF917300 IVB917293:IVB917300 JEX917293:JEX917300 JOT917293:JOT917300 JYP917293:JYP917300 KIL917293:KIL917300 KSH917293:KSH917300 LCD917293:LCD917300 LLZ917293:LLZ917300 LVV917293:LVV917300 MFR917293:MFR917300 MPN917293:MPN917300 MZJ917293:MZJ917300 NJF917293:NJF917300 NTB917293:NTB917300 OCX917293:OCX917300 OMT917293:OMT917300 OWP917293:OWP917300 PGL917293:PGL917300 PQH917293:PQH917300 QAD917293:QAD917300 QJZ917293:QJZ917300 QTV917293:QTV917300 RDR917293:RDR917300 RNN917293:RNN917300 RXJ917293:RXJ917300 SHF917293:SHF917300 SRB917293:SRB917300 TAX917293:TAX917300 TKT917293:TKT917300 TUP917293:TUP917300 UEL917293:UEL917300 UOH917293:UOH917300 UYD917293:UYD917300 VHZ917293:VHZ917300 VRV917293:VRV917300 WBR917293:WBR917300 WLN917293:WLN917300 WVJ917293:WVJ917300 B982829:B982836 IX982829:IX982836 ST982829:ST982836 ACP982829:ACP982836 AML982829:AML982836 AWH982829:AWH982836 BGD982829:BGD982836 BPZ982829:BPZ982836 BZV982829:BZV982836 CJR982829:CJR982836 CTN982829:CTN982836 DDJ982829:DDJ982836 DNF982829:DNF982836 DXB982829:DXB982836 EGX982829:EGX982836 EQT982829:EQT982836 FAP982829:FAP982836 FKL982829:FKL982836 FUH982829:FUH982836 GED982829:GED982836 GNZ982829:GNZ982836 GXV982829:GXV982836 HHR982829:HHR982836 HRN982829:HRN982836 IBJ982829:IBJ982836 ILF982829:ILF982836 IVB982829:IVB982836 JEX982829:JEX982836 JOT982829:JOT982836 JYP982829:JYP982836 KIL982829:KIL982836 KSH982829:KSH982836 LCD982829:LCD982836 LLZ982829:LLZ982836 LVV982829:LVV982836 MFR982829:MFR982836 MPN982829:MPN982836 MZJ982829:MZJ982836 NJF982829:NJF982836 NTB982829:NTB982836 OCX982829:OCX982836 OMT982829:OMT982836 OWP982829:OWP982836 PGL982829:PGL982836 PQH982829:PQH982836 QAD982829:QAD982836 QJZ982829:QJZ982836 QTV982829:QTV982836 RDR982829:RDR982836 RNN982829:RNN982836 RXJ982829:RXJ982836 SHF982829:SHF982836 SRB982829:SRB982836 TAX982829:TAX982836 TKT982829:TKT982836 TUP982829:TUP982836 UEL982829:UEL982836 UOH982829:UOH982836 UYD982829:UYD982836 VHZ982829:VHZ982836 VRV982829:VRV982836 WBR982829:WBR982836 WLN982829:WLN982836 WVJ982829:WVJ982836">
      <formula1>0</formula1>
      <formula2>4</formula2>
    </dataValidation>
    <dataValidation type="decimal" allowBlank="1" showInputMessage="1" showErrorMessage="1" sqref="F65315 JB65315 SX65315 ACT65315 AMP65315 AWL65315 BGH65315 BQD65315 BZZ65315 CJV65315 CTR65315 DDN65315 DNJ65315 DXF65315 EHB65315 EQX65315 FAT65315 FKP65315 FUL65315 GEH65315 GOD65315 GXZ65315 HHV65315 HRR65315 IBN65315 ILJ65315 IVF65315 JFB65315 JOX65315 JYT65315 KIP65315 KSL65315 LCH65315 LMD65315 LVZ65315 MFV65315 MPR65315 MZN65315 NJJ65315 NTF65315 ODB65315 OMX65315 OWT65315 PGP65315 PQL65315 QAH65315 QKD65315 QTZ65315 RDV65315 RNR65315 RXN65315 SHJ65315 SRF65315 TBB65315 TKX65315 TUT65315 UEP65315 UOL65315 UYH65315 VID65315 VRZ65315 WBV65315 WLR65315 WVN65315 F130851 JB130851 SX130851 ACT130851 AMP130851 AWL130851 BGH130851 BQD130851 BZZ130851 CJV130851 CTR130851 DDN130851 DNJ130851 DXF130851 EHB130851 EQX130851 FAT130851 FKP130851 FUL130851 GEH130851 GOD130851 GXZ130851 HHV130851 HRR130851 IBN130851 ILJ130851 IVF130851 JFB130851 JOX130851 JYT130851 KIP130851 KSL130851 LCH130851 LMD130851 LVZ130851 MFV130851 MPR130851 MZN130851 NJJ130851 NTF130851 ODB130851 OMX130851 OWT130851 PGP130851 PQL130851 QAH130851 QKD130851 QTZ130851 RDV130851 RNR130851 RXN130851 SHJ130851 SRF130851 TBB130851 TKX130851 TUT130851 UEP130851 UOL130851 UYH130851 VID130851 VRZ130851 WBV130851 WLR130851 WVN130851 F196387 JB196387 SX196387 ACT196387 AMP196387 AWL196387 BGH196387 BQD196387 BZZ196387 CJV196387 CTR196387 DDN196387 DNJ196387 DXF196387 EHB196387 EQX196387 FAT196387 FKP196387 FUL196387 GEH196387 GOD196387 GXZ196387 HHV196387 HRR196387 IBN196387 ILJ196387 IVF196387 JFB196387 JOX196387 JYT196387 KIP196387 KSL196387 LCH196387 LMD196387 LVZ196387 MFV196387 MPR196387 MZN196387 NJJ196387 NTF196387 ODB196387 OMX196387 OWT196387 PGP196387 PQL196387 QAH196387 QKD196387 QTZ196387 RDV196387 RNR196387 RXN196387 SHJ196387 SRF196387 TBB196387 TKX196387 TUT196387 UEP196387 UOL196387 UYH196387 VID196387 VRZ196387 WBV196387 WLR196387 WVN196387 F261923 JB261923 SX261923 ACT261923 AMP261923 AWL261923 BGH261923 BQD261923 BZZ261923 CJV261923 CTR261923 DDN261923 DNJ261923 DXF261923 EHB261923 EQX261923 FAT261923 FKP261923 FUL261923 GEH261923 GOD261923 GXZ261923 HHV261923 HRR261923 IBN261923 ILJ261923 IVF261923 JFB261923 JOX261923 JYT261923 KIP261923 KSL261923 LCH261923 LMD261923 LVZ261923 MFV261923 MPR261923 MZN261923 NJJ261923 NTF261923 ODB261923 OMX261923 OWT261923 PGP261923 PQL261923 QAH261923 QKD261923 QTZ261923 RDV261923 RNR261923 RXN261923 SHJ261923 SRF261923 TBB261923 TKX261923 TUT261923 UEP261923 UOL261923 UYH261923 VID261923 VRZ261923 WBV261923 WLR261923 WVN261923 F327459 JB327459 SX327459 ACT327459 AMP327459 AWL327459 BGH327459 BQD327459 BZZ327459 CJV327459 CTR327459 DDN327459 DNJ327459 DXF327459 EHB327459 EQX327459 FAT327459 FKP327459 FUL327459 GEH327459 GOD327459 GXZ327459 HHV327459 HRR327459 IBN327459 ILJ327459 IVF327459 JFB327459 JOX327459 JYT327459 KIP327459 KSL327459 LCH327459 LMD327459 LVZ327459 MFV327459 MPR327459 MZN327459 NJJ327459 NTF327459 ODB327459 OMX327459 OWT327459 PGP327459 PQL327459 QAH327459 QKD327459 QTZ327459 RDV327459 RNR327459 RXN327459 SHJ327459 SRF327459 TBB327459 TKX327459 TUT327459 UEP327459 UOL327459 UYH327459 VID327459 VRZ327459 WBV327459 WLR327459 WVN327459 F392995 JB392995 SX392995 ACT392995 AMP392995 AWL392995 BGH392995 BQD392995 BZZ392995 CJV392995 CTR392995 DDN392995 DNJ392995 DXF392995 EHB392995 EQX392995 FAT392995 FKP392995 FUL392995 GEH392995 GOD392995 GXZ392995 HHV392995 HRR392995 IBN392995 ILJ392995 IVF392995 JFB392995 JOX392995 JYT392995 KIP392995 KSL392995 LCH392995 LMD392995 LVZ392995 MFV392995 MPR392995 MZN392995 NJJ392995 NTF392995 ODB392995 OMX392995 OWT392995 PGP392995 PQL392995 QAH392995 QKD392995 QTZ392995 RDV392995 RNR392995 RXN392995 SHJ392995 SRF392995 TBB392995 TKX392995 TUT392995 UEP392995 UOL392995 UYH392995 VID392995 VRZ392995 WBV392995 WLR392995 WVN392995 F458531 JB458531 SX458531 ACT458531 AMP458531 AWL458531 BGH458531 BQD458531 BZZ458531 CJV458531 CTR458531 DDN458531 DNJ458531 DXF458531 EHB458531 EQX458531 FAT458531 FKP458531 FUL458531 GEH458531 GOD458531 GXZ458531 HHV458531 HRR458531 IBN458531 ILJ458531 IVF458531 JFB458531 JOX458531 JYT458531 KIP458531 KSL458531 LCH458531 LMD458531 LVZ458531 MFV458531 MPR458531 MZN458531 NJJ458531 NTF458531 ODB458531 OMX458531 OWT458531 PGP458531 PQL458531 QAH458531 QKD458531 QTZ458531 RDV458531 RNR458531 RXN458531 SHJ458531 SRF458531 TBB458531 TKX458531 TUT458531 UEP458531 UOL458531 UYH458531 VID458531 VRZ458531 WBV458531 WLR458531 WVN458531 F524067 JB524067 SX524067 ACT524067 AMP524067 AWL524067 BGH524067 BQD524067 BZZ524067 CJV524067 CTR524067 DDN524067 DNJ524067 DXF524067 EHB524067 EQX524067 FAT524067 FKP524067 FUL524067 GEH524067 GOD524067 GXZ524067 HHV524067 HRR524067 IBN524067 ILJ524067 IVF524067 JFB524067 JOX524067 JYT524067 KIP524067 KSL524067 LCH524067 LMD524067 LVZ524067 MFV524067 MPR524067 MZN524067 NJJ524067 NTF524067 ODB524067 OMX524067 OWT524067 PGP524067 PQL524067 QAH524067 QKD524067 QTZ524067 RDV524067 RNR524067 RXN524067 SHJ524067 SRF524067 TBB524067 TKX524067 TUT524067 UEP524067 UOL524067 UYH524067 VID524067 VRZ524067 WBV524067 WLR524067 WVN524067 F589603 JB589603 SX589603 ACT589603 AMP589603 AWL589603 BGH589603 BQD589603 BZZ589603 CJV589603 CTR589603 DDN589603 DNJ589603 DXF589603 EHB589603 EQX589603 FAT589603 FKP589603 FUL589603 GEH589603 GOD589603 GXZ589603 HHV589603 HRR589603 IBN589603 ILJ589603 IVF589603 JFB589603 JOX589603 JYT589603 KIP589603 KSL589603 LCH589603 LMD589603 LVZ589603 MFV589603 MPR589603 MZN589603 NJJ589603 NTF589603 ODB589603 OMX589603 OWT589603 PGP589603 PQL589603 QAH589603 QKD589603 QTZ589603 RDV589603 RNR589603 RXN589603 SHJ589603 SRF589603 TBB589603 TKX589603 TUT589603 UEP589603 UOL589603 UYH589603 VID589603 VRZ589603 WBV589603 WLR589603 WVN589603 F655139 JB655139 SX655139 ACT655139 AMP655139 AWL655139 BGH655139 BQD655139 BZZ655139 CJV655139 CTR655139 DDN655139 DNJ655139 DXF655139 EHB655139 EQX655139 FAT655139 FKP655139 FUL655139 GEH655139 GOD655139 GXZ655139 HHV655139 HRR655139 IBN655139 ILJ655139 IVF655139 JFB655139 JOX655139 JYT655139 KIP655139 KSL655139 LCH655139 LMD655139 LVZ655139 MFV655139 MPR655139 MZN655139 NJJ655139 NTF655139 ODB655139 OMX655139 OWT655139 PGP655139 PQL655139 QAH655139 QKD655139 QTZ655139 RDV655139 RNR655139 RXN655139 SHJ655139 SRF655139 TBB655139 TKX655139 TUT655139 UEP655139 UOL655139 UYH655139 VID655139 VRZ655139 WBV655139 WLR655139 WVN655139 F720675 JB720675 SX720675 ACT720675 AMP720675 AWL720675 BGH720675 BQD720675 BZZ720675 CJV720675 CTR720675 DDN720675 DNJ720675 DXF720675 EHB720675 EQX720675 FAT720675 FKP720675 FUL720675 GEH720675 GOD720675 GXZ720675 HHV720675 HRR720675 IBN720675 ILJ720675 IVF720675 JFB720675 JOX720675 JYT720675 KIP720675 KSL720675 LCH720675 LMD720675 LVZ720675 MFV720675 MPR720675 MZN720675 NJJ720675 NTF720675 ODB720675 OMX720675 OWT720675 PGP720675 PQL720675 QAH720675 QKD720675 QTZ720675 RDV720675 RNR720675 RXN720675 SHJ720675 SRF720675 TBB720675 TKX720675 TUT720675 UEP720675 UOL720675 UYH720675 VID720675 VRZ720675 WBV720675 WLR720675 WVN720675 F786211 JB786211 SX786211 ACT786211 AMP786211 AWL786211 BGH786211 BQD786211 BZZ786211 CJV786211 CTR786211 DDN786211 DNJ786211 DXF786211 EHB786211 EQX786211 FAT786211 FKP786211 FUL786211 GEH786211 GOD786211 GXZ786211 HHV786211 HRR786211 IBN786211 ILJ786211 IVF786211 JFB786211 JOX786211 JYT786211 KIP786211 KSL786211 LCH786211 LMD786211 LVZ786211 MFV786211 MPR786211 MZN786211 NJJ786211 NTF786211 ODB786211 OMX786211 OWT786211 PGP786211 PQL786211 QAH786211 QKD786211 QTZ786211 RDV786211 RNR786211 RXN786211 SHJ786211 SRF786211 TBB786211 TKX786211 TUT786211 UEP786211 UOL786211 UYH786211 VID786211 VRZ786211 WBV786211 WLR786211 WVN786211 F851747 JB851747 SX851747 ACT851747 AMP851747 AWL851747 BGH851747 BQD851747 BZZ851747 CJV851747 CTR851747 DDN851747 DNJ851747 DXF851747 EHB851747 EQX851747 FAT851747 FKP851747 FUL851747 GEH851747 GOD851747 GXZ851747 HHV851747 HRR851747 IBN851747 ILJ851747 IVF851747 JFB851747 JOX851747 JYT851747 KIP851747 KSL851747 LCH851747 LMD851747 LVZ851747 MFV851747 MPR851747 MZN851747 NJJ851747 NTF851747 ODB851747 OMX851747 OWT851747 PGP851747 PQL851747 QAH851747 QKD851747 QTZ851747 RDV851747 RNR851747 RXN851747 SHJ851747 SRF851747 TBB851747 TKX851747 TUT851747 UEP851747 UOL851747 UYH851747 VID851747 VRZ851747 WBV851747 WLR851747 WVN851747 F917283 JB917283 SX917283 ACT917283 AMP917283 AWL917283 BGH917283 BQD917283 BZZ917283 CJV917283 CTR917283 DDN917283 DNJ917283 DXF917283 EHB917283 EQX917283 FAT917283 FKP917283 FUL917283 GEH917283 GOD917283 GXZ917283 HHV917283 HRR917283 IBN917283 ILJ917283 IVF917283 JFB917283 JOX917283 JYT917283 KIP917283 KSL917283 LCH917283 LMD917283 LVZ917283 MFV917283 MPR917283 MZN917283 NJJ917283 NTF917283 ODB917283 OMX917283 OWT917283 PGP917283 PQL917283 QAH917283 QKD917283 QTZ917283 RDV917283 RNR917283 RXN917283 SHJ917283 SRF917283 TBB917283 TKX917283 TUT917283 UEP917283 UOL917283 UYH917283 VID917283 VRZ917283 WBV917283 WLR917283 WVN917283 F982819 JB982819 SX982819 ACT982819 AMP982819 AWL982819 BGH982819 BQD982819 BZZ982819 CJV982819 CTR982819 DDN982819 DNJ982819 DXF982819 EHB982819 EQX982819 FAT982819 FKP982819 FUL982819 GEH982819 GOD982819 GXZ982819 HHV982819 HRR982819 IBN982819 ILJ982819 IVF982819 JFB982819 JOX982819 JYT982819 KIP982819 KSL982819 LCH982819 LMD982819 LVZ982819 MFV982819 MPR982819 MZN982819 NJJ982819 NTF982819 ODB982819 OMX982819 OWT982819 PGP982819 PQL982819 QAH982819 QKD982819 QTZ982819 RDV982819 RNR982819 RXN982819 SHJ982819 SRF982819 TBB982819 TKX982819 TUT982819 UEP982819 UOL982819 UYH982819 VID982819 VRZ982819 WBV982819 WLR982819 WVN982819">
      <formula1>1</formula1>
      <formula2>999999</formula2>
    </dataValidation>
    <dataValidation type="decimal" allowBlank="1" showInputMessage="1" showErrorMessage="1" sqref="E65315 JA65315 SW65315 ACS65315 AMO65315 AWK65315 BGG65315 BQC65315 BZY65315 CJU65315 CTQ65315 DDM65315 DNI65315 DXE65315 EHA65315 EQW65315 FAS65315 FKO65315 FUK65315 GEG65315 GOC65315 GXY65315 HHU65315 HRQ65315 IBM65315 ILI65315 IVE65315 JFA65315 JOW65315 JYS65315 KIO65315 KSK65315 LCG65315 LMC65315 LVY65315 MFU65315 MPQ65315 MZM65315 NJI65315 NTE65315 ODA65315 OMW65315 OWS65315 PGO65315 PQK65315 QAG65315 QKC65315 QTY65315 RDU65315 RNQ65315 RXM65315 SHI65315 SRE65315 TBA65315 TKW65315 TUS65315 UEO65315 UOK65315 UYG65315 VIC65315 VRY65315 WBU65315 WLQ65315 WVM65315 E130851 JA130851 SW130851 ACS130851 AMO130851 AWK130851 BGG130851 BQC130851 BZY130851 CJU130851 CTQ130851 DDM130851 DNI130851 DXE130851 EHA130851 EQW130851 FAS130851 FKO130851 FUK130851 GEG130851 GOC130851 GXY130851 HHU130851 HRQ130851 IBM130851 ILI130851 IVE130851 JFA130851 JOW130851 JYS130851 KIO130851 KSK130851 LCG130851 LMC130851 LVY130851 MFU130851 MPQ130851 MZM130851 NJI130851 NTE130851 ODA130851 OMW130851 OWS130851 PGO130851 PQK130851 QAG130851 QKC130851 QTY130851 RDU130851 RNQ130851 RXM130851 SHI130851 SRE130851 TBA130851 TKW130851 TUS130851 UEO130851 UOK130851 UYG130851 VIC130851 VRY130851 WBU130851 WLQ130851 WVM130851 E196387 JA196387 SW196387 ACS196387 AMO196387 AWK196387 BGG196387 BQC196387 BZY196387 CJU196387 CTQ196387 DDM196387 DNI196387 DXE196387 EHA196387 EQW196387 FAS196387 FKO196387 FUK196387 GEG196387 GOC196387 GXY196387 HHU196387 HRQ196387 IBM196387 ILI196387 IVE196387 JFA196387 JOW196387 JYS196387 KIO196387 KSK196387 LCG196387 LMC196387 LVY196387 MFU196387 MPQ196387 MZM196387 NJI196387 NTE196387 ODA196387 OMW196387 OWS196387 PGO196387 PQK196387 QAG196387 QKC196387 QTY196387 RDU196387 RNQ196387 RXM196387 SHI196387 SRE196387 TBA196387 TKW196387 TUS196387 UEO196387 UOK196387 UYG196387 VIC196387 VRY196387 WBU196387 WLQ196387 WVM196387 E261923 JA261923 SW261923 ACS261923 AMO261923 AWK261923 BGG261923 BQC261923 BZY261923 CJU261923 CTQ261923 DDM261923 DNI261923 DXE261923 EHA261923 EQW261923 FAS261923 FKO261923 FUK261923 GEG261923 GOC261923 GXY261923 HHU261923 HRQ261923 IBM261923 ILI261923 IVE261923 JFA261923 JOW261923 JYS261923 KIO261923 KSK261923 LCG261923 LMC261923 LVY261923 MFU261923 MPQ261923 MZM261923 NJI261923 NTE261923 ODA261923 OMW261923 OWS261923 PGO261923 PQK261923 QAG261923 QKC261923 QTY261923 RDU261923 RNQ261923 RXM261923 SHI261923 SRE261923 TBA261923 TKW261923 TUS261923 UEO261923 UOK261923 UYG261923 VIC261923 VRY261923 WBU261923 WLQ261923 WVM261923 E327459 JA327459 SW327459 ACS327459 AMO327459 AWK327459 BGG327459 BQC327459 BZY327459 CJU327459 CTQ327459 DDM327459 DNI327459 DXE327459 EHA327459 EQW327459 FAS327459 FKO327459 FUK327459 GEG327459 GOC327459 GXY327459 HHU327459 HRQ327459 IBM327459 ILI327459 IVE327459 JFA327459 JOW327459 JYS327459 KIO327459 KSK327459 LCG327459 LMC327459 LVY327459 MFU327459 MPQ327459 MZM327459 NJI327459 NTE327459 ODA327459 OMW327459 OWS327459 PGO327459 PQK327459 QAG327459 QKC327459 QTY327459 RDU327459 RNQ327459 RXM327459 SHI327459 SRE327459 TBA327459 TKW327459 TUS327459 UEO327459 UOK327459 UYG327459 VIC327459 VRY327459 WBU327459 WLQ327459 WVM327459 E392995 JA392995 SW392995 ACS392995 AMO392995 AWK392995 BGG392995 BQC392995 BZY392995 CJU392995 CTQ392995 DDM392995 DNI392995 DXE392995 EHA392995 EQW392995 FAS392995 FKO392995 FUK392995 GEG392995 GOC392995 GXY392995 HHU392995 HRQ392995 IBM392995 ILI392995 IVE392995 JFA392995 JOW392995 JYS392995 KIO392995 KSK392995 LCG392995 LMC392995 LVY392995 MFU392995 MPQ392995 MZM392995 NJI392995 NTE392995 ODA392995 OMW392995 OWS392995 PGO392995 PQK392995 QAG392995 QKC392995 QTY392995 RDU392995 RNQ392995 RXM392995 SHI392995 SRE392995 TBA392995 TKW392995 TUS392995 UEO392995 UOK392995 UYG392995 VIC392995 VRY392995 WBU392995 WLQ392995 WVM392995 E458531 JA458531 SW458531 ACS458531 AMO458531 AWK458531 BGG458531 BQC458531 BZY458531 CJU458531 CTQ458531 DDM458531 DNI458531 DXE458531 EHA458531 EQW458531 FAS458531 FKO458531 FUK458531 GEG458531 GOC458531 GXY458531 HHU458531 HRQ458531 IBM458531 ILI458531 IVE458531 JFA458531 JOW458531 JYS458531 KIO458531 KSK458531 LCG458531 LMC458531 LVY458531 MFU458531 MPQ458531 MZM458531 NJI458531 NTE458531 ODA458531 OMW458531 OWS458531 PGO458531 PQK458531 QAG458531 QKC458531 QTY458531 RDU458531 RNQ458531 RXM458531 SHI458531 SRE458531 TBA458531 TKW458531 TUS458531 UEO458531 UOK458531 UYG458531 VIC458531 VRY458531 WBU458531 WLQ458531 WVM458531 E524067 JA524067 SW524067 ACS524067 AMO524067 AWK524067 BGG524067 BQC524067 BZY524067 CJU524067 CTQ524067 DDM524067 DNI524067 DXE524067 EHA524067 EQW524067 FAS524067 FKO524067 FUK524067 GEG524067 GOC524067 GXY524067 HHU524067 HRQ524067 IBM524067 ILI524067 IVE524067 JFA524067 JOW524067 JYS524067 KIO524067 KSK524067 LCG524067 LMC524067 LVY524067 MFU524067 MPQ524067 MZM524067 NJI524067 NTE524067 ODA524067 OMW524067 OWS524067 PGO524067 PQK524067 QAG524067 QKC524067 QTY524067 RDU524067 RNQ524067 RXM524067 SHI524067 SRE524067 TBA524067 TKW524067 TUS524067 UEO524067 UOK524067 UYG524067 VIC524067 VRY524067 WBU524067 WLQ524067 WVM524067 E589603 JA589603 SW589603 ACS589603 AMO589603 AWK589603 BGG589603 BQC589603 BZY589603 CJU589603 CTQ589603 DDM589603 DNI589603 DXE589603 EHA589603 EQW589603 FAS589603 FKO589603 FUK589603 GEG589603 GOC589603 GXY589603 HHU589603 HRQ589603 IBM589603 ILI589603 IVE589603 JFA589603 JOW589603 JYS589603 KIO589603 KSK589603 LCG589603 LMC589603 LVY589603 MFU589603 MPQ589603 MZM589603 NJI589603 NTE589603 ODA589603 OMW589603 OWS589603 PGO589603 PQK589603 QAG589603 QKC589603 QTY589603 RDU589603 RNQ589603 RXM589603 SHI589603 SRE589603 TBA589603 TKW589603 TUS589603 UEO589603 UOK589603 UYG589603 VIC589603 VRY589603 WBU589603 WLQ589603 WVM589603 E655139 JA655139 SW655139 ACS655139 AMO655139 AWK655139 BGG655139 BQC655139 BZY655139 CJU655139 CTQ655139 DDM655139 DNI655139 DXE655139 EHA655139 EQW655139 FAS655139 FKO655139 FUK655139 GEG655139 GOC655139 GXY655139 HHU655139 HRQ655139 IBM655139 ILI655139 IVE655139 JFA655139 JOW655139 JYS655139 KIO655139 KSK655139 LCG655139 LMC655139 LVY655139 MFU655139 MPQ655139 MZM655139 NJI655139 NTE655139 ODA655139 OMW655139 OWS655139 PGO655139 PQK655139 QAG655139 QKC655139 QTY655139 RDU655139 RNQ655139 RXM655139 SHI655139 SRE655139 TBA655139 TKW655139 TUS655139 UEO655139 UOK655139 UYG655139 VIC655139 VRY655139 WBU655139 WLQ655139 WVM655139 E720675 JA720675 SW720675 ACS720675 AMO720675 AWK720675 BGG720675 BQC720675 BZY720675 CJU720675 CTQ720675 DDM720675 DNI720675 DXE720675 EHA720675 EQW720675 FAS720675 FKO720675 FUK720675 GEG720675 GOC720675 GXY720675 HHU720675 HRQ720675 IBM720675 ILI720675 IVE720675 JFA720675 JOW720675 JYS720675 KIO720675 KSK720675 LCG720675 LMC720675 LVY720675 MFU720675 MPQ720675 MZM720675 NJI720675 NTE720675 ODA720675 OMW720675 OWS720675 PGO720675 PQK720675 QAG720675 QKC720675 QTY720675 RDU720675 RNQ720675 RXM720675 SHI720675 SRE720675 TBA720675 TKW720675 TUS720675 UEO720675 UOK720675 UYG720675 VIC720675 VRY720675 WBU720675 WLQ720675 WVM720675 E786211 JA786211 SW786211 ACS786211 AMO786211 AWK786211 BGG786211 BQC786211 BZY786211 CJU786211 CTQ786211 DDM786211 DNI786211 DXE786211 EHA786211 EQW786211 FAS786211 FKO786211 FUK786211 GEG786211 GOC786211 GXY786211 HHU786211 HRQ786211 IBM786211 ILI786211 IVE786211 JFA786211 JOW786211 JYS786211 KIO786211 KSK786211 LCG786211 LMC786211 LVY786211 MFU786211 MPQ786211 MZM786211 NJI786211 NTE786211 ODA786211 OMW786211 OWS786211 PGO786211 PQK786211 QAG786211 QKC786211 QTY786211 RDU786211 RNQ786211 RXM786211 SHI786211 SRE786211 TBA786211 TKW786211 TUS786211 UEO786211 UOK786211 UYG786211 VIC786211 VRY786211 WBU786211 WLQ786211 WVM786211 E851747 JA851747 SW851747 ACS851747 AMO851747 AWK851747 BGG851747 BQC851747 BZY851747 CJU851747 CTQ851747 DDM851747 DNI851747 DXE851747 EHA851747 EQW851747 FAS851747 FKO851747 FUK851747 GEG851747 GOC851747 GXY851747 HHU851747 HRQ851747 IBM851747 ILI851747 IVE851747 JFA851747 JOW851747 JYS851747 KIO851747 KSK851747 LCG851747 LMC851747 LVY851747 MFU851747 MPQ851747 MZM851747 NJI851747 NTE851747 ODA851747 OMW851747 OWS851747 PGO851747 PQK851747 QAG851747 QKC851747 QTY851747 RDU851747 RNQ851747 RXM851747 SHI851747 SRE851747 TBA851747 TKW851747 TUS851747 UEO851747 UOK851747 UYG851747 VIC851747 VRY851747 WBU851747 WLQ851747 WVM851747 E917283 JA917283 SW917283 ACS917283 AMO917283 AWK917283 BGG917283 BQC917283 BZY917283 CJU917283 CTQ917283 DDM917283 DNI917283 DXE917283 EHA917283 EQW917283 FAS917283 FKO917283 FUK917283 GEG917283 GOC917283 GXY917283 HHU917283 HRQ917283 IBM917283 ILI917283 IVE917283 JFA917283 JOW917283 JYS917283 KIO917283 KSK917283 LCG917283 LMC917283 LVY917283 MFU917283 MPQ917283 MZM917283 NJI917283 NTE917283 ODA917283 OMW917283 OWS917283 PGO917283 PQK917283 QAG917283 QKC917283 QTY917283 RDU917283 RNQ917283 RXM917283 SHI917283 SRE917283 TBA917283 TKW917283 TUS917283 UEO917283 UOK917283 UYG917283 VIC917283 VRY917283 WBU917283 WLQ917283 WVM917283 E982819 JA982819 SW982819 ACS982819 AMO982819 AWK982819 BGG982819 BQC982819 BZY982819 CJU982819 CTQ982819 DDM982819 DNI982819 DXE982819 EHA982819 EQW982819 FAS982819 FKO982819 FUK982819 GEG982819 GOC982819 GXY982819 HHU982819 HRQ982819 IBM982819 ILI982819 IVE982819 JFA982819 JOW982819 JYS982819 KIO982819 KSK982819 LCG982819 LMC982819 LVY982819 MFU982819 MPQ982819 MZM982819 NJI982819 NTE982819 ODA982819 OMW982819 OWS982819 PGO982819 PQK982819 QAG982819 QKC982819 QTY982819 RDU982819 RNQ982819 RXM982819 SHI982819 SRE982819 TBA982819 TKW982819 TUS982819 UEO982819 UOK982819 UYG982819 VIC982819 VRY982819 WBU982819 WLQ982819 WVM982819">
      <formula1>0.001</formula1>
      <formula2>1</formula2>
    </dataValidation>
    <dataValidation type="decimal" allowBlank="1" showInputMessage="1" showErrorMessage="1" sqref="C65315 IY65315 SU65315 ACQ65315 AMM65315 AWI65315 BGE65315 BQA65315 BZW65315 CJS65315 CTO65315 DDK65315 DNG65315 DXC65315 EGY65315 EQU65315 FAQ65315 FKM65315 FUI65315 GEE65315 GOA65315 GXW65315 HHS65315 HRO65315 IBK65315 ILG65315 IVC65315 JEY65315 JOU65315 JYQ65315 KIM65315 KSI65315 LCE65315 LMA65315 LVW65315 MFS65315 MPO65315 MZK65315 NJG65315 NTC65315 OCY65315 OMU65315 OWQ65315 PGM65315 PQI65315 QAE65315 QKA65315 QTW65315 RDS65315 RNO65315 RXK65315 SHG65315 SRC65315 TAY65315 TKU65315 TUQ65315 UEM65315 UOI65315 UYE65315 VIA65315 VRW65315 WBS65315 WLO65315 WVK65315 C130851 IY130851 SU130851 ACQ130851 AMM130851 AWI130851 BGE130851 BQA130851 BZW130851 CJS130851 CTO130851 DDK130851 DNG130851 DXC130851 EGY130851 EQU130851 FAQ130851 FKM130851 FUI130851 GEE130851 GOA130851 GXW130851 HHS130851 HRO130851 IBK130851 ILG130851 IVC130851 JEY130851 JOU130851 JYQ130851 KIM130851 KSI130851 LCE130851 LMA130851 LVW130851 MFS130851 MPO130851 MZK130851 NJG130851 NTC130851 OCY130851 OMU130851 OWQ130851 PGM130851 PQI130851 QAE130851 QKA130851 QTW130851 RDS130851 RNO130851 RXK130851 SHG130851 SRC130851 TAY130851 TKU130851 TUQ130851 UEM130851 UOI130851 UYE130851 VIA130851 VRW130851 WBS130851 WLO130851 WVK130851 C196387 IY196387 SU196387 ACQ196387 AMM196387 AWI196387 BGE196387 BQA196387 BZW196387 CJS196387 CTO196387 DDK196387 DNG196387 DXC196387 EGY196387 EQU196387 FAQ196387 FKM196387 FUI196387 GEE196387 GOA196387 GXW196387 HHS196387 HRO196387 IBK196387 ILG196387 IVC196387 JEY196387 JOU196387 JYQ196387 KIM196387 KSI196387 LCE196387 LMA196387 LVW196387 MFS196387 MPO196387 MZK196387 NJG196387 NTC196387 OCY196387 OMU196387 OWQ196387 PGM196387 PQI196387 QAE196387 QKA196387 QTW196387 RDS196387 RNO196387 RXK196387 SHG196387 SRC196387 TAY196387 TKU196387 TUQ196387 UEM196387 UOI196387 UYE196387 VIA196387 VRW196387 WBS196387 WLO196387 WVK196387 C261923 IY261923 SU261923 ACQ261923 AMM261923 AWI261923 BGE261923 BQA261923 BZW261923 CJS261923 CTO261923 DDK261923 DNG261923 DXC261923 EGY261923 EQU261923 FAQ261923 FKM261923 FUI261923 GEE261923 GOA261923 GXW261923 HHS261923 HRO261923 IBK261923 ILG261923 IVC261923 JEY261923 JOU261923 JYQ261923 KIM261923 KSI261923 LCE261923 LMA261923 LVW261923 MFS261923 MPO261923 MZK261923 NJG261923 NTC261923 OCY261923 OMU261923 OWQ261923 PGM261923 PQI261923 QAE261923 QKA261923 QTW261923 RDS261923 RNO261923 RXK261923 SHG261923 SRC261923 TAY261923 TKU261923 TUQ261923 UEM261923 UOI261923 UYE261923 VIA261923 VRW261923 WBS261923 WLO261923 WVK261923 C327459 IY327459 SU327459 ACQ327459 AMM327459 AWI327459 BGE327459 BQA327459 BZW327459 CJS327459 CTO327459 DDK327459 DNG327459 DXC327459 EGY327459 EQU327459 FAQ327459 FKM327459 FUI327459 GEE327459 GOA327459 GXW327459 HHS327459 HRO327459 IBK327459 ILG327459 IVC327459 JEY327459 JOU327459 JYQ327459 KIM327459 KSI327459 LCE327459 LMA327459 LVW327459 MFS327459 MPO327459 MZK327459 NJG327459 NTC327459 OCY327459 OMU327459 OWQ327459 PGM327459 PQI327459 QAE327459 QKA327459 QTW327459 RDS327459 RNO327459 RXK327459 SHG327459 SRC327459 TAY327459 TKU327459 TUQ327459 UEM327459 UOI327459 UYE327459 VIA327459 VRW327459 WBS327459 WLO327459 WVK327459 C392995 IY392995 SU392995 ACQ392995 AMM392995 AWI392995 BGE392995 BQA392995 BZW392995 CJS392995 CTO392995 DDK392995 DNG392995 DXC392995 EGY392995 EQU392995 FAQ392995 FKM392995 FUI392995 GEE392995 GOA392995 GXW392995 HHS392995 HRO392995 IBK392995 ILG392995 IVC392995 JEY392995 JOU392995 JYQ392995 KIM392995 KSI392995 LCE392995 LMA392995 LVW392995 MFS392995 MPO392995 MZK392995 NJG392995 NTC392995 OCY392995 OMU392995 OWQ392995 PGM392995 PQI392995 QAE392995 QKA392995 QTW392995 RDS392995 RNO392995 RXK392995 SHG392995 SRC392995 TAY392995 TKU392995 TUQ392995 UEM392995 UOI392995 UYE392995 VIA392995 VRW392995 WBS392995 WLO392995 WVK392995 C458531 IY458531 SU458531 ACQ458531 AMM458531 AWI458531 BGE458531 BQA458531 BZW458531 CJS458531 CTO458531 DDK458531 DNG458531 DXC458531 EGY458531 EQU458531 FAQ458531 FKM458531 FUI458531 GEE458531 GOA458531 GXW458531 HHS458531 HRO458531 IBK458531 ILG458531 IVC458531 JEY458531 JOU458531 JYQ458531 KIM458531 KSI458531 LCE458531 LMA458531 LVW458531 MFS458531 MPO458531 MZK458531 NJG458531 NTC458531 OCY458531 OMU458531 OWQ458531 PGM458531 PQI458531 QAE458531 QKA458531 QTW458531 RDS458531 RNO458531 RXK458531 SHG458531 SRC458531 TAY458531 TKU458531 TUQ458531 UEM458531 UOI458531 UYE458531 VIA458531 VRW458531 WBS458531 WLO458531 WVK458531 C524067 IY524067 SU524067 ACQ524067 AMM524067 AWI524067 BGE524067 BQA524067 BZW524067 CJS524067 CTO524067 DDK524067 DNG524067 DXC524067 EGY524067 EQU524067 FAQ524067 FKM524067 FUI524067 GEE524067 GOA524067 GXW524067 HHS524067 HRO524067 IBK524067 ILG524067 IVC524067 JEY524067 JOU524067 JYQ524067 KIM524067 KSI524067 LCE524067 LMA524067 LVW524067 MFS524067 MPO524067 MZK524067 NJG524067 NTC524067 OCY524067 OMU524067 OWQ524067 PGM524067 PQI524067 QAE524067 QKA524067 QTW524067 RDS524067 RNO524067 RXK524067 SHG524067 SRC524067 TAY524067 TKU524067 TUQ524067 UEM524067 UOI524067 UYE524067 VIA524067 VRW524067 WBS524067 WLO524067 WVK524067 C589603 IY589603 SU589603 ACQ589603 AMM589603 AWI589603 BGE589603 BQA589603 BZW589603 CJS589603 CTO589603 DDK589603 DNG589603 DXC589603 EGY589603 EQU589603 FAQ589603 FKM589603 FUI589603 GEE589603 GOA589603 GXW589603 HHS589603 HRO589603 IBK589603 ILG589603 IVC589603 JEY589603 JOU589603 JYQ589603 KIM589603 KSI589603 LCE589603 LMA589603 LVW589603 MFS589603 MPO589603 MZK589603 NJG589603 NTC589603 OCY589603 OMU589603 OWQ589603 PGM589603 PQI589603 QAE589603 QKA589603 QTW589603 RDS589603 RNO589603 RXK589603 SHG589603 SRC589603 TAY589603 TKU589603 TUQ589603 UEM589603 UOI589603 UYE589603 VIA589603 VRW589603 WBS589603 WLO589603 WVK589603 C655139 IY655139 SU655139 ACQ655139 AMM655139 AWI655139 BGE655139 BQA655139 BZW655139 CJS655139 CTO655139 DDK655139 DNG655139 DXC655139 EGY655139 EQU655139 FAQ655139 FKM655139 FUI655139 GEE655139 GOA655139 GXW655139 HHS655139 HRO655139 IBK655139 ILG655139 IVC655139 JEY655139 JOU655139 JYQ655139 KIM655139 KSI655139 LCE655139 LMA655139 LVW655139 MFS655139 MPO655139 MZK655139 NJG655139 NTC655139 OCY655139 OMU655139 OWQ655139 PGM655139 PQI655139 QAE655139 QKA655139 QTW655139 RDS655139 RNO655139 RXK655139 SHG655139 SRC655139 TAY655139 TKU655139 TUQ655139 UEM655139 UOI655139 UYE655139 VIA655139 VRW655139 WBS655139 WLO655139 WVK655139 C720675 IY720675 SU720675 ACQ720675 AMM720675 AWI720675 BGE720675 BQA720675 BZW720675 CJS720675 CTO720675 DDK720675 DNG720675 DXC720675 EGY720675 EQU720675 FAQ720675 FKM720675 FUI720675 GEE720675 GOA720675 GXW720675 HHS720675 HRO720675 IBK720675 ILG720675 IVC720675 JEY720675 JOU720675 JYQ720675 KIM720675 KSI720675 LCE720675 LMA720675 LVW720675 MFS720675 MPO720675 MZK720675 NJG720675 NTC720675 OCY720675 OMU720675 OWQ720675 PGM720675 PQI720675 QAE720675 QKA720675 QTW720675 RDS720675 RNO720675 RXK720675 SHG720675 SRC720675 TAY720675 TKU720675 TUQ720675 UEM720675 UOI720675 UYE720675 VIA720675 VRW720675 WBS720675 WLO720675 WVK720675 C786211 IY786211 SU786211 ACQ786211 AMM786211 AWI786211 BGE786211 BQA786211 BZW786211 CJS786211 CTO786211 DDK786211 DNG786211 DXC786211 EGY786211 EQU786211 FAQ786211 FKM786211 FUI786211 GEE786211 GOA786211 GXW786211 HHS786211 HRO786211 IBK786211 ILG786211 IVC786211 JEY786211 JOU786211 JYQ786211 KIM786211 KSI786211 LCE786211 LMA786211 LVW786211 MFS786211 MPO786211 MZK786211 NJG786211 NTC786211 OCY786211 OMU786211 OWQ786211 PGM786211 PQI786211 QAE786211 QKA786211 QTW786211 RDS786211 RNO786211 RXK786211 SHG786211 SRC786211 TAY786211 TKU786211 TUQ786211 UEM786211 UOI786211 UYE786211 VIA786211 VRW786211 WBS786211 WLO786211 WVK786211 C851747 IY851747 SU851747 ACQ851747 AMM851747 AWI851747 BGE851747 BQA851747 BZW851747 CJS851747 CTO851747 DDK851747 DNG851747 DXC851747 EGY851747 EQU851747 FAQ851747 FKM851747 FUI851747 GEE851747 GOA851747 GXW851747 HHS851747 HRO851747 IBK851747 ILG851747 IVC851747 JEY851747 JOU851747 JYQ851747 KIM851747 KSI851747 LCE851747 LMA851747 LVW851747 MFS851747 MPO851747 MZK851747 NJG851747 NTC851747 OCY851747 OMU851747 OWQ851747 PGM851747 PQI851747 QAE851747 QKA851747 QTW851747 RDS851747 RNO851747 RXK851747 SHG851747 SRC851747 TAY851747 TKU851747 TUQ851747 UEM851747 UOI851747 UYE851747 VIA851747 VRW851747 WBS851747 WLO851747 WVK851747 C917283 IY917283 SU917283 ACQ917283 AMM917283 AWI917283 BGE917283 BQA917283 BZW917283 CJS917283 CTO917283 DDK917283 DNG917283 DXC917283 EGY917283 EQU917283 FAQ917283 FKM917283 FUI917283 GEE917283 GOA917283 GXW917283 HHS917283 HRO917283 IBK917283 ILG917283 IVC917283 JEY917283 JOU917283 JYQ917283 KIM917283 KSI917283 LCE917283 LMA917283 LVW917283 MFS917283 MPO917283 MZK917283 NJG917283 NTC917283 OCY917283 OMU917283 OWQ917283 PGM917283 PQI917283 QAE917283 QKA917283 QTW917283 RDS917283 RNO917283 RXK917283 SHG917283 SRC917283 TAY917283 TKU917283 TUQ917283 UEM917283 UOI917283 UYE917283 VIA917283 VRW917283 WBS917283 WLO917283 WVK917283 C982819 IY982819 SU982819 ACQ982819 AMM982819 AWI982819 BGE982819 BQA982819 BZW982819 CJS982819 CTO982819 DDK982819 DNG982819 DXC982819 EGY982819 EQU982819 FAQ982819 FKM982819 FUI982819 GEE982819 GOA982819 GXW982819 HHS982819 HRO982819 IBK982819 ILG982819 IVC982819 JEY982819 JOU982819 JYQ982819 KIM982819 KSI982819 LCE982819 LMA982819 LVW982819 MFS982819 MPO982819 MZK982819 NJG982819 NTC982819 OCY982819 OMU982819 OWQ982819 PGM982819 PQI982819 QAE982819 QKA982819 QTW982819 RDS982819 RNO982819 RXK982819 SHG982819 SRC982819 TAY982819 TKU982819 TUQ982819 UEM982819 UOI982819 UYE982819 VIA982819 VRW982819 WBS982819 WLO982819 WVK982819">
      <formula1>0</formula1>
      <formula2>999999</formula2>
    </dataValidation>
    <dataValidation type="decimal" allowBlank="1" showInputMessage="1" showErrorMessage="1" error="The rate of return must be a non-negative percentage value." sqref="B65315 IX65315 ST65315 ACP65315 AML65315 AWH65315 BGD65315 BPZ65315 BZV65315 CJR65315 CTN65315 DDJ65315 DNF65315 DXB65315 EGX65315 EQT65315 FAP65315 FKL65315 FUH65315 GED65315 GNZ65315 GXV65315 HHR65315 HRN65315 IBJ65315 ILF65315 IVB65315 JEX65315 JOT65315 JYP65315 KIL65315 KSH65315 LCD65315 LLZ65315 LVV65315 MFR65315 MPN65315 MZJ65315 NJF65315 NTB65315 OCX65315 OMT65315 OWP65315 PGL65315 PQH65315 QAD65315 QJZ65315 QTV65315 RDR65315 RNN65315 RXJ65315 SHF65315 SRB65315 TAX65315 TKT65315 TUP65315 UEL65315 UOH65315 UYD65315 VHZ65315 VRV65315 WBR65315 WLN65315 WVJ65315 B130851 IX130851 ST130851 ACP130851 AML130851 AWH130851 BGD130851 BPZ130851 BZV130851 CJR130851 CTN130851 DDJ130851 DNF130851 DXB130851 EGX130851 EQT130851 FAP130851 FKL130851 FUH130851 GED130851 GNZ130851 GXV130851 HHR130851 HRN130851 IBJ130851 ILF130851 IVB130851 JEX130851 JOT130851 JYP130851 KIL130851 KSH130851 LCD130851 LLZ130851 LVV130851 MFR130851 MPN130851 MZJ130851 NJF130851 NTB130851 OCX130851 OMT130851 OWP130851 PGL130851 PQH130851 QAD130851 QJZ130851 QTV130851 RDR130851 RNN130851 RXJ130851 SHF130851 SRB130851 TAX130851 TKT130851 TUP130851 UEL130851 UOH130851 UYD130851 VHZ130851 VRV130851 WBR130851 WLN130851 WVJ130851 B196387 IX196387 ST196387 ACP196387 AML196387 AWH196387 BGD196387 BPZ196387 BZV196387 CJR196387 CTN196387 DDJ196387 DNF196387 DXB196387 EGX196387 EQT196387 FAP196387 FKL196387 FUH196387 GED196387 GNZ196387 GXV196387 HHR196387 HRN196387 IBJ196387 ILF196387 IVB196387 JEX196387 JOT196387 JYP196387 KIL196387 KSH196387 LCD196387 LLZ196387 LVV196387 MFR196387 MPN196387 MZJ196387 NJF196387 NTB196387 OCX196387 OMT196387 OWP196387 PGL196387 PQH196387 QAD196387 QJZ196387 QTV196387 RDR196387 RNN196387 RXJ196387 SHF196387 SRB196387 TAX196387 TKT196387 TUP196387 UEL196387 UOH196387 UYD196387 VHZ196387 VRV196387 WBR196387 WLN196387 WVJ196387 B261923 IX261923 ST261923 ACP261923 AML261923 AWH261923 BGD261923 BPZ261923 BZV261923 CJR261923 CTN261923 DDJ261923 DNF261923 DXB261923 EGX261923 EQT261923 FAP261923 FKL261923 FUH261923 GED261923 GNZ261923 GXV261923 HHR261923 HRN261923 IBJ261923 ILF261923 IVB261923 JEX261923 JOT261923 JYP261923 KIL261923 KSH261923 LCD261923 LLZ261923 LVV261923 MFR261923 MPN261923 MZJ261923 NJF261923 NTB261923 OCX261923 OMT261923 OWP261923 PGL261923 PQH261923 QAD261923 QJZ261923 QTV261923 RDR261923 RNN261923 RXJ261923 SHF261923 SRB261923 TAX261923 TKT261923 TUP261923 UEL261923 UOH261923 UYD261923 VHZ261923 VRV261923 WBR261923 WLN261923 WVJ261923 B327459 IX327459 ST327459 ACP327459 AML327459 AWH327459 BGD327459 BPZ327459 BZV327459 CJR327459 CTN327459 DDJ327459 DNF327459 DXB327459 EGX327459 EQT327459 FAP327459 FKL327459 FUH327459 GED327459 GNZ327459 GXV327459 HHR327459 HRN327459 IBJ327459 ILF327459 IVB327459 JEX327459 JOT327459 JYP327459 KIL327459 KSH327459 LCD327459 LLZ327459 LVV327459 MFR327459 MPN327459 MZJ327459 NJF327459 NTB327459 OCX327459 OMT327459 OWP327459 PGL327459 PQH327459 QAD327459 QJZ327459 QTV327459 RDR327459 RNN327459 RXJ327459 SHF327459 SRB327459 TAX327459 TKT327459 TUP327459 UEL327459 UOH327459 UYD327459 VHZ327459 VRV327459 WBR327459 WLN327459 WVJ327459 B392995 IX392995 ST392995 ACP392995 AML392995 AWH392995 BGD392995 BPZ392995 BZV392995 CJR392995 CTN392995 DDJ392995 DNF392995 DXB392995 EGX392995 EQT392995 FAP392995 FKL392995 FUH392995 GED392995 GNZ392995 GXV392995 HHR392995 HRN392995 IBJ392995 ILF392995 IVB392995 JEX392995 JOT392995 JYP392995 KIL392995 KSH392995 LCD392995 LLZ392995 LVV392995 MFR392995 MPN392995 MZJ392995 NJF392995 NTB392995 OCX392995 OMT392995 OWP392995 PGL392995 PQH392995 QAD392995 QJZ392995 QTV392995 RDR392995 RNN392995 RXJ392995 SHF392995 SRB392995 TAX392995 TKT392995 TUP392995 UEL392995 UOH392995 UYD392995 VHZ392995 VRV392995 WBR392995 WLN392995 WVJ392995 B458531 IX458531 ST458531 ACP458531 AML458531 AWH458531 BGD458531 BPZ458531 BZV458531 CJR458531 CTN458531 DDJ458531 DNF458531 DXB458531 EGX458531 EQT458531 FAP458531 FKL458531 FUH458531 GED458531 GNZ458531 GXV458531 HHR458531 HRN458531 IBJ458531 ILF458531 IVB458531 JEX458531 JOT458531 JYP458531 KIL458531 KSH458531 LCD458531 LLZ458531 LVV458531 MFR458531 MPN458531 MZJ458531 NJF458531 NTB458531 OCX458531 OMT458531 OWP458531 PGL458531 PQH458531 QAD458531 QJZ458531 QTV458531 RDR458531 RNN458531 RXJ458531 SHF458531 SRB458531 TAX458531 TKT458531 TUP458531 UEL458531 UOH458531 UYD458531 VHZ458531 VRV458531 WBR458531 WLN458531 WVJ458531 B524067 IX524067 ST524067 ACP524067 AML524067 AWH524067 BGD524067 BPZ524067 BZV524067 CJR524067 CTN524067 DDJ524067 DNF524067 DXB524067 EGX524067 EQT524067 FAP524067 FKL524067 FUH524067 GED524067 GNZ524067 GXV524067 HHR524067 HRN524067 IBJ524067 ILF524067 IVB524067 JEX524067 JOT524067 JYP524067 KIL524067 KSH524067 LCD524067 LLZ524067 LVV524067 MFR524067 MPN524067 MZJ524067 NJF524067 NTB524067 OCX524067 OMT524067 OWP524067 PGL524067 PQH524067 QAD524067 QJZ524067 QTV524067 RDR524067 RNN524067 RXJ524067 SHF524067 SRB524067 TAX524067 TKT524067 TUP524067 UEL524067 UOH524067 UYD524067 VHZ524067 VRV524067 WBR524067 WLN524067 WVJ524067 B589603 IX589603 ST589603 ACP589603 AML589603 AWH589603 BGD589603 BPZ589603 BZV589603 CJR589603 CTN589603 DDJ589603 DNF589603 DXB589603 EGX589603 EQT589603 FAP589603 FKL589603 FUH589603 GED589603 GNZ589603 GXV589603 HHR589603 HRN589603 IBJ589603 ILF589603 IVB589603 JEX589603 JOT589603 JYP589603 KIL589603 KSH589603 LCD589603 LLZ589603 LVV589603 MFR589603 MPN589603 MZJ589603 NJF589603 NTB589603 OCX589603 OMT589603 OWP589603 PGL589603 PQH589603 QAD589603 QJZ589603 QTV589603 RDR589603 RNN589603 RXJ589603 SHF589603 SRB589603 TAX589603 TKT589603 TUP589603 UEL589603 UOH589603 UYD589603 VHZ589603 VRV589603 WBR589603 WLN589603 WVJ589603 B655139 IX655139 ST655139 ACP655139 AML655139 AWH655139 BGD655139 BPZ655139 BZV655139 CJR655139 CTN655139 DDJ655139 DNF655139 DXB655139 EGX655139 EQT655139 FAP655139 FKL655139 FUH655139 GED655139 GNZ655139 GXV655139 HHR655139 HRN655139 IBJ655139 ILF655139 IVB655139 JEX655139 JOT655139 JYP655139 KIL655139 KSH655139 LCD655139 LLZ655139 LVV655139 MFR655139 MPN655139 MZJ655139 NJF655139 NTB655139 OCX655139 OMT655139 OWP655139 PGL655139 PQH655139 QAD655139 QJZ655139 QTV655139 RDR655139 RNN655139 RXJ655139 SHF655139 SRB655139 TAX655139 TKT655139 TUP655139 UEL655139 UOH655139 UYD655139 VHZ655139 VRV655139 WBR655139 WLN655139 WVJ655139 B720675 IX720675 ST720675 ACP720675 AML720675 AWH720675 BGD720675 BPZ720675 BZV720675 CJR720675 CTN720675 DDJ720675 DNF720675 DXB720675 EGX720675 EQT720675 FAP720675 FKL720675 FUH720675 GED720675 GNZ720675 GXV720675 HHR720675 HRN720675 IBJ720675 ILF720675 IVB720675 JEX720675 JOT720675 JYP720675 KIL720675 KSH720675 LCD720675 LLZ720675 LVV720675 MFR720675 MPN720675 MZJ720675 NJF720675 NTB720675 OCX720675 OMT720675 OWP720675 PGL720675 PQH720675 QAD720675 QJZ720675 QTV720675 RDR720675 RNN720675 RXJ720675 SHF720675 SRB720675 TAX720675 TKT720675 TUP720675 UEL720675 UOH720675 UYD720675 VHZ720675 VRV720675 WBR720675 WLN720675 WVJ720675 B786211 IX786211 ST786211 ACP786211 AML786211 AWH786211 BGD786211 BPZ786211 BZV786211 CJR786211 CTN786211 DDJ786211 DNF786211 DXB786211 EGX786211 EQT786211 FAP786211 FKL786211 FUH786211 GED786211 GNZ786211 GXV786211 HHR786211 HRN786211 IBJ786211 ILF786211 IVB786211 JEX786211 JOT786211 JYP786211 KIL786211 KSH786211 LCD786211 LLZ786211 LVV786211 MFR786211 MPN786211 MZJ786211 NJF786211 NTB786211 OCX786211 OMT786211 OWP786211 PGL786211 PQH786211 QAD786211 QJZ786211 QTV786211 RDR786211 RNN786211 RXJ786211 SHF786211 SRB786211 TAX786211 TKT786211 TUP786211 UEL786211 UOH786211 UYD786211 VHZ786211 VRV786211 WBR786211 WLN786211 WVJ786211 B851747 IX851747 ST851747 ACP851747 AML851747 AWH851747 BGD851747 BPZ851747 BZV851747 CJR851747 CTN851747 DDJ851747 DNF851747 DXB851747 EGX851747 EQT851747 FAP851747 FKL851747 FUH851747 GED851747 GNZ851747 GXV851747 HHR851747 HRN851747 IBJ851747 ILF851747 IVB851747 JEX851747 JOT851747 JYP851747 KIL851747 KSH851747 LCD851747 LLZ851747 LVV851747 MFR851747 MPN851747 MZJ851747 NJF851747 NTB851747 OCX851747 OMT851747 OWP851747 PGL851747 PQH851747 QAD851747 QJZ851747 QTV851747 RDR851747 RNN851747 RXJ851747 SHF851747 SRB851747 TAX851747 TKT851747 TUP851747 UEL851747 UOH851747 UYD851747 VHZ851747 VRV851747 WBR851747 WLN851747 WVJ851747 B917283 IX917283 ST917283 ACP917283 AML917283 AWH917283 BGD917283 BPZ917283 BZV917283 CJR917283 CTN917283 DDJ917283 DNF917283 DXB917283 EGX917283 EQT917283 FAP917283 FKL917283 FUH917283 GED917283 GNZ917283 GXV917283 HHR917283 HRN917283 IBJ917283 ILF917283 IVB917283 JEX917283 JOT917283 JYP917283 KIL917283 KSH917283 LCD917283 LLZ917283 LVV917283 MFR917283 MPN917283 MZJ917283 NJF917283 NTB917283 OCX917283 OMT917283 OWP917283 PGL917283 PQH917283 QAD917283 QJZ917283 QTV917283 RDR917283 RNN917283 RXJ917283 SHF917283 SRB917283 TAX917283 TKT917283 TUP917283 UEL917283 UOH917283 UYD917283 VHZ917283 VRV917283 WBR917283 WLN917283 WVJ917283 B982819 IX982819 ST982819 ACP982819 AML982819 AWH982819 BGD982819 BPZ982819 BZV982819 CJR982819 CTN982819 DDJ982819 DNF982819 DXB982819 EGX982819 EQT982819 FAP982819 FKL982819 FUH982819 GED982819 GNZ982819 GXV982819 HHR982819 HRN982819 IBJ982819 ILF982819 IVB982819 JEX982819 JOT982819 JYP982819 KIL982819 KSH982819 LCD982819 LLZ982819 LVV982819 MFR982819 MPN982819 MZJ982819 NJF982819 NTB982819 OCX982819 OMT982819 OWP982819 PGL982819 PQH982819 QAD982819 QJZ982819 QTV982819 RDR982819 RNN982819 RXJ982819 SHF982819 SRB982819 TAX982819 TKT982819 TUP982819 UEL982819 UOH982819 UYD982819 VHZ982819 VRV982819 WBR982819 WLN982819 WVJ982819">
      <formula1>0</formula1>
      <formula2>4</formula2>
    </dataValidation>
  </dataValidations>
  <pageMargins left="0.74803149606299213" right="0.74803149606299213" top="0.98425196850393704" bottom="0.98425196850393704" header="0.51181102362204722" footer="0.51181102362204722"/>
  <pageSetup paperSize="8" scale="47" fitToHeight="3" orientation="landscape" r:id="rId1"/>
  <headerFooter alignWithMargins="0">
    <oddHeader>&amp;L&amp;A&amp;CCDCM model 100&amp;R&amp;P of &amp;N</oddHeader>
    <oddFooter>&amp;F</oddFooter>
  </headerFooter>
  <rowBreaks count="1" manualBreakCount="1">
    <brk id="2" max="16383" man="1"/>
  </rowBreaks>
</worksheet>
</file>

<file path=xl/worksheets/sheet2.xml><?xml version="1.0" encoding="utf-8"?>
<worksheet xmlns="http://schemas.openxmlformats.org/spreadsheetml/2006/main" xmlns:r="http://schemas.openxmlformats.org/officeDocument/2006/relationships">
  <sheetPr>
    <tabColor indexed="47"/>
    <pageSetUpPr fitToPage="1"/>
  </sheetPr>
  <dimension ref="A1:U154"/>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20.7109375" customWidth="1"/>
  </cols>
  <sheetData>
    <row r="1" spans="1:7" ht="18">
      <c r="A1" s="114" t="s">
        <v>226</v>
      </c>
      <c r="C1" s="114" t="str">
        <f>[3]Input!B8</f>
        <v xml:space="preserve">Electricity North West </v>
      </c>
      <c r="E1" s="114" t="str">
        <f>[3]Input!C8</f>
        <v>2012/13</v>
      </c>
      <c r="G1" s="114" t="str">
        <f>[3]Input!D8</f>
        <v>April 2012 Final</v>
      </c>
    </row>
    <row r="4" spans="1:7" ht="15.75">
      <c r="A4" s="115" t="s">
        <v>115</v>
      </c>
    </row>
    <row r="5" spans="1:7" ht="14.25">
      <c r="A5" s="116" t="s">
        <v>75</v>
      </c>
    </row>
    <row r="6" spans="1:7">
      <c r="A6" t="s">
        <v>116</v>
      </c>
    </row>
    <row r="7" spans="1:7">
      <c r="A7" t="s">
        <v>117</v>
      </c>
    </row>
    <row r="8" spans="1:7">
      <c r="A8" t="s">
        <v>118</v>
      </c>
    </row>
    <row r="9" spans="1:7">
      <c r="A9" t="s">
        <v>119</v>
      </c>
    </row>
    <row r="10" spans="1:7">
      <c r="A10" t="s">
        <v>120</v>
      </c>
    </row>
    <row r="11" spans="1:7">
      <c r="A11" t="s">
        <v>121</v>
      </c>
    </row>
    <row r="12" spans="1:7">
      <c r="A12" t="s">
        <v>122</v>
      </c>
    </row>
    <row r="13" spans="1:7">
      <c r="A13" t="s">
        <v>123</v>
      </c>
    </row>
    <row r="14" spans="1:7">
      <c r="A14" t="s">
        <v>124</v>
      </c>
    </row>
    <row r="15" spans="1:7">
      <c r="A15" t="s">
        <v>108</v>
      </c>
    </row>
    <row r="16" spans="1:7" ht="14.25">
      <c r="A16" s="117" t="s">
        <v>125</v>
      </c>
    </row>
    <row r="17" spans="1:6" ht="14.25">
      <c r="A17" s="117" t="s">
        <v>126</v>
      </c>
    </row>
    <row r="18" spans="1:6" ht="14.25">
      <c r="A18" s="117" t="s">
        <v>227</v>
      </c>
    </row>
    <row r="19" spans="1:6" ht="14.25">
      <c r="A19" s="117" t="s">
        <v>228</v>
      </c>
    </row>
    <row r="20" spans="1:6" ht="14.25">
      <c r="A20" s="117" t="s">
        <v>229</v>
      </c>
    </row>
    <row r="21" spans="1:6" ht="28.5">
      <c r="A21" s="11" t="s">
        <v>105</v>
      </c>
      <c r="B21" s="11" t="s">
        <v>130</v>
      </c>
      <c r="C21" s="11" t="s">
        <v>131</v>
      </c>
      <c r="D21" s="11" t="s">
        <v>106</v>
      </c>
      <c r="E21" s="11" t="s">
        <v>106</v>
      </c>
    </row>
    <row r="22" spans="1:6" ht="14.25">
      <c r="A22" s="11" t="s">
        <v>107</v>
      </c>
      <c r="B22" s="11" t="s">
        <v>132</v>
      </c>
      <c r="C22" s="11" t="s">
        <v>133</v>
      </c>
      <c r="D22" s="11" t="s">
        <v>134</v>
      </c>
      <c r="E22" s="11" t="s">
        <v>135</v>
      </c>
    </row>
    <row r="23" spans="1:6" ht="38.25">
      <c r="B23" s="5" t="s">
        <v>136</v>
      </c>
      <c r="C23" s="5" t="s">
        <v>137</v>
      </c>
      <c r="D23" s="5" t="s">
        <v>138</v>
      </c>
      <c r="E23" s="5" t="s">
        <v>139</v>
      </c>
    </row>
    <row r="24" spans="1:6" ht="14.25">
      <c r="A24" s="12" t="s">
        <v>140</v>
      </c>
      <c r="B24" s="118">
        <f>[3]Input!D15</f>
        <v>0</v>
      </c>
      <c r="C24" s="119">
        <f>SUM([3]Scaler!$H$381:$H$405)</f>
        <v>83618782.348870575</v>
      </c>
      <c r="D24" s="120">
        <f>[3]Adjust!F299-[3]Revenue!B56</f>
        <v>-32776.543933212757</v>
      </c>
      <c r="E24" s="121">
        <f>D24/[3]Revenue!B56</f>
        <v>-7.5169498335617588E-5</v>
      </c>
      <c r="F24" s="122" t="s">
        <v>75</v>
      </c>
    </row>
    <row r="26" spans="1:6" ht="15.75">
      <c r="A26" s="115" t="s">
        <v>141</v>
      </c>
    </row>
    <row r="27" spans="1:6" ht="14.25">
      <c r="A27" s="116" t="s">
        <v>75</v>
      </c>
    </row>
    <row r="28" spans="1:6">
      <c r="A28" t="s">
        <v>108</v>
      </c>
    </row>
    <row r="29" spans="1:6" ht="14.25">
      <c r="A29" s="117" t="s">
        <v>142</v>
      </c>
    </row>
    <row r="30" spans="1:6" ht="14.25">
      <c r="A30" s="117" t="s">
        <v>143</v>
      </c>
    </row>
    <row r="31" spans="1:6" ht="14.25">
      <c r="A31" s="117" t="s">
        <v>144</v>
      </c>
    </row>
    <row r="32" spans="1:6" ht="14.25">
      <c r="A32" s="117" t="s">
        <v>145</v>
      </c>
    </row>
    <row r="33" spans="1:1" ht="14.25">
      <c r="A33" s="117" t="s">
        <v>146</v>
      </c>
    </row>
    <row r="34" spans="1:1" ht="14.25">
      <c r="A34" s="117" t="s">
        <v>230</v>
      </c>
    </row>
    <row r="35" spans="1:1" ht="14.25">
      <c r="A35" s="117" t="s">
        <v>231</v>
      </c>
    </row>
    <row r="36" spans="1:1" ht="14.25">
      <c r="A36" s="117" t="s">
        <v>149</v>
      </c>
    </row>
    <row r="37" spans="1:1" ht="14.25">
      <c r="A37" s="117" t="s">
        <v>232</v>
      </c>
    </row>
    <row r="38" spans="1:1" ht="14.25">
      <c r="A38" s="117" t="s">
        <v>233</v>
      </c>
    </row>
    <row r="39" spans="1:1" ht="14.25">
      <c r="A39" s="117" t="s">
        <v>234</v>
      </c>
    </row>
    <row r="40" spans="1:1" ht="14.25">
      <c r="A40" s="117" t="s">
        <v>235</v>
      </c>
    </row>
    <row r="41" spans="1:1" ht="14.25">
      <c r="A41" s="117" t="s">
        <v>154</v>
      </c>
    </row>
    <row r="42" spans="1:1" ht="14.25">
      <c r="A42" s="117" t="s">
        <v>155</v>
      </c>
    </row>
    <row r="43" spans="1:1" ht="14.25">
      <c r="A43" s="117" t="s">
        <v>156</v>
      </c>
    </row>
    <row r="44" spans="1:1" ht="14.25">
      <c r="A44" s="117" t="s">
        <v>157</v>
      </c>
    </row>
    <row r="45" spans="1:1" ht="14.25">
      <c r="A45" s="117" t="s">
        <v>158</v>
      </c>
    </row>
    <row r="46" spans="1:1" ht="14.25">
      <c r="A46" s="117" t="s">
        <v>159</v>
      </c>
    </row>
    <row r="47" spans="1:1" ht="14.25">
      <c r="A47" s="117" t="s">
        <v>160</v>
      </c>
    </row>
    <row r="48" spans="1:1" ht="14.25">
      <c r="A48" s="117" t="s">
        <v>161</v>
      </c>
    </row>
    <row r="49" spans="1:21" ht="14.25">
      <c r="A49" s="117" t="s">
        <v>162</v>
      </c>
    </row>
    <row r="50" spans="1:21" ht="14.25">
      <c r="A50" s="117" t="s">
        <v>163</v>
      </c>
    </row>
    <row r="51" spans="1:21" ht="14.25">
      <c r="A51" s="117" t="s">
        <v>164</v>
      </c>
    </row>
    <row r="52" spans="1:21" ht="28.5">
      <c r="A52" s="11" t="s">
        <v>105</v>
      </c>
      <c r="B52" s="11" t="s">
        <v>106</v>
      </c>
      <c r="C52" s="11" t="s">
        <v>130</v>
      </c>
      <c r="D52" s="11" t="s">
        <v>106</v>
      </c>
      <c r="E52" s="11" t="s">
        <v>106</v>
      </c>
      <c r="F52" s="11" t="s">
        <v>106</v>
      </c>
      <c r="G52" s="11" t="s">
        <v>106</v>
      </c>
      <c r="H52" s="11" t="s">
        <v>106</v>
      </c>
      <c r="I52" s="11" t="s">
        <v>106</v>
      </c>
      <c r="J52" s="11" t="s">
        <v>106</v>
      </c>
      <c r="K52" s="11" t="s">
        <v>106</v>
      </c>
      <c r="L52" s="11" t="s">
        <v>106</v>
      </c>
      <c r="M52" s="11" t="s">
        <v>106</v>
      </c>
      <c r="N52" s="11" t="s">
        <v>106</v>
      </c>
      <c r="O52" s="11" t="s">
        <v>106</v>
      </c>
      <c r="P52" s="11" t="s">
        <v>106</v>
      </c>
      <c r="Q52" s="11" t="s">
        <v>106</v>
      </c>
      <c r="R52" s="11" t="s">
        <v>106</v>
      </c>
      <c r="S52" s="11" t="s">
        <v>106</v>
      </c>
      <c r="T52" s="11" t="s">
        <v>106</v>
      </c>
    </row>
    <row r="53" spans="1:21" ht="42.75">
      <c r="A53" s="11" t="s">
        <v>107</v>
      </c>
      <c r="B53" s="11" t="s">
        <v>165</v>
      </c>
      <c r="C53" s="11" t="s">
        <v>166</v>
      </c>
      <c r="D53" s="11" t="s">
        <v>167</v>
      </c>
      <c r="E53" s="11" t="s">
        <v>236</v>
      </c>
      <c r="F53" s="11" t="s">
        <v>169</v>
      </c>
      <c r="G53" s="11" t="s">
        <v>170</v>
      </c>
      <c r="H53" s="11" t="s">
        <v>171</v>
      </c>
      <c r="I53" s="11" t="s">
        <v>172</v>
      </c>
      <c r="J53" s="11" t="s">
        <v>173</v>
      </c>
      <c r="K53" s="11" t="s">
        <v>174</v>
      </c>
      <c r="L53" s="11" t="s">
        <v>175</v>
      </c>
      <c r="M53" s="11" t="s">
        <v>176</v>
      </c>
      <c r="N53" s="11" t="s">
        <v>177</v>
      </c>
      <c r="O53" s="11" t="s">
        <v>178</v>
      </c>
      <c r="P53" s="11" t="s">
        <v>179</v>
      </c>
      <c r="Q53" s="11" t="s">
        <v>180</v>
      </c>
      <c r="R53" s="11" t="s">
        <v>181</v>
      </c>
      <c r="S53" s="11" t="s">
        <v>182</v>
      </c>
      <c r="T53" s="11" t="s">
        <v>183</v>
      </c>
    </row>
    <row r="54" spans="1:21" ht="38.25">
      <c r="B54" s="5" t="s">
        <v>184</v>
      </c>
      <c r="C54" s="5" t="s">
        <v>185</v>
      </c>
      <c r="D54" s="5" t="s">
        <v>186</v>
      </c>
      <c r="E54" s="5" t="s">
        <v>187</v>
      </c>
      <c r="F54" s="5" t="s">
        <v>188</v>
      </c>
      <c r="G54" s="5" t="s">
        <v>189</v>
      </c>
      <c r="H54" s="5" t="s">
        <v>190</v>
      </c>
      <c r="I54" s="5" t="s">
        <v>191</v>
      </c>
      <c r="J54" s="5" t="s">
        <v>192</v>
      </c>
      <c r="K54" s="5" t="s">
        <v>193</v>
      </c>
      <c r="L54" s="5" t="s">
        <v>194</v>
      </c>
      <c r="M54" s="5" t="s">
        <v>195</v>
      </c>
      <c r="N54" s="5" t="s">
        <v>196</v>
      </c>
      <c r="O54" s="5" t="s">
        <v>197</v>
      </c>
      <c r="P54" s="5" t="s">
        <v>198</v>
      </c>
      <c r="Q54" s="5" t="s">
        <v>199</v>
      </c>
      <c r="R54" s="5" t="s">
        <v>200</v>
      </c>
      <c r="S54" s="5" t="s">
        <v>201</v>
      </c>
      <c r="T54" s="5" t="s">
        <v>202</v>
      </c>
    </row>
    <row r="55" spans="1:21" ht="14.25">
      <c r="A55" s="123" t="s">
        <v>74</v>
      </c>
      <c r="U55" s="122" t="s">
        <v>75</v>
      </c>
    </row>
    <row r="56" spans="1:21" ht="14.25">
      <c r="A56" s="12" t="s">
        <v>20</v>
      </c>
      <c r="B56" s="119">
        <f>[3]Input!B142+[3]Input!C142+[3]Input!D142</f>
        <v>7499557.9782022499</v>
      </c>
      <c r="C56" s="124">
        <f>[3]Input!E142</f>
        <v>1973831</v>
      </c>
      <c r="D56" s="120">
        <f>0.01*[3]Input!F$15*([3]Adjust!$E156*[3]Input!E142+[3]Adjust!$F156*[3]Input!F142)+10*([3]Adjust!$B156*[3]Input!B142+[3]Adjust!$C156*[3]Input!C142+[3]Adjust!$D156*[3]Input!D142+[3]Adjust!$G156*[3]Input!G142)</f>
        <v>214407656.70433715</v>
      </c>
      <c r="E56" s="119">
        <f>10*([3]Adjust!$B156*[3]Input!B142+[3]Adjust!$C156*[3]Input!C142+[3]Adjust!$D156*[3]Input!D142)</f>
        <v>190488772.64633715</v>
      </c>
      <c r="F56" s="119">
        <f>[3]Adjust!E156*[3]Input!$F$15*[3]Input!$E142/100</f>
        <v>23918884.057999998</v>
      </c>
      <c r="G56" s="119">
        <f>[3]Adjust!F156*[3]Input!$F$15*[3]Input!$F142/100</f>
        <v>0</v>
      </c>
      <c r="H56" s="119">
        <f>[3]Adjust!G156*[3]Input!$G142*10</f>
        <v>0</v>
      </c>
      <c r="I56" s="125">
        <f>IF(B56&lt;&gt;0,0.1*D56/B56,"")</f>
        <v>2.8589372510689448</v>
      </c>
      <c r="J56" s="126">
        <f>IF(C56&lt;&gt;0,D56/C56,"")</f>
        <v>108.6251339169043</v>
      </c>
      <c r="K56" s="125">
        <f>IF(B56&lt;&gt;0,0.1*E56/B56,0)</f>
        <v>2.54</v>
      </c>
      <c r="L56" s="119">
        <f>[3]Adjust!B156*[3]Input!$B142*10</f>
        <v>190488772.64633715</v>
      </c>
      <c r="M56" s="119">
        <f>[3]Adjust!C156*[3]Input!$C142*10</f>
        <v>0</v>
      </c>
      <c r="N56" s="119">
        <f>[3]Adjust!D156*[3]Input!$D142*10</f>
        <v>0</v>
      </c>
      <c r="O56" s="127">
        <f>IF(E56&lt;&gt;0,$L56/E56,"")</f>
        <v>1</v>
      </c>
      <c r="P56" s="127">
        <f>IF(E56&lt;&gt;0,$M56/E56,"")</f>
        <v>0</v>
      </c>
      <c r="Q56" s="127">
        <f>IF(E56&lt;&gt;0,$N56/E56,"")</f>
        <v>0</v>
      </c>
      <c r="R56" s="127">
        <f>IF(D56&lt;&gt;0,$F56/D56,"")</f>
        <v>0.11155797524051833</v>
      </c>
      <c r="S56" s="127">
        <f>IF(D56&lt;&gt;0,$G56/D56,"")</f>
        <v>0</v>
      </c>
      <c r="T56" s="127">
        <f>IF(D56&lt;&gt;0,$H56/D56,"")</f>
        <v>0</v>
      </c>
      <c r="U56" s="122" t="s">
        <v>75</v>
      </c>
    </row>
    <row r="57" spans="1:21" ht="14.25">
      <c r="A57" s="12" t="s">
        <v>45</v>
      </c>
      <c r="B57" s="119">
        <f>[3]Input!B143+[3]Input!C143+[3]Input!D143</f>
        <v>9257.8535389003773</v>
      </c>
      <c r="C57" s="124">
        <f>[3]Input!E143</f>
        <v>4955</v>
      </c>
      <c r="D57" s="120">
        <f>0.01*[3]Input!F$15*([3]Adjust!$E157*[3]Input!E143+[3]Adjust!$F157*[3]Input!F143)+10*([3]Adjust!$B157*[3]Input!B143+[3]Adjust!$C157*[3]Input!C143+[3]Adjust!$D157*[3]Input!D143+[3]Adjust!$G157*[3]Input!G143)</f>
        <v>197713.25467689004</v>
      </c>
      <c r="E57" s="119">
        <f>10*([3]Adjust!$B157*[3]Input!B143+[3]Adjust!$C157*[3]Input!C143+[3]Adjust!$D157*[3]Input!D143)</f>
        <v>157496.90795680968</v>
      </c>
      <c r="F57" s="119">
        <f>[3]Adjust!E157*[3]Input!$F$15*[3]Input!$E143/100</f>
        <v>40216.34672008035</v>
      </c>
      <c r="G57" s="119">
        <f>[3]Adjust!F157*[3]Input!$F$15*[3]Input!$F143/100</f>
        <v>0</v>
      </c>
      <c r="H57" s="119">
        <f>[3]Adjust!G157*[3]Input!$G143*10</f>
        <v>0</v>
      </c>
      <c r="I57" s="125">
        <f>IF(B57&lt;&gt;0,0.1*D57/B57,"")</f>
        <v>2.1356273767577219</v>
      </c>
      <c r="J57" s="126">
        <f>IF(C57&lt;&gt;0,D57/C57,"")</f>
        <v>39.901766836910198</v>
      </c>
      <c r="K57" s="125">
        <f>IF(B57&lt;&gt;0,0.1*E57/B57,0)</f>
        <v>1.7012248821503471</v>
      </c>
      <c r="L57" s="119">
        <f>[3]Adjust!B157*[3]Input!$B143*10</f>
        <v>157496.90795680968</v>
      </c>
      <c r="M57" s="119">
        <f>[3]Adjust!C157*[3]Input!$C143*10</f>
        <v>0</v>
      </c>
      <c r="N57" s="119">
        <f>[3]Adjust!D157*[3]Input!$D143*10</f>
        <v>0</v>
      </c>
      <c r="O57" s="127">
        <f>IF(E57&lt;&gt;0,$L57/E57,"")</f>
        <v>1</v>
      </c>
      <c r="P57" s="127">
        <f>IF(E57&lt;&gt;0,$M57/E57,"")</f>
        <v>0</v>
      </c>
      <c r="Q57" s="127">
        <f>IF(E57&lt;&gt;0,$N57/E57,"")</f>
        <v>0</v>
      </c>
      <c r="R57" s="127">
        <f>IF(D57&lt;&gt;0,$F57/D57,"")</f>
        <v>0.20340743864544297</v>
      </c>
      <c r="S57" s="127">
        <f>IF(D57&lt;&gt;0,$G57/D57,"")</f>
        <v>0</v>
      </c>
      <c r="T57" s="127">
        <f>IF(D57&lt;&gt;0,$H57/D57,"")</f>
        <v>0</v>
      </c>
      <c r="U57" s="122" t="s">
        <v>75</v>
      </c>
    </row>
    <row r="58" spans="1:21" ht="14.25">
      <c r="A58" s="12" t="s">
        <v>56</v>
      </c>
      <c r="B58" s="119">
        <f>[3]Input!B144+[3]Input!C144+[3]Input!D144</f>
        <v>9016.6274784568413</v>
      </c>
      <c r="C58" s="124">
        <f>[3]Input!E144</f>
        <v>2711</v>
      </c>
      <c r="D58" s="120">
        <f>0.01*[3]Input!F$15*([3]Adjust!$E158*[3]Input!E144+[3]Adjust!$F158*[3]Input!F144)+10*([3]Adjust!$B158*[3]Input!B144+[3]Adjust!$C158*[3]Input!C144+[3]Adjust!$D158*[3]Input!D144+[3]Adjust!$G158*[3]Input!G144)</f>
        <v>113995.83505378681</v>
      </c>
      <c r="E58" s="119">
        <f>10*([3]Adjust!$B158*[3]Input!B144+[3]Adjust!$C158*[3]Input!C144+[3]Adjust!$D158*[3]Input!D144)</f>
        <v>99695.155447081372</v>
      </c>
      <c r="F58" s="119">
        <f>[3]Adjust!E158*[3]Input!$F$15*[3]Input!$E144/100</f>
        <v>14300.679606705437</v>
      </c>
      <c r="G58" s="119">
        <f>[3]Adjust!F158*[3]Input!$F$15*[3]Input!$F144/100</f>
        <v>0</v>
      </c>
      <c r="H58" s="119">
        <f>[3]Adjust!G158*[3]Input!$G144*10</f>
        <v>0</v>
      </c>
      <c r="I58" s="125">
        <f>IF(B58&lt;&gt;0,0.1*D58/B58,"")</f>
        <v>1.2642846266650547</v>
      </c>
      <c r="J58" s="126">
        <f>IF(C58&lt;&gt;0,D58/C58,"")</f>
        <v>42.049367411946442</v>
      </c>
      <c r="K58" s="125">
        <f>IF(B58&lt;&gt;0,0.1*E58/B58,0)</f>
        <v>1.1056812060305257</v>
      </c>
      <c r="L58" s="119">
        <f>[3]Adjust!B158*[3]Input!$B144*10</f>
        <v>99695.155447081372</v>
      </c>
      <c r="M58" s="119">
        <f>[3]Adjust!C158*[3]Input!$C144*10</f>
        <v>0</v>
      </c>
      <c r="N58" s="119">
        <f>[3]Adjust!D158*[3]Input!$D144*10</f>
        <v>0</v>
      </c>
      <c r="O58" s="127">
        <f>IF(E58&lt;&gt;0,$L58/E58,"")</f>
        <v>1</v>
      </c>
      <c r="P58" s="127">
        <f>IF(E58&lt;&gt;0,$M58/E58,"")</f>
        <v>0</v>
      </c>
      <c r="Q58" s="127">
        <f>IF(E58&lt;&gt;0,$N58/E58,"")</f>
        <v>0</v>
      </c>
      <c r="R58" s="127">
        <f>IF(D58&lt;&gt;0,$F58/D58,"")</f>
        <v>0.12544914118974546</v>
      </c>
      <c r="S58" s="127">
        <f>IF(D58&lt;&gt;0,$G58/D58,"")</f>
        <v>0</v>
      </c>
      <c r="T58" s="127">
        <f>IF(D58&lt;&gt;0,$H58/D58,"")</f>
        <v>0</v>
      </c>
      <c r="U58" s="122" t="s">
        <v>75</v>
      </c>
    </row>
    <row r="59" spans="1:21" ht="14.25">
      <c r="A59" s="123" t="s">
        <v>76</v>
      </c>
      <c r="U59" s="122" t="s">
        <v>75</v>
      </c>
    </row>
    <row r="60" spans="1:21" ht="14.25">
      <c r="A60" s="12" t="s">
        <v>21</v>
      </c>
      <c r="B60" s="119">
        <f>[3]Input!B146+[3]Input!C146+[3]Input!D146</f>
        <v>1287628.0487364894</v>
      </c>
      <c r="C60" s="124">
        <f>[3]Input!E146</f>
        <v>198985</v>
      </c>
      <c r="D60" s="120">
        <f>0.01*[3]Input!F$15*([3]Adjust!$E160*[3]Input!E146+[3]Adjust!$F160*[3]Input!F146)+10*([3]Adjust!$B160*[3]Input!B146+[3]Adjust!$C160*[3]Input!C146+[3]Adjust!$D160*[3]Input!D146+[3]Adjust!$G160*[3]Input!G146)</f>
        <v>22375078.315095242</v>
      </c>
      <c r="E60" s="119">
        <f>10*([3]Adjust!$B160*[3]Input!B146+[3]Adjust!$C160*[3]Input!C146+[3]Adjust!$D160*[3]Input!D146)</f>
        <v>19963778.085095242</v>
      </c>
      <c r="F60" s="119">
        <f>[3]Adjust!E160*[3]Input!$F$15*[3]Input!$E146/100</f>
        <v>2411300.23</v>
      </c>
      <c r="G60" s="119">
        <f>[3]Adjust!F160*[3]Input!$F$15*[3]Input!$F146/100</f>
        <v>0</v>
      </c>
      <c r="H60" s="119">
        <f>[3]Adjust!G160*[3]Input!$G146*10</f>
        <v>0</v>
      </c>
      <c r="I60" s="125">
        <f>IF(B60&lt;&gt;0,0.1*D60/B60,"")</f>
        <v>1.7376973371348376</v>
      </c>
      <c r="J60" s="126">
        <f>IF(C60&lt;&gt;0,D60/C60,"")</f>
        <v>112.44605530615495</v>
      </c>
      <c r="K60" s="125">
        <f>IF(B60&lt;&gt;0,0.1*E60/B60,0)</f>
        <v>1.5504305070618101</v>
      </c>
      <c r="L60" s="119">
        <f>[3]Adjust!B160*[3]Input!$B146*10</f>
        <v>18282338.915990029</v>
      </c>
      <c r="M60" s="119">
        <f>[3]Adjust!C160*[3]Input!$C146*10</f>
        <v>1681439.1691052117</v>
      </c>
      <c r="N60" s="119">
        <f>[3]Adjust!D160*[3]Input!$D146*10</f>
        <v>0</v>
      </c>
      <c r="O60" s="127">
        <f>IF(E60&lt;&gt;0,$L60/E60,"")</f>
        <v>0.91577550291642651</v>
      </c>
      <c r="P60" s="127">
        <f>IF(E60&lt;&gt;0,$M60/E60,"")</f>
        <v>8.4224497083573449E-2</v>
      </c>
      <c r="Q60" s="127">
        <f>IF(E60&lt;&gt;0,$N60/E60,"")</f>
        <v>0</v>
      </c>
      <c r="R60" s="127">
        <f>IF(D60&lt;&gt;0,$F60/D60,"")</f>
        <v>0.10776723084688501</v>
      </c>
      <c r="S60" s="127">
        <f>IF(D60&lt;&gt;0,$G60/D60,"")</f>
        <v>0</v>
      </c>
      <c r="T60" s="127">
        <f>IF(D60&lt;&gt;0,$H60/D60,"")</f>
        <v>0</v>
      </c>
      <c r="U60" s="122" t="s">
        <v>75</v>
      </c>
    </row>
    <row r="61" spans="1:21" ht="14.25">
      <c r="A61" s="12" t="s">
        <v>46</v>
      </c>
      <c r="B61" s="119">
        <f>[3]Input!B147+[3]Input!C147+[3]Input!D147</f>
        <v>92.708997348942944</v>
      </c>
      <c r="C61" s="124">
        <f>[3]Input!E147</f>
        <v>26</v>
      </c>
      <c r="D61" s="120">
        <f>0.01*[3]Input!F$15*([3]Adjust!$E161*[3]Input!E147+[3]Adjust!$F161*[3]Input!F147)+10*([3]Adjust!$B161*[3]Input!B147+[3]Adjust!$C161*[3]Input!C147+[3]Adjust!$D161*[3]Input!D147+[3]Adjust!$G161*[3]Input!G147)</f>
        <v>1297.129876904492</v>
      </c>
      <c r="E61" s="119">
        <f>10*([3]Adjust!$B161*[3]Input!B147+[3]Adjust!$C161*[3]Input!C147+[3]Adjust!$D161*[3]Input!D147)</f>
        <v>1086.1056559716787</v>
      </c>
      <c r="F61" s="119">
        <f>[3]Adjust!E161*[3]Input!$F$15*[3]Input!$E147/100</f>
        <v>211.02422093281314</v>
      </c>
      <c r="G61" s="119">
        <f>[3]Adjust!F161*[3]Input!$F$15*[3]Input!$F147/100</f>
        <v>0</v>
      </c>
      <c r="H61" s="119">
        <f>[3]Adjust!G161*[3]Input!$G147*10</f>
        <v>0</v>
      </c>
      <c r="I61" s="125">
        <f>IF(B61&lt;&gt;0,0.1*D61/B61,"")</f>
        <v>1.3991413066655087</v>
      </c>
      <c r="J61" s="126">
        <f>IF(C61&lt;&gt;0,D61/C61,"")</f>
        <v>49.88961065017277</v>
      </c>
      <c r="K61" s="125">
        <f>IF(B61&lt;&gt;0,0.1*E61/B61,0)</f>
        <v>1.1715213054065701</v>
      </c>
      <c r="L61" s="119">
        <f>[3]Adjust!B161*[3]Input!$B147*10</f>
        <v>1017.1842736233716</v>
      </c>
      <c r="M61" s="119">
        <f>[3]Adjust!C161*[3]Input!$C147*10</f>
        <v>68.921382348307077</v>
      </c>
      <c r="N61" s="119">
        <f>[3]Adjust!D161*[3]Input!$D147*10</f>
        <v>0</v>
      </c>
      <c r="O61" s="127">
        <f>IF(E61&lt;&gt;0,$L61/E61,"")</f>
        <v>0.9365426540508649</v>
      </c>
      <c r="P61" s="127">
        <f>IF(E61&lt;&gt;0,$M61/E61,"")</f>
        <v>6.3457345949135047E-2</v>
      </c>
      <c r="Q61" s="127">
        <f>IF(E61&lt;&gt;0,$N61/E61,"")</f>
        <v>0</v>
      </c>
      <c r="R61" s="127">
        <f>IF(D61&lt;&gt;0,$F61/D61,"")</f>
        <v>0.16268549872307883</v>
      </c>
      <c r="S61" s="127">
        <f>IF(D61&lt;&gt;0,$G61/D61,"")</f>
        <v>0</v>
      </c>
      <c r="T61" s="127">
        <f>IF(D61&lt;&gt;0,$H61/D61,"")</f>
        <v>0</v>
      </c>
      <c r="U61" s="122" t="s">
        <v>75</v>
      </c>
    </row>
    <row r="62" spans="1:21" ht="14.25">
      <c r="A62" s="12" t="s">
        <v>57</v>
      </c>
      <c r="B62" s="119">
        <f>[3]Input!B148+[3]Input!C148+[3]Input!D148</f>
        <v>2221.9340995331713</v>
      </c>
      <c r="C62" s="124">
        <f>[3]Input!E148</f>
        <v>405</v>
      </c>
      <c r="D62" s="120">
        <f>0.01*[3]Input!F$15*([3]Adjust!$E162*[3]Input!E148+[3]Adjust!$F162*[3]Input!F148)+10*([3]Adjust!$B162*[3]Input!B148+[3]Adjust!$C162*[3]Input!C148+[3]Adjust!$D162*[3]Input!D148+[3]Adjust!$G162*[3]Input!G148)</f>
        <v>17855.386366118768</v>
      </c>
      <c r="E62" s="119">
        <f>10*([3]Adjust!$B162*[3]Input!B148+[3]Adjust!$C162*[3]Input!C148+[3]Adjust!$D162*[3]Input!D148)</f>
        <v>15718.988269211462</v>
      </c>
      <c r="F62" s="119">
        <f>[3]Adjust!E162*[3]Input!$F$15*[3]Input!$E148/100</f>
        <v>2136.3980969073045</v>
      </c>
      <c r="G62" s="119">
        <f>[3]Adjust!F162*[3]Input!$F$15*[3]Input!$F148/100</f>
        <v>0</v>
      </c>
      <c r="H62" s="119">
        <f>[3]Adjust!G162*[3]Input!$G148*10</f>
        <v>0</v>
      </c>
      <c r="I62" s="125">
        <f>IF(B62&lt;&gt;0,0.1*D62/B62,"")</f>
        <v>0.80359657695834397</v>
      </c>
      <c r="J62" s="126">
        <f>IF(C62&lt;&gt;0,D62/C62,"")</f>
        <v>44.087373743503129</v>
      </c>
      <c r="K62" s="125">
        <f>IF(B62&lt;&gt;0,0.1*E62/B62,0)</f>
        <v>0.7074461961996994</v>
      </c>
      <c r="L62" s="119">
        <f>[3]Adjust!B162*[3]Input!$B148*10</f>
        <v>14527.207471913491</v>
      </c>
      <c r="M62" s="119">
        <f>[3]Adjust!C162*[3]Input!$C148*10</f>
        <v>1191.7807972979726</v>
      </c>
      <c r="N62" s="119">
        <f>[3]Adjust!D162*[3]Input!$D148*10</f>
        <v>0</v>
      </c>
      <c r="O62" s="127">
        <f>IF(E62&lt;&gt;0,$L62/E62,"")</f>
        <v>0.92418209258211015</v>
      </c>
      <c r="P62" s="127">
        <f>IF(E62&lt;&gt;0,$M62/E62,"")</f>
        <v>7.5817907417889935E-2</v>
      </c>
      <c r="Q62" s="127">
        <f>IF(E62&lt;&gt;0,$N62/E62,"")</f>
        <v>0</v>
      </c>
      <c r="R62" s="127">
        <f>IF(D62&lt;&gt;0,$F62/D62,"")</f>
        <v>0.11965006262542692</v>
      </c>
      <c r="S62" s="127">
        <f>IF(D62&lt;&gt;0,$G62/D62,"")</f>
        <v>0</v>
      </c>
      <c r="T62" s="127">
        <f>IF(D62&lt;&gt;0,$H62/D62,"")</f>
        <v>0</v>
      </c>
      <c r="U62" s="122" t="s">
        <v>75</v>
      </c>
    </row>
    <row r="63" spans="1:21" ht="14.25">
      <c r="A63" s="123" t="s">
        <v>77</v>
      </c>
      <c r="U63" s="122" t="s">
        <v>75</v>
      </c>
    </row>
    <row r="64" spans="1:21" ht="14.25">
      <c r="A64" s="12" t="s">
        <v>78</v>
      </c>
      <c r="B64" s="119">
        <f>[3]Input!B150+[3]Input!C150+[3]Input!D150</f>
        <v>35991.655790456229</v>
      </c>
      <c r="C64" s="124">
        <f>[3]Input!E150</f>
        <v>8473</v>
      </c>
      <c r="D64" s="120">
        <f>0.01*[3]Input!F$15*([3]Adjust!$E164*[3]Input!E150+[3]Adjust!$F164*[3]Input!F150)+10*([3]Adjust!$B164*[3]Input!B150+[3]Adjust!$C164*[3]Input!C150+[3]Adjust!$D164*[3]Input!D150+[3]Adjust!$G164*[3]Input!G150)</f>
        <v>90339.056034045134</v>
      </c>
      <c r="E64" s="119">
        <f>10*([3]Adjust!$B164*[3]Input!B150+[3]Adjust!$C164*[3]Input!C150+[3]Adjust!$D164*[3]Input!D150)</f>
        <v>90339.056034045134</v>
      </c>
      <c r="F64" s="119">
        <f>[3]Adjust!E164*[3]Input!$F$15*[3]Input!$E150/100</f>
        <v>0</v>
      </c>
      <c r="G64" s="119">
        <f>[3]Adjust!F164*[3]Input!$F$15*[3]Input!$F150/100</f>
        <v>0</v>
      </c>
      <c r="H64" s="119">
        <f>[3]Adjust!G164*[3]Input!$G150*10</f>
        <v>0</v>
      </c>
      <c r="I64" s="125">
        <f>IF(B64&lt;&gt;0,0.1*D64/B64,"")</f>
        <v>0.251</v>
      </c>
      <c r="J64" s="126">
        <f>IF(C64&lt;&gt;0,D64/C64,"")</f>
        <v>10.661991742481428</v>
      </c>
      <c r="K64" s="125">
        <f>IF(B64&lt;&gt;0,0.1*E64/B64,0)</f>
        <v>0.251</v>
      </c>
      <c r="L64" s="119">
        <f>[3]Adjust!B164*[3]Input!$B150*10</f>
        <v>90339.056034045134</v>
      </c>
      <c r="M64" s="119">
        <f>[3]Adjust!C164*[3]Input!$C150*10</f>
        <v>0</v>
      </c>
      <c r="N64" s="119">
        <f>[3]Adjust!D164*[3]Input!$D150*10</f>
        <v>0</v>
      </c>
      <c r="O64" s="127">
        <f>IF(E64&lt;&gt;0,$L64/E64,"")</f>
        <v>1</v>
      </c>
      <c r="P64" s="127">
        <f>IF(E64&lt;&gt;0,$M64/E64,"")</f>
        <v>0</v>
      </c>
      <c r="Q64" s="127">
        <f>IF(E64&lt;&gt;0,$N64/E64,"")</f>
        <v>0</v>
      </c>
      <c r="R64" s="127">
        <f>IF(D64&lt;&gt;0,$F64/D64,"")</f>
        <v>0</v>
      </c>
      <c r="S64" s="127">
        <f>IF(D64&lt;&gt;0,$G64/D64,"")</f>
        <v>0</v>
      </c>
      <c r="T64" s="127">
        <f>IF(D64&lt;&gt;0,$H64/D64,"")</f>
        <v>0</v>
      </c>
      <c r="U64" s="122" t="s">
        <v>75</v>
      </c>
    </row>
    <row r="65" spans="1:21" ht="14.25">
      <c r="A65" s="12" t="s">
        <v>79</v>
      </c>
      <c r="B65" s="119">
        <f>[3]Input!B151+[3]Input!C151+[3]Input!D151</f>
        <v>0</v>
      </c>
      <c r="C65" s="124">
        <f>[3]Input!E151</f>
        <v>0</v>
      </c>
      <c r="D65" s="120">
        <f>0.01*[3]Input!F$15*([3]Adjust!$E165*[3]Input!E151+[3]Adjust!$F165*[3]Input!F151)+10*([3]Adjust!$B165*[3]Input!B151+[3]Adjust!$C165*[3]Input!C151+[3]Adjust!$D165*[3]Input!D151+[3]Adjust!$G165*[3]Input!G151)</f>
        <v>0</v>
      </c>
      <c r="E65" s="119">
        <f>10*([3]Adjust!$B165*[3]Input!B151+[3]Adjust!$C165*[3]Input!C151+[3]Adjust!$D165*[3]Input!D151)</f>
        <v>0</v>
      </c>
      <c r="F65" s="119">
        <f>[3]Adjust!E165*[3]Input!$F$15*[3]Input!$E151/100</f>
        <v>0</v>
      </c>
      <c r="G65" s="119">
        <f>[3]Adjust!F165*[3]Input!$F$15*[3]Input!$F151/100</f>
        <v>0</v>
      </c>
      <c r="H65" s="119">
        <f>[3]Adjust!G165*[3]Input!$G151*10</f>
        <v>0</v>
      </c>
      <c r="I65" s="125" t="str">
        <f>IF(B65&lt;&gt;0,0.1*D65/B65,"")</f>
        <v/>
      </c>
      <c r="J65" s="126" t="str">
        <f>IF(C65&lt;&gt;0,D65/C65,"")</f>
        <v/>
      </c>
      <c r="K65" s="125">
        <f>IF(B65&lt;&gt;0,0.1*E65/B65,0)</f>
        <v>0</v>
      </c>
      <c r="L65" s="119">
        <f>[3]Adjust!B165*[3]Input!$B151*10</f>
        <v>0</v>
      </c>
      <c r="M65" s="119">
        <f>[3]Adjust!C165*[3]Input!$C151*10</f>
        <v>0</v>
      </c>
      <c r="N65" s="119">
        <f>[3]Adjust!D165*[3]Input!$D151*10</f>
        <v>0</v>
      </c>
      <c r="O65" s="127" t="str">
        <f>IF(E65&lt;&gt;0,$L65/E65,"")</f>
        <v/>
      </c>
      <c r="P65" s="127" t="str">
        <f>IF(E65&lt;&gt;0,$M65/E65,"")</f>
        <v/>
      </c>
      <c r="Q65" s="127" t="str">
        <f>IF(E65&lt;&gt;0,$N65/E65,"")</f>
        <v/>
      </c>
      <c r="R65" s="127" t="str">
        <f>IF(D65&lt;&gt;0,$F65/D65,"")</f>
        <v/>
      </c>
      <c r="S65" s="127" t="str">
        <f>IF(D65&lt;&gt;0,$G65/D65,"")</f>
        <v/>
      </c>
      <c r="T65" s="127" t="str">
        <f>IF(D65&lt;&gt;0,$H65/D65,"")</f>
        <v/>
      </c>
      <c r="U65" s="122" t="s">
        <v>75</v>
      </c>
    </row>
    <row r="66" spans="1:21" ht="14.25">
      <c r="A66" s="12" t="s">
        <v>80</v>
      </c>
      <c r="B66" s="119">
        <f>[3]Input!B152+[3]Input!C152+[3]Input!D152</f>
        <v>0</v>
      </c>
      <c r="C66" s="124">
        <f>[3]Input!E152</f>
        <v>0</v>
      </c>
      <c r="D66" s="120">
        <f>0.01*[3]Input!F$15*([3]Adjust!$E166*[3]Input!E152+[3]Adjust!$F166*[3]Input!F152)+10*([3]Adjust!$B166*[3]Input!B152+[3]Adjust!$C166*[3]Input!C152+[3]Adjust!$D166*[3]Input!D152+[3]Adjust!$G166*[3]Input!G152)</f>
        <v>0</v>
      </c>
      <c r="E66" s="119">
        <f>10*([3]Adjust!$B166*[3]Input!B152+[3]Adjust!$C166*[3]Input!C152+[3]Adjust!$D166*[3]Input!D152)</f>
        <v>0</v>
      </c>
      <c r="F66" s="119">
        <f>[3]Adjust!E166*[3]Input!$F$15*[3]Input!$E152/100</f>
        <v>0</v>
      </c>
      <c r="G66" s="119">
        <f>[3]Adjust!F166*[3]Input!$F$15*[3]Input!$F152/100</f>
        <v>0</v>
      </c>
      <c r="H66" s="119">
        <f>[3]Adjust!G166*[3]Input!$G152*10</f>
        <v>0</v>
      </c>
      <c r="I66" s="125" t="str">
        <f>IF(B66&lt;&gt;0,0.1*D66/B66,"")</f>
        <v/>
      </c>
      <c r="J66" s="126" t="str">
        <f>IF(C66&lt;&gt;0,D66/C66,"")</f>
        <v/>
      </c>
      <c r="K66" s="125">
        <f>IF(B66&lt;&gt;0,0.1*E66/B66,0)</f>
        <v>0</v>
      </c>
      <c r="L66" s="119">
        <f>[3]Adjust!B166*[3]Input!$B152*10</f>
        <v>0</v>
      </c>
      <c r="M66" s="119">
        <f>[3]Adjust!C166*[3]Input!$C152*10</f>
        <v>0</v>
      </c>
      <c r="N66" s="119">
        <f>[3]Adjust!D166*[3]Input!$D152*10</f>
        <v>0</v>
      </c>
      <c r="O66" s="127" t="str">
        <f>IF(E66&lt;&gt;0,$L66/E66,"")</f>
        <v/>
      </c>
      <c r="P66" s="127" t="str">
        <f>IF(E66&lt;&gt;0,$M66/E66,"")</f>
        <v/>
      </c>
      <c r="Q66" s="127" t="str">
        <f>IF(E66&lt;&gt;0,$N66/E66,"")</f>
        <v/>
      </c>
      <c r="R66" s="127" t="str">
        <f>IF(D66&lt;&gt;0,$F66/D66,"")</f>
        <v/>
      </c>
      <c r="S66" s="127" t="str">
        <f>IF(D66&lt;&gt;0,$G66/D66,"")</f>
        <v/>
      </c>
      <c r="T66" s="127" t="str">
        <f>IF(D66&lt;&gt;0,$H66/D66,"")</f>
        <v/>
      </c>
      <c r="U66" s="122" t="s">
        <v>75</v>
      </c>
    </row>
    <row r="67" spans="1:21" ht="14.25">
      <c r="A67" s="123" t="s">
        <v>81</v>
      </c>
      <c r="U67" s="122" t="s">
        <v>75</v>
      </c>
    </row>
    <row r="68" spans="1:21" ht="14.25">
      <c r="A68" s="12" t="s">
        <v>23</v>
      </c>
      <c r="B68" s="119">
        <f>[3]Input!B154+[3]Input!C154+[3]Input!D154</f>
        <v>1793039.4330076594</v>
      </c>
      <c r="C68" s="124">
        <f>[3]Input!E154</f>
        <v>118789</v>
      </c>
      <c r="D68" s="120">
        <f>0.01*[3]Input!F$15*([3]Adjust!$E168*[3]Input!E154+[3]Adjust!$F168*[3]Input!F154)+10*([3]Adjust!$B168*[3]Input!B154+[3]Adjust!$C168*[3]Input!C154+[3]Adjust!$D168*[3]Input!D154+[3]Adjust!$G168*[3]Input!G154)</f>
        <v>38304375.844637476</v>
      </c>
      <c r="E68" s="119">
        <f>10*([3]Adjust!$B168*[3]Input!B154+[3]Adjust!$C168*[3]Input!C154+[3]Adjust!$D168*[3]Input!D154)</f>
        <v>36864890.742637478</v>
      </c>
      <c r="F68" s="119">
        <f>[3]Adjust!E168*[3]Input!$F$15*[3]Input!$E154/100</f>
        <v>1439485.102</v>
      </c>
      <c r="G68" s="119">
        <f>[3]Adjust!F168*[3]Input!$F$15*[3]Input!$F154/100</f>
        <v>0</v>
      </c>
      <c r="H68" s="119">
        <f>[3]Adjust!G168*[3]Input!$G154*10</f>
        <v>0</v>
      </c>
      <c r="I68" s="125">
        <f>IF(B68&lt;&gt;0,0.1*D68/B68,"")</f>
        <v>2.1362818429701456</v>
      </c>
      <c r="J68" s="126">
        <f>IF(C68&lt;&gt;0,D68/C68,"")</f>
        <v>322.457263253647</v>
      </c>
      <c r="K68" s="125">
        <f>IF(B68&lt;&gt;0,0.1*E68/B68,0)</f>
        <v>2.056</v>
      </c>
      <c r="L68" s="119">
        <f>[3]Adjust!B168*[3]Input!$B154*10</f>
        <v>36864890.742637478</v>
      </c>
      <c r="M68" s="119">
        <f>[3]Adjust!C168*[3]Input!$C154*10</f>
        <v>0</v>
      </c>
      <c r="N68" s="119">
        <f>[3]Adjust!D168*[3]Input!$D154*10</f>
        <v>0</v>
      </c>
      <c r="O68" s="127">
        <f>IF(E68&lt;&gt;0,$L68/E68,"")</f>
        <v>1</v>
      </c>
      <c r="P68" s="127">
        <f>IF(E68&lt;&gt;0,$M68/E68,"")</f>
        <v>0</v>
      </c>
      <c r="Q68" s="127">
        <f>IF(E68&lt;&gt;0,$N68/E68,"")</f>
        <v>0</v>
      </c>
      <c r="R68" s="127">
        <f>IF(D68&lt;&gt;0,$F68/D68,"")</f>
        <v>3.7580173811956906E-2</v>
      </c>
      <c r="S68" s="127">
        <f>IF(D68&lt;&gt;0,$G68/D68,"")</f>
        <v>0</v>
      </c>
      <c r="T68" s="127">
        <f>IF(D68&lt;&gt;0,$H68/D68,"")</f>
        <v>0</v>
      </c>
      <c r="U68" s="122" t="s">
        <v>75</v>
      </c>
    </row>
    <row r="69" spans="1:21" ht="14.25">
      <c r="A69" s="12" t="s">
        <v>47</v>
      </c>
      <c r="B69" s="119">
        <f>[3]Input!B155+[3]Input!C155+[3]Input!D155</f>
        <v>926.87680035227402</v>
      </c>
      <c r="C69" s="124">
        <f>[3]Input!E155</f>
        <v>159</v>
      </c>
      <c r="D69" s="120">
        <f>0.01*[3]Input!F$15*([3]Adjust!$E169*[3]Input!E155+[3]Adjust!$F169*[3]Input!F155)+10*([3]Adjust!$B169*[3]Input!B155+[3]Adjust!$C169*[3]Input!C155+[3]Adjust!$D169*[3]Input!D155+[3]Adjust!$G169*[3]Input!G155)</f>
        <v>14054.09269904565</v>
      </c>
      <c r="E69" s="119">
        <f>10*([3]Adjust!$B169*[3]Input!B155+[3]Adjust!$C169*[3]Input!C155+[3]Adjust!$D169*[3]Input!D155)</f>
        <v>12763.598424879599</v>
      </c>
      <c r="F69" s="119">
        <f>[3]Adjust!E169*[3]Input!$F$15*[3]Input!$E155/100</f>
        <v>1290.4942741660498</v>
      </c>
      <c r="G69" s="119">
        <f>[3]Adjust!F169*[3]Input!$F$15*[3]Input!$F155/100</f>
        <v>0</v>
      </c>
      <c r="H69" s="119">
        <f>[3]Adjust!G169*[3]Input!$G155*10</f>
        <v>0</v>
      </c>
      <c r="I69" s="125">
        <f>IF(B69&lt;&gt;0,0.1*D69/B69,"")</f>
        <v>1.5162848712692099</v>
      </c>
      <c r="J69" s="126">
        <f>IF(C69&lt;&gt;0,D69/C69,"")</f>
        <v>88.390520119783957</v>
      </c>
      <c r="K69" s="125">
        <f>IF(B69&lt;&gt;0,0.1*E69/B69,0)</f>
        <v>1.3770544715358715</v>
      </c>
      <c r="L69" s="119">
        <f>[3]Adjust!B169*[3]Input!$B155*10</f>
        <v>12763.598424879599</v>
      </c>
      <c r="M69" s="119">
        <f>[3]Adjust!C169*[3]Input!$C155*10</f>
        <v>0</v>
      </c>
      <c r="N69" s="119">
        <f>[3]Adjust!D169*[3]Input!$D155*10</f>
        <v>0</v>
      </c>
      <c r="O69" s="127">
        <f>IF(E69&lt;&gt;0,$L69/E69,"")</f>
        <v>1</v>
      </c>
      <c r="P69" s="127">
        <f>IF(E69&lt;&gt;0,$M69/E69,"")</f>
        <v>0</v>
      </c>
      <c r="Q69" s="127">
        <f>IF(E69&lt;&gt;0,$N69/E69,"")</f>
        <v>0</v>
      </c>
      <c r="R69" s="127">
        <f>IF(D69&lt;&gt;0,$F69/D69,"")</f>
        <v>9.1823378556033106E-2</v>
      </c>
      <c r="S69" s="127">
        <f>IF(D69&lt;&gt;0,$G69/D69,"")</f>
        <v>0</v>
      </c>
      <c r="T69" s="127">
        <f>IF(D69&lt;&gt;0,$H69/D69,"")</f>
        <v>0</v>
      </c>
      <c r="U69" s="122" t="s">
        <v>75</v>
      </c>
    </row>
    <row r="70" spans="1:21" ht="14.25">
      <c r="A70" s="12" t="s">
        <v>58</v>
      </c>
      <c r="B70" s="119">
        <f>[3]Input!B156+[3]Input!C156+[3]Input!D156</f>
        <v>1322.7732683124186</v>
      </c>
      <c r="C70" s="124">
        <f>[3]Input!E156</f>
        <v>100</v>
      </c>
      <c r="D70" s="120">
        <f>0.01*[3]Input!F$15*([3]Adjust!$E170*[3]Input!E156+[3]Adjust!$F170*[3]Input!F156)+10*([3]Adjust!$B170*[3]Input!B156+[3]Adjust!$C170*[3]Input!C156+[3]Adjust!$D170*[3]Input!D156+[3]Adjust!$G170*[3]Input!G156)</f>
        <v>12366.225213221716</v>
      </c>
      <c r="E70" s="119">
        <f>10*([3]Adjust!$B170*[3]Input!B156+[3]Adjust!$C170*[3]Input!C156+[3]Adjust!$D170*[3]Input!D156)</f>
        <v>11838.71951028164</v>
      </c>
      <c r="F70" s="119">
        <f>[3]Adjust!E170*[3]Input!$F$15*[3]Input!$E156/100</f>
        <v>527.50570294007514</v>
      </c>
      <c r="G70" s="119">
        <f>[3]Adjust!F170*[3]Input!$F$15*[3]Input!$F156/100</f>
        <v>0</v>
      </c>
      <c r="H70" s="119">
        <f>[3]Adjust!G170*[3]Input!$G156*10</f>
        <v>0</v>
      </c>
      <c r="I70" s="125">
        <f>IF(B70&lt;&gt;0,0.1*D70/B70,"")</f>
        <v>0.93487111581854299</v>
      </c>
      <c r="J70" s="126">
        <f>IF(C70&lt;&gt;0,D70/C70,"")</f>
        <v>123.66225213221716</v>
      </c>
      <c r="K70" s="125">
        <f>IF(B70&lt;&gt;0,0.1*E70/B70,0)</f>
        <v>0.89499234629872482</v>
      </c>
      <c r="L70" s="119">
        <f>[3]Adjust!B170*[3]Input!$B156*10</f>
        <v>11838.71951028164</v>
      </c>
      <c r="M70" s="119">
        <f>[3]Adjust!C170*[3]Input!$C156*10</f>
        <v>0</v>
      </c>
      <c r="N70" s="119">
        <f>[3]Adjust!D170*[3]Input!$D156*10</f>
        <v>0</v>
      </c>
      <c r="O70" s="127">
        <f>IF(E70&lt;&gt;0,$L70/E70,"")</f>
        <v>1</v>
      </c>
      <c r="P70" s="127">
        <f>IF(E70&lt;&gt;0,$M70/E70,"")</f>
        <v>0</v>
      </c>
      <c r="Q70" s="127">
        <f>IF(E70&lt;&gt;0,$N70/E70,"")</f>
        <v>0</v>
      </c>
      <c r="R70" s="127">
        <f>IF(D70&lt;&gt;0,$F70/D70,"")</f>
        <v>4.265697040484729E-2</v>
      </c>
      <c r="S70" s="127">
        <f>IF(D70&lt;&gt;0,$G70/D70,"")</f>
        <v>0</v>
      </c>
      <c r="T70" s="127">
        <f>IF(D70&lt;&gt;0,$H70/D70,"")</f>
        <v>0</v>
      </c>
      <c r="U70" s="122" t="s">
        <v>75</v>
      </c>
    </row>
    <row r="71" spans="1:21" ht="14.25">
      <c r="A71" s="123" t="s">
        <v>82</v>
      </c>
      <c r="U71" s="122" t="s">
        <v>75</v>
      </c>
    </row>
    <row r="72" spans="1:21" ht="14.25">
      <c r="A72" s="12" t="s">
        <v>24</v>
      </c>
      <c r="B72" s="119">
        <f>[3]Input!B158+[3]Input!C158+[3]Input!D158</f>
        <v>776293.63071494154</v>
      </c>
      <c r="C72" s="124">
        <f>[3]Input!E158</f>
        <v>30928</v>
      </c>
      <c r="D72" s="120">
        <f>0.01*[3]Input!F$15*([3]Adjust!$E172*[3]Input!E158+[3]Adjust!$F172*[3]Input!F158)+10*([3]Adjust!$B172*[3]Input!B158+[3]Adjust!$C172*[3]Input!C158+[3]Adjust!$D172*[3]Input!D158+[3]Adjust!$G172*[3]Input!G158)</f>
        <v>13537545.681245698</v>
      </c>
      <c r="E72" s="119">
        <f>10*([3]Adjust!$B172*[3]Input!B158+[3]Adjust!$C172*[3]Input!C158+[3]Adjust!$D172*[3]Input!D158)</f>
        <v>13162760.177245697</v>
      </c>
      <c r="F72" s="119">
        <f>[3]Adjust!E172*[3]Input!$F$15*[3]Input!$E158/100</f>
        <v>374785.50399999996</v>
      </c>
      <c r="G72" s="119">
        <f>[3]Adjust!F172*[3]Input!$F$15*[3]Input!$F158/100</f>
        <v>0</v>
      </c>
      <c r="H72" s="119">
        <f>[3]Adjust!G172*[3]Input!$G158*10</f>
        <v>0</v>
      </c>
      <c r="I72" s="125">
        <f>IF(B72&lt;&gt;0,0.1*D72/B72,"")</f>
        <v>1.7438692197922652</v>
      </c>
      <c r="J72" s="126">
        <f>IF(C72&lt;&gt;0,D72/C72,"")</f>
        <v>437.71164256485054</v>
      </c>
      <c r="K72" s="125">
        <f>IF(B72&lt;&gt;0,0.1*E72/B72,0)</f>
        <v>1.6955903869935425</v>
      </c>
      <c r="L72" s="119">
        <f>[3]Adjust!B172*[3]Input!$B158*10</f>
        <v>12698961.548387071</v>
      </c>
      <c r="M72" s="119">
        <f>[3]Adjust!C172*[3]Input!$C158*10</f>
        <v>463798.62885862659</v>
      </c>
      <c r="N72" s="119">
        <f>[3]Adjust!D172*[3]Input!$D158*10</f>
        <v>0</v>
      </c>
      <c r="O72" s="127">
        <f>IF(E72&lt;&gt;0,$L72/E72,"")</f>
        <v>0.96476433342146661</v>
      </c>
      <c r="P72" s="127">
        <f>IF(E72&lt;&gt;0,$M72/E72,"")</f>
        <v>3.5235666578533401E-2</v>
      </c>
      <c r="Q72" s="127">
        <f>IF(E72&lt;&gt;0,$N72/E72,"")</f>
        <v>0</v>
      </c>
      <c r="R72" s="127">
        <f>IF(D72&lt;&gt;0,$F72/D72,"")</f>
        <v>2.7684893024531827E-2</v>
      </c>
      <c r="S72" s="127">
        <f>IF(D72&lt;&gt;0,$G72/D72,"")</f>
        <v>0</v>
      </c>
      <c r="T72" s="127">
        <f>IF(D72&lt;&gt;0,$H72/D72,"")</f>
        <v>0</v>
      </c>
      <c r="U72" s="122" t="s">
        <v>75</v>
      </c>
    </row>
    <row r="73" spans="1:21" ht="14.25">
      <c r="A73" s="12" t="s">
        <v>48</v>
      </c>
      <c r="B73" s="119">
        <f>[3]Input!B159+[3]Input!C159+[3]Input!D159</f>
        <v>6.4698047126705429</v>
      </c>
      <c r="C73" s="124">
        <f>[3]Input!E159</f>
        <v>2</v>
      </c>
      <c r="D73" s="120">
        <f>0.01*[3]Input!F$15*([3]Adjust!$E173*[3]Input!E159+[3]Adjust!$F173*[3]Input!F159)+10*([3]Adjust!$B173*[3]Input!B159+[3]Adjust!$C173*[3]Input!C159+[3]Adjust!$D173*[3]Input!D159+[3]Adjust!$G173*[3]Input!G159)</f>
        <v>115.11863504863906</v>
      </c>
      <c r="E73" s="119">
        <f>10*([3]Adjust!$B173*[3]Input!B159+[3]Adjust!$C173*[3]Input!C159+[3]Adjust!$D173*[3]Input!D159)</f>
        <v>98.886002669191896</v>
      </c>
      <c r="F73" s="119">
        <f>[3]Adjust!E173*[3]Input!$F$15*[3]Input!$E159/100</f>
        <v>16.232632379447168</v>
      </c>
      <c r="G73" s="119">
        <f>[3]Adjust!F173*[3]Input!$F$15*[3]Input!$F159/100</f>
        <v>0</v>
      </c>
      <c r="H73" s="119">
        <f>[3]Adjust!G173*[3]Input!$G159*10</f>
        <v>0</v>
      </c>
      <c r="I73" s="125">
        <f>IF(B73&lt;&gt;0,0.1*D73/B73,"")</f>
        <v>1.7793216358322124</v>
      </c>
      <c r="J73" s="126">
        <f>IF(C73&lt;&gt;0,D73/C73,"")</f>
        <v>57.559317524319532</v>
      </c>
      <c r="K73" s="125">
        <f>IF(B73&lt;&gt;0,0.1*E73/B73,0)</f>
        <v>1.5284232996327134</v>
      </c>
      <c r="L73" s="119">
        <f>[3]Adjust!B173*[3]Input!$B159*10</f>
        <v>98.886002669191896</v>
      </c>
      <c r="M73" s="119">
        <f>[3]Adjust!C173*[3]Input!$C159*10</f>
        <v>0</v>
      </c>
      <c r="N73" s="119">
        <f>[3]Adjust!D173*[3]Input!$D159*10</f>
        <v>0</v>
      </c>
      <c r="O73" s="127">
        <f>IF(E73&lt;&gt;0,$L73/E73,"")</f>
        <v>1</v>
      </c>
      <c r="P73" s="127">
        <f>IF(E73&lt;&gt;0,$M73/E73,"")</f>
        <v>0</v>
      </c>
      <c r="Q73" s="127">
        <f>IF(E73&lt;&gt;0,$N73/E73,"")</f>
        <v>0</v>
      </c>
      <c r="R73" s="127">
        <f>IF(D73&lt;&gt;0,$F73/D73,"")</f>
        <v>0.14100786004445481</v>
      </c>
      <c r="S73" s="127">
        <f>IF(D73&lt;&gt;0,$G73/D73,"")</f>
        <v>0</v>
      </c>
      <c r="T73" s="127">
        <f>IF(D73&lt;&gt;0,$H73/D73,"")</f>
        <v>0</v>
      </c>
      <c r="U73" s="122" t="s">
        <v>75</v>
      </c>
    </row>
    <row r="74" spans="1:21" ht="14.25">
      <c r="A74" s="12" t="s">
        <v>59</v>
      </c>
      <c r="B74" s="119">
        <f>[3]Input!B160+[3]Input!C160+[3]Input!D160</f>
        <v>111.92300071029754</v>
      </c>
      <c r="C74" s="124">
        <f>[3]Input!E160</f>
        <v>4</v>
      </c>
      <c r="D74" s="120">
        <f>0.01*[3]Input!F$15*([3]Adjust!$E174*[3]Input!E160+[3]Adjust!$F174*[3]Input!F160)+10*([3]Adjust!$B174*[3]Input!B160+[3]Adjust!$C174*[3]Input!C160+[3]Adjust!$D174*[3]Input!D160+[3]Adjust!$G174*[3]Input!G160)</f>
        <v>939.91262011510628</v>
      </c>
      <c r="E74" s="119">
        <f>10*([3]Adjust!$B174*[3]Input!B160+[3]Adjust!$C174*[3]Input!C160+[3]Adjust!$D174*[3]Input!D160)</f>
        <v>918.81239199750325</v>
      </c>
      <c r="F74" s="119">
        <f>[3]Adjust!E174*[3]Input!$F$15*[3]Input!$E160/100</f>
        <v>21.100228117603006</v>
      </c>
      <c r="G74" s="119">
        <f>[3]Adjust!F174*[3]Input!$F$15*[3]Input!$F160/100</f>
        <v>0</v>
      </c>
      <c r="H74" s="119">
        <f>[3]Adjust!G174*[3]Input!$G160*10</f>
        <v>0</v>
      </c>
      <c r="I74" s="125">
        <f>IF(B74&lt;&gt;0,0.1*D74/B74,"")</f>
        <v>0.83978504342282978</v>
      </c>
      <c r="J74" s="126">
        <f>IF(C74&lt;&gt;0,D74/C74,"")</f>
        <v>234.97815502877657</v>
      </c>
      <c r="K74" s="125">
        <f>IF(B74&lt;&gt;0,0.1*E74/B74,0)</f>
        <v>0.82093259309207156</v>
      </c>
      <c r="L74" s="119">
        <f>[3]Adjust!B174*[3]Input!$B160*10</f>
        <v>899.14902624735259</v>
      </c>
      <c r="M74" s="119">
        <f>[3]Adjust!C174*[3]Input!$C160*10</f>
        <v>19.663365750150639</v>
      </c>
      <c r="N74" s="119">
        <f>[3]Adjust!D174*[3]Input!$D160*10</f>
        <v>0</v>
      </c>
      <c r="O74" s="127">
        <f>IF(E74&lt;&gt;0,$L74/E74,"")</f>
        <v>0.9785991504670476</v>
      </c>
      <c r="P74" s="127">
        <f>IF(E74&lt;&gt;0,$M74/E74,"")</f>
        <v>2.1400849532952394E-2</v>
      </c>
      <c r="Q74" s="127">
        <f>IF(E74&lt;&gt;0,$N74/E74,"")</f>
        <v>0</v>
      </c>
      <c r="R74" s="127">
        <f>IF(D74&lt;&gt;0,$F74/D74,"")</f>
        <v>2.2449138000741994E-2</v>
      </c>
      <c r="S74" s="127">
        <f>IF(D74&lt;&gt;0,$G74/D74,"")</f>
        <v>0</v>
      </c>
      <c r="T74" s="127">
        <f>IF(D74&lt;&gt;0,$H74/D74,"")</f>
        <v>0</v>
      </c>
      <c r="U74" s="122" t="s">
        <v>75</v>
      </c>
    </row>
    <row r="75" spans="1:21" ht="14.25">
      <c r="A75" s="123" t="s">
        <v>83</v>
      </c>
      <c r="U75" s="122" t="s">
        <v>75</v>
      </c>
    </row>
    <row r="76" spans="1:21" ht="14.25">
      <c r="A76" s="12" t="s">
        <v>84</v>
      </c>
      <c r="B76" s="119">
        <f>[3]Input!B162+[3]Input!C162+[3]Input!D162</f>
        <v>35803.342322061791</v>
      </c>
      <c r="C76" s="124">
        <f>[3]Input!E162</f>
        <v>4979</v>
      </c>
      <c r="D76" s="120">
        <f>0.01*[3]Input!F$15*([3]Adjust!$E176*[3]Input!E162+[3]Adjust!$F176*[3]Input!F162)+10*([3]Adjust!$B176*[3]Input!B162+[3]Adjust!$C176*[3]Input!C162+[3]Adjust!$D176*[3]Input!D162+[3]Adjust!$G176*[3]Input!G162)</f>
        <v>80199.486801418418</v>
      </c>
      <c r="E76" s="119">
        <f>10*([3]Adjust!$B176*[3]Input!B162+[3]Adjust!$C176*[3]Input!C162+[3]Adjust!$D176*[3]Input!D162)</f>
        <v>80199.486801418418</v>
      </c>
      <c r="F76" s="119">
        <f>[3]Adjust!E176*[3]Input!$F$15*[3]Input!$E162/100</f>
        <v>0</v>
      </c>
      <c r="G76" s="119">
        <f>[3]Adjust!F176*[3]Input!$F$15*[3]Input!$F162/100</f>
        <v>0</v>
      </c>
      <c r="H76" s="119">
        <f>[3]Adjust!G176*[3]Input!$G162*10</f>
        <v>0</v>
      </c>
      <c r="I76" s="125">
        <f>IF(B76&lt;&gt;0,0.1*D76/B76,"")</f>
        <v>0.22400000000000003</v>
      </c>
      <c r="J76" s="126">
        <f>IF(C76&lt;&gt;0,D76/C76,"")</f>
        <v>16.107549066362406</v>
      </c>
      <c r="K76" s="125">
        <f>IF(B76&lt;&gt;0,0.1*E76/B76,0)</f>
        <v>0.22400000000000003</v>
      </c>
      <c r="L76" s="119">
        <f>[3]Adjust!B176*[3]Input!$B162*10</f>
        <v>80199.486801418418</v>
      </c>
      <c r="M76" s="119">
        <f>[3]Adjust!C176*[3]Input!$C162*10</f>
        <v>0</v>
      </c>
      <c r="N76" s="119">
        <f>[3]Adjust!D176*[3]Input!$D162*10</f>
        <v>0</v>
      </c>
      <c r="O76" s="127">
        <f>IF(E76&lt;&gt;0,$L76/E76,"")</f>
        <v>1</v>
      </c>
      <c r="P76" s="127">
        <f>IF(E76&lt;&gt;0,$M76/E76,"")</f>
        <v>0</v>
      </c>
      <c r="Q76" s="127">
        <f>IF(E76&lt;&gt;0,$N76/E76,"")</f>
        <v>0</v>
      </c>
      <c r="R76" s="127">
        <f>IF(D76&lt;&gt;0,$F76/D76,"")</f>
        <v>0</v>
      </c>
      <c r="S76" s="127">
        <f>IF(D76&lt;&gt;0,$G76/D76,"")</f>
        <v>0</v>
      </c>
      <c r="T76" s="127">
        <f>IF(D76&lt;&gt;0,$H76/D76,"")</f>
        <v>0</v>
      </c>
      <c r="U76" s="122" t="s">
        <v>75</v>
      </c>
    </row>
    <row r="77" spans="1:21" ht="25.5">
      <c r="A77" s="12" t="s">
        <v>85</v>
      </c>
      <c r="B77" s="119">
        <f>[3]Input!B163+[3]Input!C163+[3]Input!D163</f>
        <v>0</v>
      </c>
      <c r="C77" s="124">
        <f>[3]Input!E163</f>
        <v>0</v>
      </c>
      <c r="D77" s="120">
        <f>0.01*[3]Input!F$15*([3]Adjust!$E177*[3]Input!E163+[3]Adjust!$F177*[3]Input!F163)+10*([3]Adjust!$B177*[3]Input!B163+[3]Adjust!$C177*[3]Input!C163+[3]Adjust!$D177*[3]Input!D163+[3]Adjust!$G177*[3]Input!G163)</f>
        <v>0</v>
      </c>
      <c r="E77" s="119">
        <f>10*([3]Adjust!$B177*[3]Input!B163+[3]Adjust!$C177*[3]Input!C163+[3]Adjust!$D177*[3]Input!D163)</f>
        <v>0</v>
      </c>
      <c r="F77" s="119">
        <f>[3]Adjust!E177*[3]Input!$F$15*[3]Input!$E163/100</f>
        <v>0</v>
      </c>
      <c r="G77" s="119">
        <f>[3]Adjust!F177*[3]Input!$F$15*[3]Input!$F163/100</f>
        <v>0</v>
      </c>
      <c r="H77" s="119">
        <f>[3]Adjust!G177*[3]Input!$G163*10</f>
        <v>0</v>
      </c>
      <c r="I77" s="125" t="str">
        <f>IF(B77&lt;&gt;0,0.1*D77/B77,"")</f>
        <v/>
      </c>
      <c r="J77" s="126" t="str">
        <f>IF(C77&lt;&gt;0,D77/C77,"")</f>
        <v/>
      </c>
      <c r="K77" s="125">
        <f>IF(B77&lt;&gt;0,0.1*E77/B77,0)</f>
        <v>0</v>
      </c>
      <c r="L77" s="119">
        <f>[3]Adjust!B177*[3]Input!$B163*10</f>
        <v>0</v>
      </c>
      <c r="M77" s="119">
        <f>[3]Adjust!C177*[3]Input!$C163*10</f>
        <v>0</v>
      </c>
      <c r="N77" s="119">
        <f>[3]Adjust!D177*[3]Input!$D163*10</f>
        <v>0</v>
      </c>
      <c r="O77" s="127" t="str">
        <f>IF(E77&lt;&gt;0,$L77/E77,"")</f>
        <v/>
      </c>
      <c r="P77" s="127" t="str">
        <f>IF(E77&lt;&gt;0,$M77/E77,"")</f>
        <v/>
      </c>
      <c r="Q77" s="127" t="str">
        <f>IF(E77&lt;&gt;0,$N77/E77,"")</f>
        <v/>
      </c>
      <c r="R77" s="127" t="str">
        <f>IF(D77&lt;&gt;0,$F77/D77,"")</f>
        <v/>
      </c>
      <c r="S77" s="127" t="str">
        <f>IF(D77&lt;&gt;0,$G77/D77,"")</f>
        <v/>
      </c>
      <c r="T77" s="127" t="str">
        <f>IF(D77&lt;&gt;0,$H77/D77,"")</f>
        <v/>
      </c>
      <c r="U77" s="122" t="s">
        <v>75</v>
      </c>
    </row>
    <row r="78" spans="1:21" ht="25.5">
      <c r="A78" s="12" t="s">
        <v>86</v>
      </c>
      <c r="B78" s="119">
        <f>[3]Input!B164+[3]Input!C164+[3]Input!D164</f>
        <v>0</v>
      </c>
      <c r="C78" s="124">
        <f>[3]Input!E164</f>
        <v>0</v>
      </c>
      <c r="D78" s="120">
        <f>0.01*[3]Input!F$15*([3]Adjust!$E178*[3]Input!E164+[3]Adjust!$F178*[3]Input!F164)+10*([3]Adjust!$B178*[3]Input!B164+[3]Adjust!$C178*[3]Input!C164+[3]Adjust!$D178*[3]Input!D164+[3]Adjust!$G178*[3]Input!G164)</f>
        <v>0</v>
      </c>
      <c r="E78" s="119">
        <f>10*([3]Adjust!$B178*[3]Input!B164+[3]Adjust!$C178*[3]Input!C164+[3]Adjust!$D178*[3]Input!D164)</f>
        <v>0</v>
      </c>
      <c r="F78" s="119">
        <f>[3]Adjust!E178*[3]Input!$F$15*[3]Input!$E164/100</f>
        <v>0</v>
      </c>
      <c r="G78" s="119">
        <f>[3]Adjust!F178*[3]Input!$F$15*[3]Input!$F164/100</f>
        <v>0</v>
      </c>
      <c r="H78" s="119">
        <f>[3]Adjust!G178*[3]Input!$G164*10</f>
        <v>0</v>
      </c>
      <c r="I78" s="125" t="str">
        <f>IF(B78&lt;&gt;0,0.1*D78/B78,"")</f>
        <v/>
      </c>
      <c r="J78" s="126" t="str">
        <f>IF(C78&lt;&gt;0,D78/C78,"")</f>
        <v/>
      </c>
      <c r="K78" s="125">
        <f>IF(B78&lt;&gt;0,0.1*E78/B78,0)</f>
        <v>0</v>
      </c>
      <c r="L78" s="119">
        <f>[3]Adjust!B178*[3]Input!$B164*10</f>
        <v>0</v>
      </c>
      <c r="M78" s="119">
        <f>[3]Adjust!C178*[3]Input!$C164*10</f>
        <v>0</v>
      </c>
      <c r="N78" s="119">
        <f>[3]Adjust!D178*[3]Input!$D164*10</f>
        <v>0</v>
      </c>
      <c r="O78" s="127" t="str">
        <f>IF(E78&lt;&gt;0,$L78/E78,"")</f>
        <v/>
      </c>
      <c r="P78" s="127" t="str">
        <f>IF(E78&lt;&gt;0,$M78/E78,"")</f>
        <v/>
      </c>
      <c r="Q78" s="127" t="str">
        <f>IF(E78&lt;&gt;0,$N78/E78,"")</f>
        <v/>
      </c>
      <c r="R78" s="127" t="str">
        <f>IF(D78&lt;&gt;0,$F78/D78,"")</f>
        <v/>
      </c>
      <c r="S78" s="127" t="str">
        <f>IF(D78&lt;&gt;0,$G78/D78,"")</f>
        <v/>
      </c>
      <c r="T78" s="127" t="str">
        <f>IF(D78&lt;&gt;0,$H78/D78,"")</f>
        <v/>
      </c>
      <c r="U78" s="122" t="s">
        <v>75</v>
      </c>
    </row>
    <row r="79" spans="1:21" ht="14.25">
      <c r="A79" s="123" t="s">
        <v>87</v>
      </c>
      <c r="U79" s="122" t="s">
        <v>75</v>
      </c>
    </row>
    <row r="80" spans="1:21" ht="14.25">
      <c r="A80" s="12" t="s">
        <v>26</v>
      </c>
      <c r="B80" s="119">
        <f>[3]Input!B166+[3]Input!C166+[3]Input!D166</f>
        <v>1295069.522025659</v>
      </c>
      <c r="C80" s="124">
        <f>[3]Input!E166</f>
        <v>11219</v>
      </c>
      <c r="D80" s="120">
        <f>0.01*[3]Input!F$15*([3]Adjust!$E180*[3]Input!E166+[3]Adjust!$F180*[3]Input!F166)+10*([3]Adjust!$B180*[3]Input!B166+[3]Adjust!$C180*[3]Input!C166+[3]Adjust!$D180*[3]Input!D166+[3]Adjust!$G180*[3]Input!G166)</f>
        <v>22013920.22566596</v>
      </c>
      <c r="E80" s="119">
        <f>10*([3]Adjust!$B180*[3]Input!B166+[3]Adjust!$C180*[3]Input!C166+[3]Adjust!$D180*[3]Input!D166)</f>
        <v>20988957.995165959</v>
      </c>
      <c r="F80" s="119">
        <f>[3]Adjust!E180*[3]Input!$F$15*[3]Input!$E166/100</f>
        <v>1024962.2305000001</v>
      </c>
      <c r="G80" s="119">
        <f>[3]Adjust!F180*[3]Input!$F$15*[3]Input!$F166/100</f>
        <v>0</v>
      </c>
      <c r="H80" s="119">
        <f>[3]Adjust!G180*[3]Input!$G166*10</f>
        <v>0</v>
      </c>
      <c r="I80" s="125">
        <f>IF(B80&lt;&gt;0,0.1*D80/B80,"")</f>
        <v>1.6998253646826076</v>
      </c>
      <c r="J80" s="126">
        <f>IF(C80&lt;&gt;0,D80/C80,"")</f>
        <v>1962.1998596725164</v>
      </c>
      <c r="K80" s="125">
        <f>IF(B80&lt;&gt;0,0.1*E80/B80,0)</f>
        <v>1.6206819509068879</v>
      </c>
      <c r="L80" s="119">
        <f>[3]Adjust!B180*[3]Input!$B166*10</f>
        <v>20559730.355620671</v>
      </c>
      <c r="M80" s="119">
        <f>[3]Adjust!C180*[3]Input!$C166*10</f>
        <v>429227.63954528642</v>
      </c>
      <c r="N80" s="119">
        <f>[3]Adjust!D180*[3]Input!$D166*10</f>
        <v>0</v>
      </c>
      <c r="O80" s="127">
        <f>IF(E80&lt;&gt;0,$L80/E80,"")</f>
        <v>0.97954983569722021</v>
      </c>
      <c r="P80" s="127">
        <f>IF(E80&lt;&gt;0,$M80/E80,"")</f>
        <v>2.0450164302779746E-2</v>
      </c>
      <c r="Q80" s="127">
        <f>IF(E80&lt;&gt;0,$N80/E80,"")</f>
        <v>0</v>
      </c>
      <c r="R80" s="127">
        <f>IF(D80&lt;&gt;0,$F80/D80,"")</f>
        <v>4.6559732205488771E-2</v>
      </c>
      <c r="S80" s="127">
        <f>IF(D80&lt;&gt;0,$G80/D80,"")</f>
        <v>0</v>
      </c>
      <c r="T80" s="127">
        <f>IF(D80&lt;&gt;0,$H80/D80,"")</f>
        <v>0</v>
      </c>
      <c r="U80" s="122" t="s">
        <v>75</v>
      </c>
    </row>
    <row r="81" spans="1:21" ht="14.25">
      <c r="A81" s="12" t="s">
        <v>49</v>
      </c>
      <c r="B81" s="119">
        <f>[3]Input!B167+[3]Input!C167+[3]Input!D167</f>
        <v>148.60426728053665</v>
      </c>
      <c r="C81" s="124">
        <f>[3]Input!E167</f>
        <v>5</v>
      </c>
      <c r="D81" s="120">
        <f>0.01*[3]Input!F$15*([3]Adjust!$E181*[3]Input!E167+[3]Adjust!$F181*[3]Input!F167)+10*([3]Adjust!$B181*[3]Input!B167+[3]Adjust!$C181*[3]Input!C167+[3]Adjust!$D181*[3]Input!D167+[3]Adjust!$G181*[3]Input!G167)</f>
        <v>1929.8303738827744</v>
      </c>
      <c r="E81" s="119">
        <f>10*([3]Adjust!$B181*[3]Input!B167+[3]Adjust!$C181*[3]Input!C167+[3]Adjust!$D181*[3]Input!D167)</f>
        <v>1623.879478959911</v>
      </c>
      <c r="F81" s="119">
        <f>[3]Adjust!E181*[3]Input!$F$15*[3]Input!$E167/100</f>
        <v>305.95089492286343</v>
      </c>
      <c r="G81" s="119">
        <f>[3]Adjust!F181*[3]Input!$F$15*[3]Input!$F167/100</f>
        <v>0</v>
      </c>
      <c r="H81" s="119">
        <f>[3]Adjust!G181*[3]Input!$G167*10</f>
        <v>0</v>
      </c>
      <c r="I81" s="125">
        <f>IF(B81&lt;&gt;0,0.1*D81/B81,"")</f>
        <v>1.2986372526164549</v>
      </c>
      <c r="J81" s="126">
        <f>IF(C81&lt;&gt;0,D81/C81,"")</f>
        <v>385.96607477655488</v>
      </c>
      <c r="K81" s="125">
        <f>IF(B81&lt;&gt;0,0.1*E81/B81,0)</f>
        <v>1.0927542719175991</v>
      </c>
      <c r="L81" s="119">
        <f>[3]Adjust!B181*[3]Input!$B167*10</f>
        <v>1591.9100439694328</v>
      </c>
      <c r="M81" s="119">
        <f>[3]Adjust!C181*[3]Input!$C167*10</f>
        <v>31.969434990478174</v>
      </c>
      <c r="N81" s="119">
        <f>[3]Adjust!D181*[3]Input!$D167*10</f>
        <v>0</v>
      </c>
      <c r="O81" s="127">
        <f>IF(E81&lt;&gt;0,$L81/E81,"")</f>
        <v>0.98031292629490308</v>
      </c>
      <c r="P81" s="127">
        <f>IF(E81&lt;&gt;0,$M81/E81,"")</f>
        <v>1.9687073705096935E-2</v>
      </c>
      <c r="Q81" s="127">
        <f>IF(E81&lt;&gt;0,$N81/E81,"")</f>
        <v>0</v>
      </c>
      <c r="R81" s="127">
        <f>IF(D81&lt;&gt;0,$F81/D81,"")</f>
        <v>0.15853771350240345</v>
      </c>
      <c r="S81" s="127">
        <f>IF(D81&lt;&gt;0,$G81/D81,"")</f>
        <v>0</v>
      </c>
      <c r="T81" s="127">
        <f>IF(D81&lt;&gt;0,$H81/D81,"")</f>
        <v>0</v>
      </c>
      <c r="U81" s="122" t="s">
        <v>75</v>
      </c>
    </row>
    <row r="82" spans="1:21" ht="14.25">
      <c r="A82" s="12" t="s">
        <v>60</v>
      </c>
      <c r="B82" s="119">
        <f>[3]Input!B168+[3]Input!C168+[3]Input!D168</f>
        <v>0</v>
      </c>
      <c r="C82" s="124">
        <f>[3]Input!E168</f>
        <v>0</v>
      </c>
      <c r="D82" s="120">
        <f>0.01*[3]Input!F$15*([3]Adjust!$E182*[3]Input!E168+[3]Adjust!$F182*[3]Input!F168)+10*([3]Adjust!$B182*[3]Input!B168+[3]Adjust!$C182*[3]Input!C168+[3]Adjust!$D182*[3]Input!D168+[3]Adjust!$G182*[3]Input!G168)</f>
        <v>0</v>
      </c>
      <c r="E82" s="119">
        <f>10*([3]Adjust!$B182*[3]Input!B168+[3]Adjust!$C182*[3]Input!C168+[3]Adjust!$D182*[3]Input!D168)</f>
        <v>0</v>
      </c>
      <c r="F82" s="119">
        <f>[3]Adjust!E182*[3]Input!$F$15*[3]Input!$E168/100</f>
        <v>0</v>
      </c>
      <c r="G82" s="119">
        <f>[3]Adjust!F182*[3]Input!$F$15*[3]Input!$F168/100</f>
        <v>0</v>
      </c>
      <c r="H82" s="119">
        <f>[3]Adjust!G182*[3]Input!$G168*10</f>
        <v>0</v>
      </c>
      <c r="I82" s="125" t="str">
        <f>IF(B82&lt;&gt;0,0.1*D82/B82,"")</f>
        <v/>
      </c>
      <c r="J82" s="126" t="str">
        <f>IF(C82&lt;&gt;0,D82/C82,"")</f>
        <v/>
      </c>
      <c r="K82" s="125">
        <f>IF(B82&lt;&gt;0,0.1*E82/B82,0)</f>
        <v>0</v>
      </c>
      <c r="L82" s="119">
        <f>[3]Adjust!B182*[3]Input!$B168*10</f>
        <v>0</v>
      </c>
      <c r="M82" s="119">
        <f>[3]Adjust!C182*[3]Input!$C168*10</f>
        <v>0</v>
      </c>
      <c r="N82" s="119">
        <f>[3]Adjust!D182*[3]Input!$D168*10</f>
        <v>0</v>
      </c>
      <c r="O82" s="127" t="str">
        <f>IF(E82&lt;&gt;0,$L82/E82,"")</f>
        <v/>
      </c>
      <c r="P82" s="127" t="str">
        <f>IF(E82&lt;&gt;0,$M82/E82,"")</f>
        <v/>
      </c>
      <c r="Q82" s="127" t="str">
        <f>IF(E82&lt;&gt;0,$N82/E82,"")</f>
        <v/>
      </c>
      <c r="R82" s="127" t="str">
        <f>IF(D82&lt;&gt;0,$F82/D82,"")</f>
        <v/>
      </c>
      <c r="S82" s="127" t="str">
        <f>IF(D82&lt;&gt;0,$G82/D82,"")</f>
        <v/>
      </c>
      <c r="T82" s="127" t="str">
        <f>IF(D82&lt;&gt;0,$H82/D82,"")</f>
        <v/>
      </c>
      <c r="U82" s="122" t="s">
        <v>75</v>
      </c>
    </row>
    <row r="83" spans="1:21" ht="14.25">
      <c r="A83" s="123" t="s">
        <v>88</v>
      </c>
      <c r="U83" s="122" t="s">
        <v>75</v>
      </c>
    </row>
    <row r="84" spans="1:21" ht="14.25">
      <c r="A84" s="12" t="s">
        <v>27</v>
      </c>
      <c r="B84" s="119">
        <f>[3]Input!B170+[3]Input!C170+[3]Input!D170</f>
        <v>51621.68322023443</v>
      </c>
      <c r="C84" s="124">
        <f>[3]Input!E170</f>
        <v>367</v>
      </c>
      <c r="D84" s="120">
        <f>0.01*[3]Input!F$15*([3]Adjust!$E184*[3]Input!E170+[3]Adjust!$F184*[3]Input!F170)+10*([3]Adjust!$B184*[3]Input!B170+[3]Adjust!$C184*[3]Input!C170+[3]Adjust!$D184*[3]Input!D170+[3]Adjust!$G184*[3]Input!G170)</f>
        <v>752009.01965260215</v>
      </c>
      <c r="E84" s="119">
        <f>10*([3]Adjust!$B184*[3]Input!B170+[3]Adjust!$C184*[3]Input!C170+[3]Adjust!$D184*[3]Input!D170)</f>
        <v>672640.68215260212</v>
      </c>
      <c r="F84" s="119">
        <f>[3]Adjust!E184*[3]Input!$F$15*[3]Input!$E170/100</f>
        <v>79368.337499999994</v>
      </c>
      <c r="G84" s="119">
        <f>[3]Adjust!F184*[3]Input!$F$15*[3]Input!$F170/100</f>
        <v>0</v>
      </c>
      <c r="H84" s="119">
        <f>[3]Adjust!G184*[3]Input!$G170*10</f>
        <v>0</v>
      </c>
      <c r="I84" s="125">
        <f>IF(B84&lt;&gt;0,0.1*D84/B84,"")</f>
        <v>1.4567696610052288</v>
      </c>
      <c r="J84" s="126">
        <f>IF(C84&lt;&gt;0,D84/C84,"")</f>
        <v>2049.0708982359733</v>
      </c>
      <c r="K84" s="125">
        <f>IF(B84&lt;&gt;0,0.1*E84/B84,0)</f>
        <v>1.3030196618791063</v>
      </c>
      <c r="L84" s="119">
        <f>[3]Adjust!B184*[3]Input!$B170*10</f>
        <v>657413.36510941829</v>
      </c>
      <c r="M84" s="119">
        <f>[3]Adjust!C184*[3]Input!$C170*10</f>
        <v>15227.317043183921</v>
      </c>
      <c r="N84" s="119">
        <f>[3]Adjust!D184*[3]Input!$D170*10</f>
        <v>0</v>
      </c>
      <c r="O84" s="127">
        <f>IF(E84&lt;&gt;0,$L84/E84,"")</f>
        <v>0.97736188510862443</v>
      </c>
      <c r="P84" s="127">
        <f>IF(E84&lt;&gt;0,$M84/E84,"")</f>
        <v>2.2638114891375686E-2</v>
      </c>
      <c r="Q84" s="127">
        <f>IF(E84&lt;&gt;0,$N84/E84,"")</f>
        <v>0</v>
      </c>
      <c r="R84" s="127">
        <f>IF(D84&lt;&gt;0,$F84/D84,"")</f>
        <v>0.10554173610399642</v>
      </c>
      <c r="S84" s="127">
        <f>IF(D84&lt;&gt;0,$G84/D84,"")</f>
        <v>0</v>
      </c>
      <c r="T84" s="127">
        <f>IF(D84&lt;&gt;0,$H84/D84,"")</f>
        <v>0</v>
      </c>
      <c r="U84" s="122" t="s">
        <v>75</v>
      </c>
    </row>
    <row r="85" spans="1:21" ht="14.25">
      <c r="A85" s="123" t="s">
        <v>89</v>
      </c>
      <c r="U85" s="122" t="s">
        <v>75</v>
      </c>
    </row>
    <row r="86" spans="1:21" ht="14.25">
      <c r="A86" s="12" t="s">
        <v>28</v>
      </c>
      <c r="B86" s="119">
        <f>[3]Input!B172+[3]Input!C172+[3]Input!D172</f>
        <v>10496.669625921862</v>
      </c>
      <c r="C86" s="124">
        <f>[3]Input!E172</f>
        <v>67</v>
      </c>
      <c r="D86" s="120">
        <f>0.01*[3]Input!F$15*([3]Adjust!$E186*[3]Input!E172+[3]Adjust!$F186*[3]Input!F172)+10*([3]Adjust!$B186*[3]Input!B172+[3]Adjust!$C186*[3]Input!C172+[3]Adjust!$D186*[3]Input!D172+[3]Adjust!$G186*[3]Input!G172)</f>
        <v>141201.91489567337</v>
      </c>
      <c r="E86" s="119">
        <f>10*([3]Adjust!$B186*[3]Input!B172+[3]Adjust!$C186*[3]Input!C172+[3]Adjust!$D186*[3]Input!D172)</f>
        <v>82416.985895673366</v>
      </c>
      <c r="F86" s="119">
        <f>[3]Adjust!E186*[3]Input!$F$15*[3]Input!$E172/100</f>
        <v>58784.928999999996</v>
      </c>
      <c r="G86" s="119">
        <f>[3]Adjust!F186*[3]Input!$F$15*[3]Input!$F172/100</f>
        <v>0</v>
      </c>
      <c r="H86" s="119">
        <f>[3]Adjust!G186*[3]Input!$G172*10</f>
        <v>0</v>
      </c>
      <c r="I86" s="125">
        <f>IF(B86&lt;&gt;0,0.1*D86/B86,"")</f>
        <v>1.345206812520523</v>
      </c>
      <c r="J86" s="126">
        <f>IF(C86&lt;&gt;0,D86/C86,"")</f>
        <v>2107.4912670996027</v>
      </c>
      <c r="K86" s="125">
        <f>IF(B86&lt;&gt;0,0.1*E86/B86,0)</f>
        <v>0.7851727150880502</v>
      </c>
      <c r="L86" s="119">
        <f>[3]Adjust!B186*[3]Input!$B172*10</f>
        <v>80594.373285251582</v>
      </c>
      <c r="M86" s="119">
        <f>[3]Adjust!C186*[3]Input!$C172*10</f>
        <v>1822.6126104217974</v>
      </c>
      <c r="N86" s="119">
        <f>[3]Adjust!D186*[3]Input!$D172*10</f>
        <v>0</v>
      </c>
      <c r="O86" s="127">
        <f>IF(E86&lt;&gt;0,$L86/E86,"")</f>
        <v>0.977885473599715</v>
      </c>
      <c r="P86" s="127">
        <f>IF(E86&lt;&gt;0,$M86/E86,"")</f>
        <v>2.2114526400285148E-2</v>
      </c>
      <c r="Q86" s="127">
        <f>IF(E86&lt;&gt;0,$N86/E86,"")</f>
        <v>0</v>
      </c>
      <c r="R86" s="127">
        <f>IF(D86&lt;&gt;0,$F86/D86,"")</f>
        <v>0.41631821383890633</v>
      </c>
      <c r="S86" s="127">
        <f>IF(D86&lt;&gt;0,$G86/D86,"")</f>
        <v>0</v>
      </c>
      <c r="T86" s="127">
        <f>IF(D86&lt;&gt;0,$H86/D86,"")</f>
        <v>0</v>
      </c>
      <c r="U86" s="122" t="s">
        <v>75</v>
      </c>
    </row>
    <row r="87" spans="1:21" ht="14.25">
      <c r="A87" s="123" t="s">
        <v>90</v>
      </c>
      <c r="U87" s="122" t="s">
        <v>75</v>
      </c>
    </row>
    <row r="88" spans="1:21" ht="14.25">
      <c r="A88" s="12" t="s">
        <v>29</v>
      </c>
      <c r="B88" s="119">
        <f>[3]Input!B174+[3]Input!C174+[3]Input!D174</f>
        <v>1566028.7007893627</v>
      </c>
      <c r="C88" s="124">
        <f>[3]Input!E174</f>
        <v>4856</v>
      </c>
      <c r="D88" s="120">
        <f>0.01*[3]Input!F$15*([3]Adjust!$E188*[3]Input!E174+[3]Adjust!$F188*[3]Input!F174)+10*([3]Adjust!$B188*[3]Input!B174+[3]Adjust!$C188*[3]Input!C174+[3]Adjust!$D188*[3]Input!D174+[3]Adjust!$G188*[3]Input!G174)</f>
        <v>24386376.725150302</v>
      </c>
      <c r="E88" s="119">
        <f>10*([3]Adjust!$B188*[3]Input!B174+[3]Adjust!$C188*[3]Input!C174+[3]Adjust!$D188*[3]Input!D174)</f>
        <v>15078042.22894991</v>
      </c>
      <c r="F88" s="119">
        <f>[3]Adjust!E188*[3]Input!$F$15*[3]Input!$E174/100</f>
        <v>203830.6</v>
      </c>
      <c r="G88" s="119">
        <f>[3]Adjust!F188*[3]Input!$F$15*[3]Input!$F174/100</f>
        <v>8773710.8364603929</v>
      </c>
      <c r="H88" s="119">
        <f>[3]Adjust!G188*[3]Input!$G174*10</f>
        <v>330793.05974000011</v>
      </c>
      <c r="I88" s="125">
        <f>IF(B88&lt;&gt;0,0.1*D88/B88,"")</f>
        <v>1.5572113533333241</v>
      </c>
      <c r="J88" s="126">
        <f>IF(C88&lt;&gt;0,D88/C88,"")</f>
        <v>5021.9062448826817</v>
      </c>
      <c r="K88" s="125">
        <f>IF(B88&lt;&gt;0,0.1*E88/B88,0)</f>
        <v>0.96282029961199089</v>
      </c>
      <c r="L88" s="119">
        <f>[3]Adjust!B188*[3]Input!$B174*10</f>
        <v>10240849.825605815</v>
      </c>
      <c r="M88" s="119">
        <f>[3]Adjust!C188*[3]Input!$C174*10</f>
        <v>4082015.9761677487</v>
      </c>
      <c r="N88" s="119">
        <f>[3]Adjust!D188*[3]Input!$D174*10</f>
        <v>755176.42717634467</v>
      </c>
      <c r="O88" s="127">
        <f>IF(E88&lt;&gt;0,$L88/E88,"")</f>
        <v>0.67918962356686707</v>
      </c>
      <c r="P88" s="127">
        <f>IF(E88&lt;&gt;0,$M88/E88,"")</f>
        <v>0.27072586176541269</v>
      </c>
      <c r="Q88" s="127">
        <f>IF(E88&lt;&gt;0,$N88/E88,"")</f>
        <v>5.0084514667720091E-2</v>
      </c>
      <c r="R88" s="127">
        <f>IF(D88&lt;&gt;0,$F88/D88,"")</f>
        <v>8.3583798568068642E-3</v>
      </c>
      <c r="S88" s="127">
        <f>IF(D88&lt;&gt;0,$G88/D88,"")</f>
        <v>0.35977918882110266</v>
      </c>
      <c r="T88" s="127">
        <f>IF(D88&lt;&gt;0,$H88/D88,"")</f>
        <v>1.3564666185069005E-2</v>
      </c>
      <c r="U88" s="122" t="s">
        <v>75</v>
      </c>
    </row>
    <row r="89" spans="1:21" ht="14.25">
      <c r="A89" s="12" t="s">
        <v>50</v>
      </c>
      <c r="B89" s="119">
        <f>[3]Input!B175+[3]Input!C175+[3]Input!D175</f>
        <v>0</v>
      </c>
      <c r="C89" s="124">
        <f>[3]Input!E175</f>
        <v>0</v>
      </c>
      <c r="D89" s="120">
        <f>0.01*[3]Input!F$15*([3]Adjust!$E189*[3]Input!E175+[3]Adjust!$F189*[3]Input!F175)+10*([3]Adjust!$B189*[3]Input!B175+[3]Adjust!$C189*[3]Input!C175+[3]Adjust!$D189*[3]Input!D175+[3]Adjust!$G189*[3]Input!G175)</f>
        <v>0</v>
      </c>
      <c r="E89" s="119">
        <f>10*([3]Adjust!$B189*[3]Input!B175+[3]Adjust!$C189*[3]Input!C175+[3]Adjust!$D189*[3]Input!D175)</f>
        <v>0</v>
      </c>
      <c r="F89" s="119">
        <f>[3]Adjust!E189*[3]Input!$F$15*[3]Input!$E175/100</f>
        <v>0</v>
      </c>
      <c r="G89" s="119">
        <f>[3]Adjust!F189*[3]Input!$F$15*[3]Input!$F175/100</f>
        <v>0</v>
      </c>
      <c r="H89" s="119">
        <f>[3]Adjust!G189*[3]Input!$G175*10</f>
        <v>0</v>
      </c>
      <c r="I89" s="125" t="str">
        <f>IF(B89&lt;&gt;0,0.1*D89/B89,"")</f>
        <v/>
      </c>
      <c r="J89" s="126" t="str">
        <f>IF(C89&lt;&gt;0,D89/C89,"")</f>
        <v/>
      </c>
      <c r="K89" s="125">
        <f>IF(B89&lt;&gt;0,0.1*E89/B89,0)</f>
        <v>0</v>
      </c>
      <c r="L89" s="119">
        <f>[3]Adjust!B189*[3]Input!$B175*10</f>
        <v>0</v>
      </c>
      <c r="M89" s="119">
        <f>[3]Adjust!C189*[3]Input!$C175*10</f>
        <v>0</v>
      </c>
      <c r="N89" s="119">
        <f>[3]Adjust!D189*[3]Input!$D175*10</f>
        <v>0</v>
      </c>
      <c r="O89" s="127" t="str">
        <f>IF(E89&lt;&gt;0,$L89/E89,"")</f>
        <v/>
      </c>
      <c r="P89" s="127" t="str">
        <f>IF(E89&lt;&gt;0,$M89/E89,"")</f>
        <v/>
      </c>
      <c r="Q89" s="127" t="str">
        <f>IF(E89&lt;&gt;0,$N89/E89,"")</f>
        <v/>
      </c>
      <c r="R89" s="127" t="str">
        <f>IF(D89&lt;&gt;0,$F89/D89,"")</f>
        <v/>
      </c>
      <c r="S89" s="127" t="str">
        <f>IF(D89&lt;&gt;0,$G89/D89,"")</f>
        <v/>
      </c>
      <c r="T89" s="127" t="str">
        <f>IF(D89&lt;&gt;0,$H89/D89,"")</f>
        <v/>
      </c>
      <c r="U89" s="122" t="s">
        <v>75</v>
      </c>
    </row>
    <row r="90" spans="1:21" ht="14.25">
      <c r="A90" s="12" t="s">
        <v>61</v>
      </c>
      <c r="B90" s="119">
        <f>[3]Input!B176+[3]Input!C176+[3]Input!D176</f>
        <v>3032.9794482146249</v>
      </c>
      <c r="C90" s="124">
        <f>[3]Input!E176</f>
        <v>5</v>
      </c>
      <c r="D90" s="120">
        <f>0.01*[3]Input!F$15*([3]Adjust!$E190*[3]Input!E176+[3]Adjust!$F190*[3]Input!F176)+10*([3]Adjust!$B190*[3]Input!B176+[3]Adjust!$C190*[3]Input!C176+[3]Adjust!$D190*[3]Input!D176+[3]Adjust!$G190*[3]Input!G176)</f>
        <v>14249.372075357904</v>
      </c>
      <c r="E90" s="119">
        <f>10*([3]Adjust!$B190*[3]Input!B176+[3]Adjust!$C190*[3]Input!C176+[3]Adjust!$D190*[3]Input!D176)</f>
        <v>14158.01190090292</v>
      </c>
      <c r="F90" s="119">
        <f>[3]Adjust!E190*[3]Input!$F$15*[3]Input!$E176/100</f>
        <v>91.360174454982896</v>
      </c>
      <c r="G90" s="119">
        <f>[3]Adjust!F190*[3]Input!$F$15*[3]Input!$F176/100</f>
        <v>0</v>
      </c>
      <c r="H90" s="119">
        <f>[3]Adjust!G190*[3]Input!$G176*10</f>
        <v>0</v>
      </c>
      <c r="I90" s="125">
        <f>IF(B90&lt;&gt;0,0.1*D90/B90,"")</f>
        <v>0.46981433005574286</v>
      </c>
      <c r="J90" s="126">
        <f>IF(C90&lt;&gt;0,D90/C90,"")</f>
        <v>2849.8744150715806</v>
      </c>
      <c r="K90" s="125">
        <f>IF(B90&lt;&gt;0,0.1*E90/B90,0)</f>
        <v>0.46680210475006972</v>
      </c>
      <c r="L90" s="119">
        <f>[3]Adjust!B190*[3]Input!$B176*10</f>
        <v>9971.7836677555679</v>
      </c>
      <c r="M90" s="119">
        <f>[3]Adjust!C190*[3]Input!$C176*10</f>
        <v>3585.8699393970619</v>
      </c>
      <c r="N90" s="119">
        <f>[3]Adjust!D190*[3]Input!$D176*10</f>
        <v>600.35829375029084</v>
      </c>
      <c r="O90" s="127">
        <f>IF(E90&lt;&gt;0,$L90/E90,"")</f>
        <v>0.70432089883464655</v>
      </c>
      <c r="P90" s="127">
        <f>IF(E90&lt;&gt;0,$M90/E90,"")</f>
        <v>0.25327496293235741</v>
      </c>
      <c r="Q90" s="127">
        <f>IF(E90&lt;&gt;0,$N90/E90,"")</f>
        <v>4.2404138232996068E-2</v>
      </c>
      <c r="R90" s="127">
        <f>IF(D90&lt;&gt;0,$F90/D90,"")</f>
        <v>6.4115228356606858E-3</v>
      </c>
      <c r="S90" s="127">
        <f>IF(D90&lt;&gt;0,$G90/D90,"")</f>
        <v>0</v>
      </c>
      <c r="T90" s="127">
        <f>IF(D90&lt;&gt;0,$H90/D90,"")</f>
        <v>0</v>
      </c>
      <c r="U90" s="122" t="s">
        <v>75</v>
      </c>
    </row>
    <row r="91" spans="1:21" ht="14.25">
      <c r="A91" s="123" t="s">
        <v>91</v>
      </c>
      <c r="U91" s="122" t="s">
        <v>75</v>
      </c>
    </row>
    <row r="92" spans="1:21" ht="14.25">
      <c r="A92" s="12" t="s">
        <v>30</v>
      </c>
      <c r="B92" s="119">
        <f>[3]Input!B178+[3]Input!C178+[3]Input!D178</f>
        <v>1345472.1685492983</v>
      </c>
      <c r="C92" s="124">
        <f>[3]Input!E178</f>
        <v>1830</v>
      </c>
      <c r="D92" s="120">
        <f>0.01*[3]Input!F$15*([3]Adjust!$E192*[3]Input!E178+[3]Adjust!$F192*[3]Input!F178)+10*([3]Adjust!$B192*[3]Input!B178+[3]Adjust!$C192*[3]Input!C178+[3]Adjust!$D192*[3]Input!D178+[3]Adjust!$G192*[3]Input!G178)</f>
        <v>21081630.743512608</v>
      </c>
      <c r="E92" s="119">
        <f>10*([3]Adjust!$B192*[3]Input!B178+[3]Adjust!$C192*[3]Input!C178+[3]Adjust!$D192*[3]Input!D178)</f>
        <v>13232780.012530778</v>
      </c>
      <c r="F92" s="119">
        <f>[3]Adjust!E192*[3]Input!$F$15*[3]Input!$E178/100</f>
        <v>225032.35499999995</v>
      </c>
      <c r="G92" s="119">
        <f>[3]Adjust!F192*[3]Input!$F$15*[3]Input!$F178/100</f>
        <v>7355338.607431829</v>
      </c>
      <c r="H92" s="119">
        <f>[3]Adjust!G192*[3]Input!$G178*10</f>
        <v>268479.76855000004</v>
      </c>
      <c r="I92" s="125">
        <f>IF(B92&lt;&gt;0,0.1*D92/B92,"")</f>
        <v>1.5668574375821565</v>
      </c>
      <c r="J92" s="126">
        <f>IF(C92&lt;&gt;0,D92/C92,"")</f>
        <v>11520.016799733665</v>
      </c>
      <c r="K92" s="125">
        <f>IF(B92&lt;&gt;0,0.1*E92/B92,0)</f>
        <v>0.98350455117912206</v>
      </c>
      <c r="L92" s="119">
        <f>[3]Adjust!B192*[3]Input!$B178*10</f>
        <v>9180829.0148705523</v>
      </c>
      <c r="M92" s="119">
        <f>[3]Adjust!C192*[3]Input!$C178*10</f>
        <v>3398183.4831476985</v>
      </c>
      <c r="N92" s="119">
        <f>[3]Adjust!D192*[3]Input!$D178*10</f>
        <v>653767.51451252738</v>
      </c>
      <c r="O92" s="127">
        <f>IF(E92&lt;&gt;0,$L92/E92,"")</f>
        <v>0.69379442612790121</v>
      </c>
      <c r="P92" s="127">
        <f>IF(E92&lt;&gt;0,$M92/E92,"")</f>
        <v>0.25680042137251502</v>
      </c>
      <c r="Q92" s="127">
        <f>IF(E92&lt;&gt;0,$N92/E92,"")</f>
        <v>4.9405152499583792E-2</v>
      </c>
      <c r="R92" s="127">
        <f>IF(D92&lt;&gt;0,$F92/D92,"")</f>
        <v>1.0674333391843918E-2</v>
      </c>
      <c r="S92" s="127">
        <f>IF(D92&lt;&gt;0,$G92/D92,"")</f>
        <v>0.34889799071617206</v>
      </c>
      <c r="T92" s="127">
        <f>IF(D92&lt;&gt;0,$H92/D92,"")</f>
        <v>1.2735246709157856E-2</v>
      </c>
      <c r="U92" s="122" t="s">
        <v>75</v>
      </c>
    </row>
    <row r="93" spans="1:21" ht="14.25">
      <c r="A93" s="12" t="s">
        <v>62</v>
      </c>
      <c r="B93" s="119">
        <f>[3]Input!B179+[3]Input!C179+[3]Input!D179</f>
        <v>0</v>
      </c>
      <c r="C93" s="124">
        <f>[3]Input!E179</f>
        <v>0</v>
      </c>
      <c r="D93" s="120">
        <f>0.01*[3]Input!F$15*([3]Adjust!$E193*[3]Input!E179+[3]Adjust!$F193*[3]Input!F179)+10*([3]Adjust!$B193*[3]Input!B179+[3]Adjust!$C193*[3]Input!C179+[3]Adjust!$D193*[3]Input!D179+[3]Adjust!$G193*[3]Input!G179)</f>
        <v>0</v>
      </c>
      <c r="E93" s="119">
        <f>10*([3]Adjust!$B193*[3]Input!B179+[3]Adjust!$C193*[3]Input!C179+[3]Adjust!$D193*[3]Input!D179)</f>
        <v>0</v>
      </c>
      <c r="F93" s="119">
        <f>[3]Adjust!E193*[3]Input!$F$15*[3]Input!$E179/100</f>
        <v>0</v>
      </c>
      <c r="G93" s="119">
        <f>[3]Adjust!F193*[3]Input!$F$15*[3]Input!$F179/100</f>
        <v>0</v>
      </c>
      <c r="H93" s="119">
        <f>[3]Adjust!G193*[3]Input!$G179*10</f>
        <v>0</v>
      </c>
      <c r="I93" s="125" t="str">
        <f>IF(B93&lt;&gt;0,0.1*D93/B93,"")</f>
        <v/>
      </c>
      <c r="J93" s="126" t="str">
        <f>IF(C93&lt;&gt;0,D93/C93,"")</f>
        <v/>
      </c>
      <c r="K93" s="125">
        <f>IF(B93&lt;&gt;0,0.1*E93/B93,0)</f>
        <v>0</v>
      </c>
      <c r="L93" s="119">
        <f>[3]Adjust!B193*[3]Input!$B179*10</f>
        <v>0</v>
      </c>
      <c r="M93" s="119">
        <f>[3]Adjust!C193*[3]Input!$C179*10</f>
        <v>0</v>
      </c>
      <c r="N93" s="119">
        <f>[3]Adjust!D193*[3]Input!$D179*10</f>
        <v>0</v>
      </c>
      <c r="O93" s="127" t="str">
        <f>IF(E93&lt;&gt;0,$L93/E93,"")</f>
        <v/>
      </c>
      <c r="P93" s="127" t="str">
        <f>IF(E93&lt;&gt;0,$M93/E93,"")</f>
        <v/>
      </c>
      <c r="Q93" s="127" t="str">
        <f>IF(E93&lt;&gt;0,$N93/E93,"")</f>
        <v/>
      </c>
      <c r="R93" s="127" t="str">
        <f>IF(D93&lt;&gt;0,$F93/D93,"")</f>
        <v/>
      </c>
      <c r="S93" s="127" t="str">
        <f>IF(D93&lt;&gt;0,$G93/D93,"")</f>
        <v/>
      </c>
      <c r="T93" s="127" t="str">
        <f>IF(D93&lt;&gt;0,$H93/D93,"")</f>
        <v/>
      </c>
      <c r="U93" s="122" t="s">
        <v>75</v>
      </c>
    </row>
    <row r="94" spans="1:21" ht="14.25">
      <c r="A94" s="123" t="s">
        <v>92</v>
      </c>
      <c r="U94" s="122" t="s">
        <v>75</v>
      </c>
    </row>
    <row r="95" spans="1:21" ht="14.25">
      <c r="A95" s="12" t="s">
        <v>31</v>
      </c>
      <c r="B95" s="119">
        <f>[3]Input!B181+[3]Input!C181+[3]Input!D181</f>
        <v>5237783.3162146015</v>
      </c>
      <c r="C95" s="124">
        <f>[3]Input!E181</f>
        <v>1952</v>
      </c>
      <c r="D95" s="120">
        <f>0.01*[3]Input!F$15*([3]Adjust!$E195*[3]Input!E181+[3]Adjust!$F195*[3]Input!F181)+10*([3]Adjust!$B195*[3]Input!B181+[3]Adjust!$C195*[3]Input!C181+[3]Adjust!$D195*[3]Input!D181+[3]Adjust!$G195*[3]Input!G181)</f>
        <v>56927470.817572609</v>
      </c>
      <c r="E95" s="119">
        <f>10*([3]Adjust!$B195*[3]Input!B181+[3]Adjust!$C195*[3]Input!C181+[3]Adjust!$D195*[3]Input!D181)</f>
        <v>35058359.865587309</v>
      </c>
      <c r="F95" s="119">
        <f>[3]Adjust!E195*[3]Input!$F$15*[3]Input!$E181/100</f>
        <v>704856.46400000004</v>
      </c>
      <c r="G95" s="119">
        <f>[3]Adjust!F195*[3]Input!$F$15*[3]Input!$F181/100</f>
        <v>20319050.846493721</v>
      </c>
      <c r="H95" s="119">
        <f>[3]Adjust!G195*[3]Input!$G181*10</f>
        <v>845203.64149157237</v>
      </c>
      <c r="I95" s="125">
        <f>IF(B95&lt;&gt;0,0.1*D95/B95,"")</f>
        <v>1.0868618913910069</v>
      </c>
      <c r="J95" s="126">
        <f>IF(C95&lt;&gt;0,D95/C95,"")</f>
        <v>29163.663328674491</v>
      </c>
      <c r="K95" s="125">
        <f>IF(B95&lt;&gt;0,0.1*E95/B95,0)</f>
        <v>0.66933581916336971</v>
      </c>
      <c r="L95" s="119">
        <f>[3]Adjust!B195*[3]Input!$B181*10</f>
        <v>26032240.027037248</v>
      </c>
      <c r="M95" s="119">
        <f>[3]Adjust!C195*[3]Input!$C181*10</f>
        <v>7243015.9145762976</v>
      </c>
      <c r="N95" s="119">
        <f>[3]Adjust!D195*[3]Input!$D181*10</f>
        <v>1783103.9239737603</v>
      </c>
      <c r="O95" s="127">
        <f>IF(E95&lt;&gt;0,$L95/E95,"")</f>
        <v>0.74254015666574447</v>
      </c>
      <c r="P95" s="127">
        <f>IF(E95&lt;&gt;0,$M95/E95,"")</f>
        <v>0.20659882385672923</v>
      </c>
      <c r="Q95" s="127">
        <f>IF(E95&lt;&gt;0,$N95/E95,"")</f>
        <v>5.0861019477526241E-2</v>
      </c>
      <c r="R95" s="127">
        <f>IF(D95&lt;&gt;0,$F95/D95,"")</f>
        <v>1.2381657816114009E-2</v>
      </c>
      <c r="S95" s="127">
        <f>IF(D95&lt;&gt;0,$G95/D95,"")</f>
        <v>0.35692874731089497</v>
      </c>
      <c r="T95" s="127">
        <f>IF(D95&lt;&gt;0,$H95/D95,"")</f>
        <v>1.4847026037746814E-2</v>
      </c>
      <c r="U95" s="122" t="s">
        <v>75</v>
      </c>
    </row>
    <row r="96" spans="1:21" ht="14.25">
      <c r="A96" s="12" t="s">
        <v>63</v>
      </c>
      <c r="B96" s="119">
        <f>[3]Input!B182+[3]Input!C182+[3]Input!D182</f>
        <v>0</v>
      </c>
      <c r="C96" s="124">
        <f>[3]Input!E182</f>
        <v>0</v>
      </c>
      <c r="D96" s="120">
        <f>0.01*[3]Input!F$15*([3]Adjust!$E196*[3]Input!E182+[3]Adjust!$F196*[3]Input!F182)+10*([3]Adjust!$B196*[3]Input!B182+[3]Adjust!$C196*[3]Input!C182+[3]Adjust!$D196*[3]Input!D182+[3]Adjust!$G196*[3]Input!G182)</f>
        <v>0</v>
      </c>
      <c r="E96" s="119">
        <f>10*([3]Adjust!$B196*[3]Input!B182+[3]Adjust!$C196*[3]Input!C182+[3]Adjust!$D196*[3]Input!D182)</f>
        <v>0</v>
      </c>
      <c r="F96" s="119">
        <f>[3]Adjust!E196*[3]Input!$F$15*[3]Input!$E182/100</f>
        <v>0</v>
      </c>
      <c r="G96" s="119">
        <f>[3]Adjust!F196*[3]Input!$F$15*[3]Input!$F182/100</f>
        <v>0</v>
      </c>
      <c r="H96" s="119">
        <f>[3]Adjust!G196*[3]Input!$G182*10</f>
        <v>0</v>
      </c>
      <c r="I96" s="125" t="str">
        <f>IF(B96&lt;&gt;0,0.1*D96/B96,"")</f>
        <v/>
      </c>
      <c r="J96" s="126" t="str">
        <f>IF(C96&lt;&gt;0,D96/C96,"")</f>
        <v/>
      </c>
      <c r="K96" s="125">
        <f>IF(B96&lt;&gt;0,0.1*E96/B96,0)</f>
        <v>0</v>
      </c>
      <c r="L96" s="119">
        <f>[3]Adjust!B196*[3]Input!$B182*10</f>
        <v>0</v>
      </c>
      <c r="M96" s="119">
        <f>[3]Adjust!C196*[3]Input!$C182*10</f>
        <v>0</v>
      </c>
      <c r="N96" s="119">
        <f>[3]Adjust!D196*[3]Input!$D182*10</f>
        <v>0</v>
      </c>
      <c r="O96" s="127" t="str">
        <f>IF(E96&lt;&gt;0,$L96/E96,"")</f>
        <v/>
      </c>
      <c r="P96" s="127" t="str">
        <f>IF(E96&lt;&gt;0,$M96/E96,"")</f>
        <v/>
      </c>
      <c r="Q96" s="127" t="str">
        <f>IF(E96&lt;&gt;0,$N96/E96,"")</f>
        <v/>
      </c>
      <c r="R96" s="127" t="str">
        <f>IF(D96&lt;&gt;0,$F96/D96,"")</f>
        <v/>
      </c>
      <c r="S96" s="127" t="str">
        <f>IF(D96&lt;&gt;0,$G96/D96,"")</f>
        <v/>
      </c>
      <c r="T96" s="127" t="str">
        <f>IF(D96&lt;&gt;0,$H96/D96,"")</f>
        <v/>
      </c>
      <c r="U96" s="122" t="s">
        <v>75</v>
      </c>
    </row>
    <row r="97" spans="1:21" ht="14.25">
      <c r="A97" s="123" t="s">
        <v>93</v>
      </c>
      <c r="U97" s="122" t="s">
        <v>75</v>
      </c>
    </row>
    <row r="98" spans="1:21" ht="14.25">
      <c r="A98" s="12" t="s">
        <v>32</v>
      </c>
      <c r="B98" s="119">
        <f>[3]Input!B184+[3]Input!C184+[3]Input!D184</f>
        <v>0</v>
      </c>
      <c r="C98" s="124">
        <f>[3]Input!E184</f>
        <v>0</v>
      </c>
      <c r="D98" s="120">
        <f>0.01*[3]Input!F$15*([3]Adjust!$E198*[3]Input!E184+[3]Adjust!$F198*[3]Input!F184)+10*([3]Adjust!$B198*[3]Input!B184+[3]Adjust!$C198*[3]Input!C184+[3]Adjust!$D198*[3]Input!D184+[3]Adjust!$G198*[3]Input!G184)</f>
        <v>0</v>
      </c>
      <c r="E98" s="119">
        <f>10*([3]Adjust!$B198*[3]Input!B184+[3]Adjust!$C198*[3]Input!C184+[3]Adjust!$D198*[3]Input!D184)</f>
        <v>0</v>
      </c>
      <c r="F98" s="119">
        <f>[3]Adjust!E198*[3]Input!$F$15*[3]Input!$E184/100</f>
        <v>0</v>
      </c>
      <c r="G98" s="119">
        <f>[3]Adjust!F198*[3]Input!$F$15*[3]Input!$F184/100</f>
        <v>0</v>
      </c>
      <c r="H98" s="119">
        <f>[3]Adjust!G198*[3]Input!$G184*10</f>
        <v>0</v>
      </c>
      <c r="I98" s="125" t="str">
        <f>IF(B98&lt;&gt;0,0.1*D98/B98,"")</f>
        <v/>
      </c>
      <c r="J98" s="126" t="str">
        <f>IF(C98&lt;&gt;0,D98/C98,"")</f>
        <v/>
      </c>
      <c r="K98" s="125">
        <f>IF(B98&lt;&gt;0,0.1*E98/B98,0)</f>
        <v>0</v>
      </c>
      <c r="L98" s="119">
        <f>[3]Adjust!B198*[3]Input!$B184*10</f>
        <v>0</v>
      </c>
      <c r="M98" s="119">
        <f>[3]Adjust!C198*[3]Input!$C184*10</f>
        <v>0</v>
      </c>
      <c r="N98" s="119">
        <f>[3]Adjust!D198*[3]Input!$D184*10</f>
        <v>0</v>
      </c>
      <c r="O98" s="127" t="str">
        <f>IF(E98&lt;&gt;0,$L98/E98,"")</f>
        <v/>
      </c>
      <c r="P98" s="127" t="str">
        <f>IF(E98&lt;&gt;0,$M98/E98,"")</f>
        <v/>
      </c>
      <c r="Q98" s="127" t="str">
        <f>IF(E98&lt;&gt;0,$N98/E98,"")</f>
        <v/>
      </c>
      <c r="R98" s="127" t="str">
        <f>IF(D98&lt;&gt;0,$F98/D98,"")</f>
        <v/>
      </c>
      <c r="S98" s="127" t="str">
        <f>IF(D98&lt;&gt;0,$G98/D98,"")</f>
        <v/>
      </c>
      <c r="T98" s="127" t="str">
        <f>IF(D98&lt;&gt;0,$H98/D98,"")</f>
        <v/>
      </c>
      <c r="U98" s="122" t="s">
        <v>75</v>
      </c>
    </row>
    <row r="99" spans="1:21" ht="14.25">
      <c r="A99" s="123" t="s">
        <v>94</v>
      </c>
      <c r="U99" s="122" t="s">
        <v>75</v>
      </c>
    </row>
    <row r="100" spans="1:21" ht="14.25">
      <c r="A100" s="12" t="s">
        <v>33</v>
      </c>
      <c r="B100" s="119">
        <f>[3]Input!B186+[3]Input!C186+[3]Input!D186</f>
        <v>60841.92904778813</v>
      </c>
      <c r="C100" s="124">
        <f>[3]Input!E186</f>
        <v>559</v>
      </c>
      <c r="D100" s="120">
        <f>0.01*[3]Input!F$15*([3]Adjust!$E200*[3]Input!E186+[3]Adjust!$F200*[3]Input!F186)+10*([3]Adjust!$B200*[3]Input!B186+[3]Adjust!$C200*[3]Input!C186+[3]Adjust!$D200*[3]Input!D186+[3]Adjust!$G200*[3]Input!G186)</f>
        <v>1861154.6095718392</v>
      </c>
      <c r="E100" s="119">
        <f>10*([3]Adjust!$B200*[3]Input!B186+[3]Adjust!$C200*[3]Input!C186+[3]Adjust!$D200*[3]Input!D186)</f>
        <v>1861154.6095718392</v>
      </c>
      <c r="F100" s="119">
        <f>[3]Adjust!E200*[3]Input!$F$15*[3]Input!$E186/100</f>
        <v>0</v>
      </c>
      <c r="G100" s="119">
        <f>[3]Adjust!F200*[3]Input!$F$15*[3]Input!$F186/100</f>
        <v>0</v>
      </c>
      <c r="H100" s="119">
        <f>[3]Adjust!G200*[3]Input!$G186*10</f>
        <v>0</v>
      </c>
      <c r="I100" s="125">
        <f>IF(B100&lt;&gt;0,0.1*D100/B100,"")</f>
        <v>3.0590000000000011</v>
      </c>
      <c r="J100" s="126">
        <f>IF(C100&lt;&gt;0,D100/C100,"")</f>
        <v>3329.4357952984601</v>
      </c>
      <c r="K100" s="125">
        <f>IF(B100&lt;&gt;0,0.1*E100/B100,0)</f>
        <v>3.0590000000000011</v>
      </c>
      <c r="L100" s="119">
        <f>[3]Adjust!B200*[3]Input!$B186*10</f>
        <v>1861154.6095718392</v>
      </c>
      <c r="M100" s="119">
        <f>[3]Adjust!C200*[3]Input!$C186*10</f>
        <v>0</v>
      </c>
      <c r="N100" s="119">
        <f>[3]Adjust!D200*[3]Input!$D186*10</f>
        <v>0</v>
      </c>
      <c r="O100" s="127">
        <f>IF(E100&lt;&gt;0,$L100/E100,"")</f>
        <v>1</v>
      </c>
      <c r="P100" s="127">
        <f>IF(E100&lt;&gt;0,$M100/E100,"")</f>
        <v>0</v>
      </c>
      <c r="Q100" s="127">
        <f>IF(E100&lt;&gt;0,$N100/E100,"")</f>
        <v>0</v>
      </c>
      <c r="R100" s="127">
        <f>IF(D100&lt;&gt;0,$F100/D100,"")</f>
        <v>0</v>
      </c>
      <c r="S100" s="127">
        <f>IF(D100&lt;&gt;0,$G100/D100,"")</f>
        <v>0</v>
      </c>
      <c r="T100" s="127">
        <f>IF(D100&lt;&gt;0,$H100/D100,"")</f>
        <v>0</v>
      </c>
      <c r="U100" s="122" t="s">
        <v>75</v>
      </c>
    </row>
    <row r="101" spans="1:21" ht="14.25">
      <c r="A101" s="12" t="s">
        <v>51</v>
      </c>
      <c r="B101" s="119">
        <f>[3]Input!B187+[3]Input!C187+[3]Input!D187</f>
        <v>41.035828902440834</v>
      </c>
      <c r="C101" s="124">
        <f>[3]Input!E187</f>
        <v>16</v>
      </c>
      <c r="D101" s="120">
        <f>0.01*[3]Input!F$15*([3]Adjust!$E201*[3]Input!E187+[3]Adjust!$F201*[3]Input!F187)+10*([3]Adjust!$B201*[3]Input!B187+[3]Adjust!$C201*[3]Input!C187+[3]Adjust!$D201*[3]Input!D187+[3]Adjust!$G201*[3]Input!G187)</f>
        <v>840.75739678587172</v>
      </c>
      <c r="E101" s="119">
        <f>10*([3]Adjust!$B201*[3]Input!B187+[3]Adjust!$C201*[3]Input!C187+[3]Adjust!$D201*[3]Input!D187)</f>
        <v>840.75739678587172</v>
      </c>
      <c r="F101" s="119">
        <f>[3]Adjust!E201*[3]Input!$F$15*[3]Input!$E187/100</f>
        <v>0</v>
      </c>
      <c r="G101" s="119">
        <f>[3]Adjust!F201*[3]Input!$F$15*[3]Input!$F187/100</f>
        <v>0</v>
      </c>
      <c r="H101" s="119">
        <f>[3]Adjust!G201*[3]Input!$G187*10</f>
        <v>0</v>
      </c>
      <c r="I101" s="125">
        <f>IF(B101&lt;&gt;0,0.1*D101/B101,"")</f>
        <v>2.0488373679125638</v>
      </c>
      <c r="J101" s="126">
        <f>IF(C101&lt;&gt;0,D101/C101,"")</f>
        <v>52.547337299116982</v>
      </c>
      <c r="K101" s="125">
        <f>IF(B101&lt;&gt;0,0.1*E101/B101,0)</f>
        <v>2.0488373679125638</v>
      </c>
      <c r="L101" s="119">
        <f>[3]Adjust!B201*[3]Input!$B187*10</f>
        <v>840.75739678587172</v>
      </c>
      <c r="M101" s="119">
        <f>[3]Adjust!C201*[3]Input!$C187*10</f>
        <v>0</v>
      </c>
      <c r="N101" s="119">
        <f>[3]Adjust!D201*[3]Input!$D187*10</f>
        <v>0</v>
      </c>
      <c r="O101" s="127">
        <f>IF(E101&lt;&gt;0,$L101/E101,"")</f>
        <v>1</v>
      </c>
      <c r="P101" s="127">
        <f>IF(E101&lt;&gt;0,$M101/E101,"")</f>
        <v>0</v>
      </c>
      <c r="Q101" s="127">
        <f>IF(E101&lt;&gt;0,$N101/E101,"")</f>
        <v>0</v>
      </c>
      <c r="R101" s="127">
        <f>IF(D101&lt;&gt;0,$F101/D101,"")</f>
        <v>0</v>
      </c>
      <c r="S101" s="127">
        <f>IF(D101&lt;&gt;0,$G101/D101,"")</f>
        <v>0</v>
      </c>
      <c r="T101" s="127">
        <f>IF(D101&lt;&gt;0,$H101/D101,"")</f>
        <v>0</v>
      </c>
      <c r="U101" s="122" t="s">
        <v>75</v>
      </c>
    </row>
    <row r="102" spans="1:21" ht="14.25">
      <c r="A102" s="12" t="s">
        <v>64</v>
      </c>
      <c r="B102" s="119">
        <f>[3]Input!B188+[3]Input!C188+[3]Input!D188</f>
        <v>77.821029629678492</v>
      </c>
      <c r="C102" s="124">
        <f>[3]Input!E188</f>
        <v>9</v>
      </c>
      <c r="D102" s="120">
        <f>0.01*[3]Input!F$15*([3]Adjust!$E202*[3]Input!E188+[3]Adjust!$F202*[3]Input!F188)+10*([3]Adjust!$B202*[3]Input!B188+[3]Adjust!$C202*[3]Input!C188+[3]Adjust!$D202*[3]Input!D188+[3]Adjust!$G202*[3]Input!G188)</f>
        <v>1036.2693678357239</v>
      </c>
      <c r="E102" s="119">
        <f>10*([3]Adjust!$B202*[3]Input!B188+[3]Adjust!$C202*[3]Input!C188+[3]Adjust!$D202*[3]Input!D188)</f>
        <v>1036.2693678357239</v>
      </c>
      <c r="F102" s="119">
        <f>[3]Adjust!E202*[3]Input!$F$15*[3]Input!$E188/100</f>
        <v>0</v>
      </c>
      <c r="G102" s="119">
        <f>[3]Adjust!F202*[3]Input!$F$15*[3]Input!$F188/100</f>
        <v>0</v>
      </c>
      <c r="H102" s="119">
        <f>[3]Adjust!G202*[3]Input!$G188*10</f>
        <v>0</v>
      </c>
      <c r="I102" s="125">
        <f>IF(B102&lt;&gt;0,0.1*D102/B102,"")</f>
        <v>1.3316058304123535</v>
      </c>
      <c r="J102" s="126">
        <f>IF(C102&lt;&gt;0,D102/C102,"")</f>
        <v>115.14104087063599</v>
      </c>
      <c r="K102" s="125">
        <f>IF(B102&lt;&gt;0,0.1*E102/B102,0)</f>
        <v>1.3316058304123535</v>
      </c>
      <c r="L102" s="119">
        <f>[3]Adjust!B202*[3]Input!$B188*10</f>
        <v>1036.2693678357239</v>
      </c>
      <c r="M102" s="119">
        <f>[3]Adjust!C202*[3]Input!$C188*10</f>
        <v>0</v>
      </c>
      <c r="N102" s="119">
        <f>[3]Adjust!D202*[3]Input!$D188*10</f>
        <v>0</v>
      </c>
      <c r="O102" s="127">
        <f>IF(E102&lt;&gt;0,$L102/E102,"")</f>
        <v>1</v>
      </c>
      <c r="P102" s="127">
        <f>IF(E102&lt;&gt;0,$M102/E102,"")</f>
        <v>0</v>
      </c>
      <c r="Q102" s="127">
        <f>IF(E102&lt;&gt;0,$N102/E102,"")</f>
        <v>0</v>
      </c>
      <c r="R102" s="127">
        <f>IF(D102&lt;&gt;0,$F102/D102,"")</f>
        <v>0</v>
      </c>
      <c r="S102" s="127">
        <f>IF(D102&lt;&gt;0,$G102/D102,"")</f>
        <v>0</v>
      </c>
      <c r="T102" s="127">
        <f>IF(D102&lt;&gt;0,$H102/D102,"")</f>
        <v>0</v>
      </c>
      <c r="U102" s="122" t="s">
        <v>75</v>
      </c>
    </row>
    <row r="103" spans="1:21" ht="14.25">
      <c r="A103" s="123" t="s">
        <v>95</v>
      </c>
      <c r="U103" s="122" t="s">
        <v>75</v>
      </c>
    </row>
    <row r="104" spans="1:21" ht="14.25">
      <c r="A104" s="12" t="s">
        <v>34</v>
      </c>
      <c r="B104" s="119">
        <f>[3]Input!B190+[3]Input!C190+[3]Input!D190</f>
        <v>303528.41801422939</v>
      </c>
      <c r="C104" s="124">
        <f>[3]Input!E190</f>
        <v>25</v>
      </c>
      <c r="D104" s="120">
        <f>0.01*[3]Input!F$15*([3]Adjust!$E204*[3]Input!E190+[3]Adjust!$F204*[3]Input!F190)+10*([3]Adjust!$B204*[3]Input!B190+[3]Adjust!$C204*[3]Input!C190+[3]Adjust!$D204*[3]Input!D190+[3]Adjust!$G204*[3]Input!G190)</f>
        <v>9423933.6908958927</v>
      </c>
      <c r="E104" s="119">
        <f>10*([3]Adjust!$B204*[3]Input!B190+[3]Adjust!$C204*[3]Input!C190+[3]Adjust!$D204*[3]Input!D190)</f>
        <v>9423933.6908958927</v>
      </c>
      <c r="F104" s="119">
        <f>[3]Adjust!E204*[3]Input!$F$15*[3]Input!$E190/100</f>
        <v>0</v>
      </c>
      <c r="G104" s="119">
        <f>[3]Adjust!F204*[3]Input!$F$15*[3]Input!$F190/100</f>
        <v>0</v>
      </c>
      <c r="H104" s="119">
        <f>[3]Adjust!G204*[3]Input!$G190*10</f>
        <v>0</v>
      </c>
      <c r="I104" s="125">
        <f>IF(B104&lt;&gt;0,0.1*D104/B104,"")</f>
        <v>3.1047945205756977</v>
      </c>
      <c r="J104" s="126">
        <f>IF(C104&lt;&gt;0,D104/C104,"")</f>
        <v>376957.3476358357</v>
      </c>
      <c r="K104" s="125">
        <f>IF(B104&lt;&gt;0,0.1*E104/B104,0)</f>
        <v>3.1047945205756977</v>
      </c>
      <c r="L104" s="119">
        <f>[3]Adjust!B204*[3]Input!$B190*10</f>
        <v>3378743.9704755018</v>
      </c>
      <c r="M104" s="119">
        <f>[3]Adjust!C204*[3]Input!$C190*10</f>
        <v>1214626.9196104554</v>
      </c>
      <c r="N104" s="119">
        <f>[3]Adjust!D204*[3]Input!$D190*10</f>
        <v>4830562.8008099357</v>
      </c>
      <c r="O104" s="127">
        <f>IF(E104&lt;&gt;0,$L104/E104,"")</f>
        <v>0.35852798643305173</v>
      </c>
      <c r="P104" s="127">
        <f>IF(E104&lt;&gt;0,$M104/E104,"")</f>
        <v>0.12888746456098907</v>
      </c>
      <c r="Q104" s="127">
        <f>IF(E104&lt;&gt;0,$N104/E104,"")</f>
        <v>0.51258454900595918</v>
      </c>
      <c r="R104" s="127">
        <f>IF(D104&lt;&gt;0,$F104/D104,"")</f>
        <v>0</v>
      </c>
      <c r="S104" s="127">
        <f>IF(D104&lt;&gt;0,$G104/D104,"")</f>
        <v>0</v>
      </c>
      <c r="T104" s="127">
        <f>IF(D104&lt;&gt;0,$H104/D104,"")</f>
        <v>0</v>
      </c>
      <c r="U104" s="122" t="s">
        <v>75</v>
      </c>
    </row>
    <row r="105" spans="1:21" ht="14.25">
      <c r="A105" s="12" t="s">
        <v>52</v>
      </c>
      <c r="B105" s="119">
        <f>[3]Input!B191+[3]Input!C191+[3]Input!D191</f>
        <v>0</v>
      </c>
      <c r="C105" s="124">
        <f>[3]Input!E191</f>
        <v>0</v>
      </c>
      <c r="D105" s="120">
        <f>0.01*[3]Input!F$15*([3]Adjust!$E205*[3]Input!E191+[3]Adjust!$F205*[3]Input!F191)+10*([3]Adjust!$B205*[3]Input!B191+[3]Adjust!$C205*[3]Input!C191+[3]Adjust!$D205*[3]Input!D191+[3]Adjust!$G205*[3]Input!G191)</f>
        <v>0</v>
      </c>
      <c r="E105" s="119">
        <f>10*([3]Adjust!$B205*[3]Input!B191+[3]Adjust!$C205*[3]Input!C191+[3]Adjust!$D205*[3]Input!D191)</f>
        <v>0</v>
      </c>
      <c r="F105" s="119">
        <f>[3]Adjust!E205*[3]Input!$F$15*[3]Input!$E191/100</f>
        <v>0</v>
      </c>
      <c r="G105" s="119">
        <f>[3]Adjust!F205*[3]Input!$F$15*[3]Input!$F191/100</f>
        <v>0</v>
      </c>
      <c r="H105" s="119">
        <f>[3]Adjust!G205*[3]Input!$G191*10</f>
        <v>0</v>
      </c>
      <c r="I105" s="125" t="str">
        <f>IF(B105&lt;&gt;0,0.1*D105/B105,"")</f>
        <v/>
      </c>
      <c r="J105" s="126" t="str">
        <f>IF(C105&lt;&gt;0,D105/C105,"")</f>
        <v/>
      </c>
      <c r="K105" s="125">
        <f>IF(B105&lt;&gt;0,0.1*E105/B105,0)</f>
        <v>0</v>
      </c>
      <c r="L105" s="119">
        <f>[3]Adjust!B205*[3]Input!$B191*10</f>
        <v>0</v>
      </c>
      <c r="M105" s="119">
        <f>[3]Adjust!C205*[3]Input!$C191*10</f>
        <v>0</v>
      </c>
      <c r="N105" s="119">
        <f>[3]Adjust!D205*[3]Input!$D191*10</f>
        <v>0</v>
      </c>
      <c r="O105" s="127" t="str">
        <f>IF(E105&lt;&gt;0,$L105/E105,"")</f>
        <v/>
      </c>
      <c r="P105" s="127" t="str">
        <f>IF(E105&lt;&gt;0,$M105/E105,"")</f>
        <v/>
      </c>
      <c r="Q105" s="127" t="str">
        <f>IF(E105&lt;&gt;0,$N105/E105,"")</f>
        <v/>
      </c>
      <c r="R105" s="127" t="str">
        <f>IF(D105&lt;&gt;0,$F105/D105,"")</f>
        <v/>
      </c>
      <c r="S105" s="127" t="str">
        <f>IF(D105&lt;&gt;0,$G105/D105,"")</f>
        <v/>
      </c>
      <c r="T105" s="127" t="str">
        <f>IF(D105&lt;&gt;0,$H105/D105,"")</f>
        <v/>
      </c>
      <c r="U105" s="122" t="s">
        <v>75</v>
      </c>
    </row>
    <row r="106" spans="1:21" ht="14.25">
      <c r="A106" s="12" t="s">
        <v>65</v>
      </c>
      <c r="B106" s="119">
        <f>[3]Input!B192+[3]Input!C192+[3]Input!D192</f>
        <v>0</v>
      </c>
      <c r="C106" s="124">
        <f>[3]Input!E192</f>
        <v>0</v>
      </c>
      <c r="D106" s="120">
        <f>0.01*[3]Input!F$15*([3]Adjust!$E206*[3]Input!E192+[3]Adjust!$F206*[3]Input!F192)+10*([3]Adjust!$B206*[3]Input!B192+[3]Adjust!$C206*[3]Input!C192+[3]Adjust!$D206*[3]Input!D192+[3]Adjust!$G206*[3]Input!G192)</f>
        <v>0</v>
      </c>
      <c r="E106" s="119">
        <f>10*([3]Adjust!$B206*[3]Input!B192+[3]Adjust!$C206*[3]Input!C192+[3]Adjust!$D206*[3]Input!D192)</f>
        <v>0</v>
      </c>
      <c r="F106" s="119">
        <f>[3]Adjust!E206*[3]Input!$F$15*[3]Input!$E192/100</f>
        <v>0</v>
      </c>
      <c r="G106" s="119">
        <f>[3]Adjust!F206*[3]Input!$F$15*[3]Input!$F192/100</f>
        <v>0</v>
      </c>
      <c r="H106" s="119">
        <f>[3]Adjust!G206*[3]Input!$G192*10</f>
        <v>0</v>
      </c>
      <c r="I106" s="125" t="str">
        <f>IF(B106&lt;&gt;0,0.1*D106/B106,"")</f>
        <v/>
      </c>
      <c r="J106" s="126" t="str">
        <f>IF(C106&lt;&gt;0,D106/C106,"")</f>
        <v/>
      </c>
      <c r="K106" s="125">
        <f>IF(B106&lt;&gt;0,0.1*E106/B106,0)</f>
        <v>0</v>
      </c>
      <c r="L106" s="119">
        <f>[3]Adjust!B206*[3]Input!$B192*10</f>
        <v>0</v>
      </c>
      <c r="M106" s="119">
        <f>[3]Adjust!C206*[3]Input!$C192*10</f>
        <v>0</v>
      </c>
      <c r="N106" s="119">
        <f>[3]Adjust!D206*[3]Input!$D192*10</f>
        <v>0</v>
      </c>
      <c r="O106" s="127" t="str">
        <f>IF(E106&lt;&gt;0,$L106/E106,"")</f>
        <v/>
      </c>
      <c r="P106" s="127" t="str">
        <f>IF(E106&lt;&gt;0,$M106/E106,"")</f>
        <v/>
      </c>
      <c r="Q106" s="127" t="str">
        <f>IF(E106&lt;&gt;0,$N106/E106,"")</f>
        <v/>
      </c>
      <c r="R106" s="127" t="str">
        <f>IF(D106&lt;&gt;0,$F106/D106,"")</f>
        <v/>
      </c>
      <c r="S106" s="127" t="str">
        <f>IF(D106&lt;&gt;0,$G106/D106,"")</f>
        <v/>
      </c>
      <c r="T106" s="127" t="str">
        <f>IF(D106&lt;&gt;0,$H106/D106,"")</f>
        <v/>
      </c>
      <c r="U106" s="122" t="s">
        <v>75</v>
      </c>
    </row>
    <row r="107" spans="1:21" ht="14.25">
      <c r="A107" s="123" t="s">
        <v>96</v>
      </c>
      <c r="U107" s="122" t="s">
        <v>75</v>
      </c>
    </row>
    <row r="108" spans="1:21" ht="14.25">
      <c r="A108" s="12" t="s">
        <v>35</v>
      </c>
      <c r="B108" s="119">
        <f>[3]Input!B194+[3]Input!C194+[3]Input!D194</f>
        <v>937.80100092533439</v>
      </c>
      <c r="C108" s="124">
        <f>[3]Input!E194</f>
        <v>60</v>
      </c>
      <c r="D108" s="120">
        <f>0.01*[3]Input!F$15*([3]Adjust!$E208*[3]Input!E194+[3]Adjust!$F208*[3]Input!F194)+10*([3]Adjust!$B208*[3]Input!B194+[3]Adjust!$C208*[3]Input!C194+[3]Adjust!$D208*[3]Input!D194+[3]Adjust!$G208*[3]Input!G194)</f>
        <v>-8468.3430383557697</v>
      </c>
      <c r="E108" s="119">
        <f>10*([3]Adjust!$B208*[3]Input!B194+[3]Adjust!$C208*[3]Input!C194+[3]Adjust!$D208*[3]Input!D194)</f>
        <v>-8468.3430383557697</v>
      </c>
      <c r="F108" s="119">
        <f>[3]Adjust!E208*[3]Input!$F$15*[3]Input!$E194/100</f>
        <v>0</v>
      </c>
      <c r="G108" s="119">
        <f>[3]Adjust!F208*[3]Input!$F$15*[3]Input!$F194/100</f>
        <v>0</v>
      </c>
      <c r="H108" s="119">
        <f>[3]Adjust!G208*[3]Input!$G194*10</f>
        <v>0</v>
      </c>
      <c r="I108" s="125">
        <f>IF(B108&lt;&gt;0,0.1*D108/B108,"")</f>
        <v>-0.90300000000000002</v>
      </c>
      <c r="J108" s="126">
        <f>IF(C108&lt;&gt;0,D108/C108,"")</f>
        <v>-141.13905063926282</v>
      </c>
      <c r="K108" s="125">
        <f>IF(B108&lt;&gt;0,0.1*E108/B108,0)</f>
        <v>-0.90300000000000002</v>
      </c>
      <c r="L108" s="119">
        <f>[3]Adjust!B208*[3]Input!$B194*10</f>
        <v>-8468.3430383557697</v>
      </c>
      <c r="M108" s="119">
        <f>[3]Adjust!C208*[3]Input!$C194*10</f>
        <v>0</v>
      </c>
      <c r="N108" s="119">
        <f>[3]Adjust!D208*[3]Input!$D194*10</f>
        <v>0</v>
      </c>
      <c r="O108" s="127">
        <f>IF(E108&lt;&gt;0,$L108/E108,"")</f>
        <v>1</v>
      </c>
      <c r="P108" s="127">
        <f>IF(E108&lt;&gt;0,$M108/E108,"")</f>
        <v>0</v>
      </c>
      <c r="Q108" s="127">
        <f>IF(E108&lt;&gt;0,$N108/E108,"")</f>
        <v>0</v>
      </c>
      <c r="R108" s="127">
        <f>IF(D108&lt;&gt;0,$F108/D108,"")</f>
        <v>0</v>
      </c>
      <c r="S108" s="127">
        <f>IF(D108&lt;&gt;0,$G108/D108,"")</f>
        <v>0</v>
      </c>
      <c r="T108" s="127">
        <f>IF(D108&lt;&gt;0,$H108/D108,"")</f>
        <v>0</v>
      </c>
      <c r="U108" s="122" t="s">
        <v>75</v>
      </c>
    </row>
    <row r="109" spans="1:21" ht="14.25">
      <c r="A109" s="12" t="s">
        <v>53</v>
      </c>
      <c r="B109" s="119">
        <f>[3]Input!B195+[3]Input!C195+[3]Input!D195</f>
        <v>0</v>
      </c>
      <c r="C109" s="124">
        <f>[3]Input!E195</f>
        <v>0</v>
      </c>
      <c r="D109" s="120">
        <f>0.01*[3]Input!F$15*([3]Adjust!$E209*[3]Input!E195+[3]Adjust!$F209*[3]Input!F195)+10*([3]Adjust!$B209*[3]Input!B195+[3]Adjust!$C209*[3]Input!C195+[3]Adjust!$D209*[3]Input!D195+[3]Adjust!$G209*[3]Input!G195)</f>
        <v>0</v>
      </c>
      <c r="E109" s="119">
        <f>10*([3]Adjust!$B209*[3]Input!B195+[3]Adjust!$C209*[3]Input!C195+[3]Adjust!$D209*[3]Input!D195)</f>
        <v>0</v>
      </c>
      <c r="F109" s="119">
        <f>[3]Adjust!E209*[3]Input!$F$15*[3]Input!$E195/100</f>
        <v>0</v>
      </c>
      <c r="G109" s="119">
        <f>[3]Adjust!F209*[3]Input!$F$15*[3]Input!$F195/100</f>
        <v>0</v>
      </c>
      <c r="H109" s="119">
        <f>[3]Adjust!G209*[3]Input!$G195*10</f>
        <v>0</v>
      </c>
      <c r="I109" s="125" t="str">
        <f>IF(B109&lt;&gt;0,0.1*D109/B109,"")</f>
        <v/>
      </c>
      <c r="J109" s="126" t="str">
        <f>IF(C109&lt;&gt;0,D109/C109,"")</f>
        <v/>
      </c>
      <c r="K109" s="125">
        <f>IF(B109&lt;&gt;0,0.1*E109/B109,0)</f>
        <v>0</v>
      </c>
      <c r="L109" s="119">
        <f>[3]Adjust!B209*[3]Input!$B195*10</f>
        <v>0</v>
      </c>
      <c r="M109" s="119">
        <f>[3]Adjust!C209*[3]Input!$C195*10</f>
        <v>0</v>
      </c>
      <c r="N109" s="119">
        <f>[3]Adjust!D209*[3]Input!$D195*10</f>
        <v>0</v>
      </c>
      <c r="O109" s="127" t="str">
        <f>IF(E109&lt;&gt;0,$L109/E109,"")</f>
        <v/>
      </c>
      <c r="P109" s="127" t="str">
        <f>IF(E109&lt;&gt;0,$M109/E109,"")</f>
        <v/>
      </c>
      <c r="Q109" s="127" t="str">
        <f>IF(E109&lt;&gt;0,$N109/E109,"")</f>
        <v/>
      </c>
      <c r="R109" s="127" t="str">
        <f>IF(D109&lt;&gt;0,$F109/D109,"")</f>
        <v/>
      </c>
      <c r="S109" s="127" t="str">
        <f>IF(D109&lt;&gt;0,$G109/D109,"")</f>
        <v/>
      </c>
      <c r="T109" s="127" t="str">
        <f>IF(D109&lt;&gt;0,$H109/D109,"")</f>
        <v/>
      </c>
      <c r="U109" s="122" t="s">
        <v>75</v>
      </c>
    </row>
    <row r="110" spans="1:21" ht="14.25">
      <c r="A110" s="12" t="s">
        <v>66</v>
      </c>
      <c r="B110" s="119">
        <f>[3]Input!B196+[3]Input!C196+[3]Input!D196</f>
        <v>0</v>
      </c>
      <c r="C110" s="124">
        <f>[3]Input!E196</f>
        <v>0</v>
      </c>
      <c r="D110" s="120">
        <f>0.01*[3]Input!F$15*([3]Adjust!$E210*[3]Input!E196+[3]Adjust!$F210*[3]Input!F196)+10*([3]Adjust!$B210*[3]Input!B196+[3]Adjust!$C210*[3]Input!C196+[3]Adjust!$D210*[3]Input!D196+[3]Adjust!$G210*[3]Input!G196)</f>
        <v>0</v>
      </c>
      <c r="E110" s="119">
        <f>10*([3]Adjust!$B210*[3]Input!B196+[3]Adjust!$C210*[3]Input!C196+[3]Adjust!$D210*[3]Input!D196)</f>
        <v>0</v>
      </c>
      <c r="F110" s="119">
        <f>[3]Adjust!E210*[3]Input!$F$15*[3]Input!$E196/100</f>
        <v>0</v>
      </c>
      <c r="G110" s="119">
        <f>[3]Adjust!F210*[3]Input!$F$15*[3]Input!$F196/100</f>
        <v>0</v>
      </c>
      <c r="H110" s="119">
        <f>[3]Adjust!G210*[3]Input!$G196*10</f>
        <v>0</v>
      </c>
      <c r="I110" s="125" t="str">
        <f>IF(B110&lt;&gt;0,0.1*D110/B110,"")</f>
        <v/>
      </c>
      <c r="J110" s="126" t="str">
        <f>IF(C110&lt;&gt;0,D110/C110,"")</f>
        <v/>
      </c>
      <c r="K110" s="125">
        <f>IF(B110&lt;&gt;0,0.1*E110/B110,0)</f>
        <v>0</v>
      </c>
      <c r="L110" s="119">
        <f>[3]Adjust!B210*[3]Input!$B196*10</f>
        <v>0</v>
      </c>
      <c r="M110" s="119">
        <f>[3]Adjust!C210*[3]Input!$C196*10</f>
        <v>0</v>
      </c>
      <c r="N110" s="119">
        <f>[3]Adjust!D210*[3]Input!$D196*10</f>
        <v>0</v>
      </c>
      <c r="O110" s="127" t="str">
        <f>IF(E110&lt;&gt;0,$L110/E110,"")</f>
        <v/>
      </c>
      <c r="P110" s="127" t="str">
        <f>IF(E110&lt;&gt;0,$M110/E110,"")</f>
        <v/>
      </c>
      <c r="Q110" s="127" t="str">
        <f>IF(E110&lt;&gt;0,$N110/E110,"")</f>
        <v/>
      </c>
      <c r="R110" s="127" t="str">
        <f>IF(D110&lt;&gt;0,$F110/D110,"")</f>
        <v/>
      </c>
      <c r="S110" s="127" t="str">
        <f>IF(D110&lt;&gt;0,$G110/D110,"")</f>
        <v/>
      </c>
      <c r="T110" s="127" t="str">
        <f>IF(D110&lt;&gt;0,$H110/D110,"")</f>
        <v/>
      </c>
      <c r="U110" s="122" t="s">
        <v>75</v>
      </c>
    </row>
    <row r="111" spans="1:21" ht="14.25">
      <c r="A111" s="123" t="s">
        <v>225</v>
      </c>
      <c r="U111" s="122" t="s">
        <v>75</v>
      </c>
    </row>
    <row r="112" spans="1:21" ht="14.25">
      <c r="A112" s="12" t="s">
        <v>36</v>
      </c>
      <c r="B112" s="119">
        <f>[3]Input!B198+[3]Input!C198+[3]Input!D198</f>
        <v>0</v>
      </c>
      <c r="C112" s="124">
        <f>[3]Input!E198</f>
        <v>0</v>
      </c>
      <c r="D112" s="120">
        <f>0.01*[3]Input!F$15*([3]Adjust!$E212*[3]Input!E198+[3]Adjust!$F212*[3]Input!F198)+10*([3]Adjust!$B212*[3]Input!B198+[3]Adjust!$C212*[3]Input!C198+[3]Adjust!$D212*[3]Input!D198+[3]Adjust!$G212*[3]Input!G198)</f>
        <v>0</v>
      </c>
      <c r="E112" s="119">
        <f>10*([3]Adjust!$B212*[3]Input!B198+[3]Adjust!$C212*[3]Input!C198+[3]Adjust!$D212*[3]Input!D198)</f>
        <v>0</v>
      </c>
      <c r="F112" s="119">
        <f>[3]Adjust!E212*[3]Input!$F$15*[3]Input!$E198/100</f>
        <v>0</v>
      </c>
      <c r="G112" s="119">
        <f>[3]Adjust!F212*[3]Input!$F$15*[3]Input!$F198/100</f>
        <v>0</v>
      </c>
      <c r="H112" s="119">
        <f>[3]Adjust!G212*[3]Input!$G198*10</f>
        <v>0</v>
      </c>
      <c r="I112" s="125" t="str">
        <f>IF(B112&lt;&gt;0,0.1*D112/B112,"")</f>
        <v/>
      </c>
      <c r="J112" s="126" t="str">
        <f>IF(C112&lt;&gt;0,D112/C112,"")</f>
        <v/>
      </c>
      <c r="K112" s="125">
        <f>IF(B112&lt;&gt;0,0.1*E112/B112,0)</f>
        <v>0</v>
      </c>
      <c r="L112" s="119">
        <f>[3]Adjust!B212*[3]Input!$B198*10</f>
        <v>0</v>
      </c>
      <c r="M112" s="119">
        <f>[3]Adjust!C212*[3]Input!$C198*10</f>
        <v>0</v>
      </c>
      <c r="N112" s="119">
        <f>[3]Adjust!D212*[3]Input!$D198*10</f>
        <v>0</v>
      </c>
      <c r="O112" s="127" t="str">
        <f>IF(E112&lt;&gt;0,$L112/E112,"")</f>
        <v/>
      </c>
      <c r="P112" s="127" t="str">
        <f>IF(E112&lt;&gt;0,$M112/E112,"")</f>
        <v/>
      </c>
      <c r="Q112" s="127" t="str">
        <f>IF(E112&lt;&gt;0,$N112/E112,"")</f>
        <v/>
      </c>
      <c r="R112" s="127" t="str">
        <f>IF(D112&lt;&gt;0,$F112/D112,"")</f>
        <v/>
      </c>
      <c r="S112" s="127" t="str">
        <f>IF(D112&lt;&gt;0,$G112/D112,"")</f>
        <v/>
      </c>
      <c r="T112" s="127" t="str">
        <f>IF(D112&lt;&gt;0,$H112/D112,"")</f>
        <v/>
      </c>
      <c r="U112" s="122" t="s">
        <v>75</v>
      </c>
    </row>
    <row r="113" spans="1:21" ht="14.25">
      <c r="A113" s="12" t="s">
        <v>67</v>
      </c>
      <c r="B113" s="119">
        <f>[3]Input!B199+[3]Input!C199+[3]Input!D199</f>
        <v>0</v>
      </c>
      <c r="C113" s="124">
        <f>[3]Input!E199</f>
        <v>0</v>
      </c>
      <c r="D113" s="120">
        <f>0.01*[3]Input!F$15*([3]Adjust!$E213*[3]Input!E199+[3]Adjust!$F213*[3]Input!F199)+10*([3]Adjust!$B213*[3]Input!B199+[3]Adjust!$C213*[3]Input!C199+[3]Adjust!$D213*[3]Input!D199+[3]Adjust!$G213*[3]Input!G199)</f>
        <v>0</v>
      </c>
      <c r="E113" s="119">
        <f>10*([3]Adjust!$B213*[3]Input!B199+[3]Adjust!$C213*[3]Input!C199+[3]Adjust!$D213*[3]Input!D199)</f>
        <v>0</v>
      </c>
      <c r="F113" s="119">
        <f>[3]Adjust!E213*[3]Input!$F$15*[3]Input!$E199/100</f>
        <v>0</v>
      </c>
      <c r="G113" s="119">
        <f>[3]Adjust!F213*[3]Input!$F$15*[3]Input!$F199/100</f>
        <v>0</v>
      </c>
      <c r="H113" s="119">
        <f>[3]Adjust!G213*[3]Input!$G199*10</f>
        <v>0</v>
      </c>
      <c r="I113" s="125" t="str">
        <f>IF(B113&lt;&gt;0,0.1*D113/B113,"")</f>
        <v/>
      </c>
      <c r="J113" s="126" t="str">
        <f>IF(C113&lt;&gt;0,D113/C113,"")</f>
        <v/>
      </c>
      <c r="K113" s="125">
        <f>IF(B113&lt;&gt;0,0.1*E113/B113,0)</f>
        <v>0</v>
      </c>
      <c r="L113" s="119">
        <f>[3]Adjust!B213*[3]Input!$B199*10</f>
        <v>0</v>
      </c>
      <c r="M113" s="119">
        <f>[3]Adjust!C213*[3]Input!$C199*10</f>
        <v>0</v>
      </c>
      <c r="N113" s="119">
        <f>[3]Adjust!D213*[3]Input!$D199*10</f>
        <v>0</v>
      </c>
      <c r="O113" s="127" t="str">
        <f>IF(E113&lt;&gt;0,$L113/E113,"")</f>
        <v/>
      </c>
      <c r="P113" s="127" t="str">
        <f>IF(E113&lt;&gt;0,$M113/E113,"")</f>
        <v/>
      </c>
      <c r="Q113" s="127" t="str">
        <f>IF(E113&lt;&gt;0,$N113/E113,"")</f>
        <v/>
      </c>
      <c r="R113" s="127" t="str">
        <f>IF(D113&lt;&gt;0,$F113/D113,"")</f>
        <v/>
      </c>
      <c r="S113" s="127" t="str">
        <f>IF(D113&lt;&gt;0,$G113/D113,"")</f>
        <v/>
      </c>
      <c r="T113" s="127" t="str">
        <f>IF(D113&lt;&gt;0,$H113/D113,"")</f>
        <v/>
      </c>
      <c r="U113" s="122" t="s">
        <v>75</v>
      </c>
    </row>
    <row r="114" spans="1:21" ht="14.25">
      <c r="A114" s="123" t="s">
        <v>97</v>
      </c>
      <c r="U114" s="122" t="s">
        <v>75</v>
      </c>
    </row>
    <row r="115" spans="1:21" ht="14.25">
      <c r="A115" s="12" t="s">
        <v>37</v>
      </c>
      <c r="B115" s="119">
        <f>[3]Input!B201+[3]Input!C201+[3]Input!D201</f>
        <v>436.81055326687544</v>
      </c>
      <c r="C115" s="124">
        <f>[3]Input!E201</f>
        <v>5</v>
      </c>
      <c r="D115" s="120">
        <f>0.01*[3]Input!F$15*([3]Adjust!$E215*[3]Input!E201+[3]Adjust!$F215*[3]Input!F201)+10*([3]Adjust!$B215*[3]Input!B201+[3]Adjust!$C215*[3]Input!C201+[3]Adjust!$D215*[3]Input!D201+[3]Adjust!$G215*[3]Input!G201)</f>
        <v>-3942.9139659998855</v>
      </c>
      <c r="E115" s="119">
        <f>10*([3]Adjust!$B215*[3]Input!B201+[3]Adjust!$C215*[3]Input!C201+[3]Adjust!$D215*[3]Input!D201)</f>
        <v>-3944.3992959998855</v>
      </c>
      <c r="F115" s="119">
        <f>[3]Adjust!E215*[3]Input!$F$15*[3]Input!$E201/100</f>
        <v>0</v>
      </c>
      <c r="G115" s="119">
        <f>[3]Adjust!F215*[3]Input!$F$15*[3]Input!$F201/100</f>
        <v>0</v>
      </c>
      <c r="H115" s="119">
        <f>[3]Adjust!G215*[3]Input!$G201*10</f>
        <v>1.48533</v>
      </c>
      <c r="I115" s="125">
        <f>IF(B115&lt;&gt;0,0.1*D115/B115,"")</f>
        <v>-0.9026599601385793</v>
      </c>
      <c r="J115" s="126">
        <f>IF(C115&lt;&gt;0,D115/C115,"")</f>
        <v>-788.58279319997712</v>
      </c>
      <c r="K115" s="125">
        <f>IF(B115&lt;&gt;0,0.1*E115/B115,0)</f>
        <v>-0.90300000000000002</v>
      </c>
      <c r="L115" s="119">
        <f>[3]Adjust!B215*[3]Input!$B201*10</f>
        <v>-3944.3992959998855</v>
      </c>
      <c r="M115" s="119">
        <f>[3]Adjust!C215*[3]Input!$C201*10</f>
        <v>0</v>
      </c>
      <c r="N115" s="119">
        <f>[3]Adjust!D215*[3]Input!$D201*10</f>
        <v>0</v>
      </c>
      <c r="O115" s="127">
        <f>IF(E115&lt;&gt;0,$L115/E115,"")</f>
        <v>1</v>
      </c>
      <c r="P115" s="127">
        <f>IF(E115&lt;&gt;0,$M115/E115,"")</f>
        <v>0</v>
      </c>
      <c r="Q115" s="127">
        <f>IF(E115&lt;&gt;0,$N115/E115,"")</f>
        <v>0</v>
      </c>
      <c r="R115" s="127">
        <f>IF(D115&lt;&gt;0,$F115/D115,"")</f>
        <v>0</v>
      </c>
      <c r="S115" s="127">
        <f>IF(D115&lt;&gt;0,$G115/D115,"")</f>
        <v>0</v>
      </c>
      <c r="T115" s="127">
        <f>IF(D115&lt;&gt;0,$H115/D115,"")</f>
        <v>-3.7670870143455807E-4</v>
      </c>
      <c r="U115" s="122" t="s">
        <v>75</v>
      </c>
    </row>
    <row r="116" spans="1:21" ht="14.25">
      <c r="A116" s="12" t="s">
        <v>54</v>
      </c>
      <c r="B116" s="119">
        <f>[3]Input!B202+[3]Input!C202+[3]Input!D202</f>
        <v>0</v>
      </c>
      <c r="C116" s="124">
        <f>[3]Input!E202</f>
        <v>0</v>
      </c>
      <c r="D116" s="120">
        <f>0.01*[3]Input!F$15*([3]Adjust!$E216*[3]Input!E202+[3]Adjust!$F216*[3]Input!F202)+10*([3]Adjust!$B216*[3]Input!B202+[3]Adjust!$C216*[3]Input!C202+[3]Adjust!$D216*[3]Input!D202+[3]Adjust!$G216*[3]Input!G202)</f>
        <v>0</v>
      </c>
      <c r="E116" s="119">
        <f>10*([3]Adjust!$B216*[3]Input!B202+[3]Adjust!$C216*[3]Input!C202+[3]Adjust!$D216*[3]Input!D202)</f>
        <v>0</v>
      </c>
      <c r="F116" s="119">
        <f>[3]Adjust!E216*[3]Input!$F$15*[3]Input!$E202/100</f>
        <v>0</v>
      </c>
      <c r="G116" s="119">
        <f>[3]Adjust!F216*[3]Input!$F$15*[3]Input!$F202/100</f>
        <v>0</v>
      </c>
      <c r="H116" s="119">
        <f>[3]Adjust!G216*[3]Input!$G202*10</f>
        <v>0</v>
      </c>
      <c r="I116" s="125" t="str">
        <f>IF(B116&lt;&gt;0,0.1*D116/B116,"")</f>
        <v/>
      </c>
      <c r="J116" s="126" t="str">
        <f>IF(C116&lt;&gt;0,D116/C116,"")</f>
        <v/>
      </c>
      <c r="K116" s="125">
        <f>IF(B116&lt;&gt;0,0.1*E116/B116,0)</f>
        <v>0</v>
      </c>
      <c r="L116" s="119">
        <f>[3]Adjust!B216*[3]Input!$B202*10</f>
        <v>0</v>
      </c>
      <c r="M116" s="119">
        <f>[3]Adjust!C216*[3]Input!$C202*10</f>
        <v>0</v>
      </c>
      <c r="N116" s="119">
        <f>[3]Adjust!D216*[3]Input!$D202*10</f>
        <v>0</v>
      </c>
      <c r="O116" s="127" t="str">
        <f>IF(E116&lt;&gt;0,$L116/E116,"")</f>
        <v/>
      </c>
      <c r="P116" s="127" t="str">
        <f>IF(E116&lt;&gt;0,$M116/E116,"")</f>
        <v/>
      </c>
      <c r="Q116" s="127" t="str">
        <f>IF(E116&lt;&gt;0,$N116/E116,"")</f>
        <v/>
      </c>
      <c r="R116" s="127" t="str">
        <f>IF(D116&lt;&gt;0,$F116/D116,"")</f>
        <v/>
      </c>
      <c r="S116" s="127" t="str">
        <f>IF(D116&lt;&gt;0,$G116/D116,"")</f>
        <v/>
      </c>
      <c r="T116" s="127" t="str">
        <f>IF(D116&lt;&gt;0,$H116/D116,"")</f>
        <v/>
      </c>
      <c r="U116" s="122" t="s">
        <v>75</v>
      </c>
    </row>
    <row r="117" spans="1:21" ht="14.25">
      <c r="A117" s="12" t="s">
        <v>68</v>
      </c>
      <c r="B117" s="119">
        <f>[3]Input!B203+[3]Input!C203+[3]Input!D203</f>
        <v>0</v>
      </c>
      <c r="C117" s="124">
        <f>[3]Input!E203</f>
        <v>0</v>
      </c>
      <c r="D117" s="120">
        <f>0.01*[3]Input!F$15*([3]Adjust!$E217*[3]Input!E203+[3]Adjust!$F217*[3]Input!F203)+10*([3]Adjust!$B217*[3]Input!B203+[3]Adjust!$C217*[3]Input!C203+[3]Adjust!$D217*[3]Input!D203+[3]Adjust!$G217*[3]Input!G203)</f>
        <v>0</v>
      </c>
      <c r="E117" s="119">
        <f>10*([3]Adjust!$B217*[3]Input!B203+[3]Adjust!$C217*[3]Input!C203+[3]Adjust!$D217*[3]Input!D203)</f>
        <v>0</v>
      </c>
      <c r="F117" s="119">
        <f>[3]Adjust!E217*[3]Input!$F$15*[3]Input!$E203/100</f>
        <v>0</v>
      </c>
      <c r="G117" s="119">
        <f>[3]Adjust!F217*[3]Input!$F$15*[3]Input!$F203/100</f>
        <v>0</v>
      </c>
      <c r="H117" s="119">
        <f>[3]Adjust!G217*[3]Input!$G203*10</f>
        <v>0</v>
      </c>
      <c r="I117" s="125" t="str">
        <f>IF(B117&lt;&gt;0,0.1*D117/B117,"")</f>
        <v/>
      </c>
      <c r="J117" s="126" t="str">
        <f>IF(C117&lt;&gt;0,D117/C117,"")</f>
        <v/>
      </c>
      <c r="K117" s="125">
        <f>IF(B117&lt;&gt;0,0.1*E117/B117,0)</f>
        <v>0</v>
      </c>
      <c r="L117" s="119">
        <f>[3]Adjust!B217*[3]Input!$B203*10</f>
        <v>0</v>
      </c>
      <c r="M117" s="119">
        <f>[3]Adjust!C217*[3]Input!$C203*10</f>
        <v>0</v>
      </c>
      <c r="N117" s="119">
        <f>[3]Adjust!D217*[3]Input!$D203*10</f>
        <v>0</v>
      </c>
      <c r="O117" s="127" t="str">
        <f>IF(E117&lt;&gt;0,$L117/E117,"")</f>
        <v/>
      </c>
      <c r="P117" s="127" t="str">
        <f>IF(E117&lt;&gt;0,$M117/E117,"")</f>
        <v/>
      </c>
      <c r="Q117" s="127" t="str">
        <f>IF(E117&lt;&gt;0,$N117/E117,"")</f>
        <v/>
      </c>
      <c r="R117" s="127" t="str">
        <f>IF(D117&lt;&gt;0,$F117/D117,"")</f>
        <v/>
      </c>
      <c r="S117" s="127" t="str">
        <f>IF(D117&lt;&gt;0,$G117/D117,"")</f>
        <v/>
      </c>
      <c r="T117" s="127" t="str">
        <f>IF(D117&lt;&gt;0,$H117/D117,"")</f>
        <v/>
      </c>
      <c r="U117" s="122" t="s">
        <v>75</v>
      </c>
    </row>
    <row r="118" spans="1:21" ht="14.25">
      <c r="A118" s="123" t="s">
        <v>98</v>
      </c>
      <c r="U118" s="122" t="s">
        <v>75</v>
      </c>
    </row>
    <row r="119" spans="1:21" ht="14.25">
      <c r="A119" s="12" t="s">
        <v>38</v>
      </c>
      <c r="B119" s="119">
        <f>[3]Input!B205+[3]Input!C205+[3]Input!D205</f>
        <v>1117.1577919852275</v>
      </c>
      <c r="C119" s="124">
        <f>[3]Input!E205</f>
        <v>9</v>
      </c>
      <c r="D119" s="120">
        <f>0.01*[3]Input!F$15*([3]Adjust!$E219*[3]Input!E205+[3]Adjust!$F219*[3]Input!F205)+10*([3]Adjust!$B219*[3]Input!B205+[3]Adjust!$C219*[3]Input!C205+[3]Adjust!$D219*[3]Input!D205+[3]Adjust!$G219*[3]Input!G205)</f>
        <v>-10103.654319623722</v>
      </c>
      <c r="E119" s="119">
        <f>10*([3]Adjust!$B219*[3]Input!B205+[3]Adjust!$C219*[3]Input!C205+[3]Adjust!$D219*[3]Input!D205)</f>
        <v>-10257.023073623723</v>
      </c>
      <c r="F119" s="119">
        <f>[3]Adjust!E219*[3]Input!$F$15*[3]Input!$E205/100</f>
        <v>0</v>
      </c>
      <c r="G119" s="119">
        <f>[3]Adjust!F219*[3]Input!$F$15*[3]Input!$F205/100</f>
        <v>0</v>
      </c>
      <c r="H119" s="119">
        <f>[3]Adjust!G219*[3]Input!$G205*10</f>
        <v>153.368754</v>
      </c>
      <c r="I119" s="125">
        <f>IF(B119&lt;&gt;0,0.1*D119/B119,"")</f>
        <v>-0.90440709379730355</v>
      </c>
      <c r="J119" s="126">
        <f>IF(C119&lt;&gt;0,D119/C119,"")</f>
        <v>-1122.6282577359691</v>
      </c>
      <c r="K119" s="125">
        <f>IF(B119&lt;&gt;0,0.1*E119/B119,0)</f>
        <v>-0.91813557110823552</v>
      </c>
      <c r="L119" s="119">
        <f>[3]Adjust!B219*[3]Input!$B205*10</f>
        <v>-6406.9031617348528</v>
      </c>
      <c r="M119" s="119">
        <f>[3]Adjust!C219*[3]Input!$C205*10</f>
        <v>-2901.5029879732811</v>
      </c>
      <c r="N119" s="119">
        <f>[3]Adjust!D219*[3]Input!$D205*10</f>
        <v>-948.61692391558995</v>
      </c>
      <c r="O119" s="127">
        <f>IF(E119&lt;&gt;0,$L119/E119,"")</f>
        <v>0.6246357364848304</v>
      </c>
      <c r="P119" s="127">
        <f>IF(E119&lt;&gt;0,$M119/E119,"")</f>
        <v>0.28287963935994187</v>
      </c>
      <c r="Q119" s="127">
        <f>IF(E119&lt;&gt;0,$N119/E119,"")</f>
        <v>9.2484624155227846E-2</v>
      </c>
      <c r="R119" s="127">
        <f>IF(D119&lt;&gt;0,$F119/D119,"")</f>
        <v>0</v>
      </c>
      <c r="S119" s="127">
        <f>IF(D119&lt;&gt;0,$G119/D119,"")</f>
        <v>0</v>
      </c>
      <c r="T119" s="127">
        <f>IF(D119&lt;&gt;0,$H119/D119,"")</f>
        <v>-1.5179532983637521E-2</v>
      </c>
      <c r="U119" s="122" t="s">
        <v>75</v>
      </c>
    </row>
    <row r="120" spans="1:21" ht="14.25">
      <c r="A120" s="12" t="s">
        <v>55</v>
      </c>
      <c r="B120" s="119">
        <f>[3]Input!B206+[3]Input!C206+[3]Input!D206</f>
        <v>0</v>
      </c>
      <c r="C120" s="124">
        <f>[3]Input!E206</f>
        <v>0</v>
      </c>
      <c r="D120" s="120">
        <f>0.01*[3]Input!F$15*([3]Adjust!$E220*[3]Input!E206+[3]Adjust!$F220*[3]Input!F206)+10*([3]Adjust!$B220*[3]Input!B206+[3]Adjust!$C220*[3]Input!C206+[3]Adjust!$D220*[3]Input!D206+[3]Adjust!$G220*[3]Input!G206)</f>
        <v>0</v>
      </c>
      <c r="E120" s="119">
        <f>10*([3]Adjust!$B220*[3]Input!B206+[3]Adjust!$C220*[3]Input!C206+[3]Adjust!$D220*[3]Input!D206)</f>
        <v>0</v>
      </c>
      <c r="F120" s="119">
        <f>[3]Adjust!E220*[3]Input!$F$15*[3]Input!$E206/100</f>
        <v>0</v>
      </c>
      <c r="G120" s="119">
        <f>[3]Adjust!F220*[3]Input!$F$15*[3]Input!$F206/100</f>
        <v>0</v>
      </c>
      <c r="H120" s="119">
        <f>[3]Adjust!G220*[3]Input!$G206*10</f>
        <v>0</v>
      </c>
      <c r="I120" s="125" t="str">
        <f>IF(B120&lt;&gt;0,0.1*D120/B120,"")</f>
        <v/>
      </c>
      <c r="J120" s="126" t="str">
        <f>IF(C120&lt;&gt;0,D120/C120,"")</f>
        <v/>
      </c>
      <c r="K120" s="125">
        <f>IF(B120&lt;&gt;0,0.1*E120/B120,0)</f>
        <v>0</v>
      </c>
      <c r="L120" s="119">
        <f>[3]Adjust!B220*[3]Input!$B206*10</f>
        <v>0</v>
      </c>
      <c r="M120" s="119">
        <f>[3]Adjust!C220*[3]Input!$C206*10</f>
        <v>0</v>
      </c>
      <c r="N120" s="119">
        <f>[3]Adjust!D220*[3]Input!$D206*10</f>
        <v>0</v>
      </c>
      <c r="O120" s="127" t="str">
        <f>IF(E120&lt;&gt;0,$L120/E120,"")</f>
        <v/>
      </c>
      <c r="P120" s="127" t="str">
        <f>IF(E120&lt;&gt;0,$M120/E120,"")</f>
        <v/>
      </c>
      <c r="Q120" s="127" t="str">
        <f>IF(E120&lt;&gt;0,$N120/E120,"")</f>
        <v/>
      </c>
      <c r="R120" s="127" t="str">
        <f>IF(D120&lt;&gt;0,$F120/D120,"")</f>
        <v/>
      </c>
      <c r="S120" s="127" t="str">
        <f>IF(D120&lt;&gt;0,$G120/D120,"")</f>
        <v/>
      </c>
      <c r="T120" s="127" t="str">
        <f>IF(D120&lt;&gt;0,$H120/D120,"")</f>
        <v/>
      </c>
      <c r="U120" s="122" t="s">
        <v>75</v>
      </c>
    </row>
    <row r="121" spans="1:21" ht="14.25">
      <c r="A121" s="12" t="s">
        <v>69</v>
      </c>
      <c r="B121" s="119">
        <f>[3]Input!B207+[3]Input!C207+[3]Input!D207</f>
        <v>0</v>
      </c>
      <c r="C121" s="124">
        <f>[3]Input!E207</f>
        <v>0</v>
      </c>
      <c r="D121" s="120">
        <f>0.01*[3]Input!F$15*([3]Adjust!$E221*[3]Input!E207+[3]Adjust!$F221*[3]Input!F207)+10*([3]Adjust!$B221*[3]Input!B207+[3]Adjust!$C221*[3]Input!C207+[3]Adjust!$D221*[3]Input!D207+[3]Adjust!$G221*[3]Input!G207)</f>
        <v>0</v>
      </c>
      <c r="E121" s="119">
        <f>10*([3]Adjust!$B221*[3]Input!B207+[3]Adjust!$C221*[3]Input!C207+[3]Adjust!$D221*[3]Input!D207)</f>
        <v>0</v>
      </c>
      <c r="F121" s="119">
        <f>[3]Adjust!E221*[3]Input!$F$15*[3]Input!$E207/100</f>
        <v>0</v>
      </c>
      <c r="G121" s="119">
        <f>[3]Adjust!F221*[3]Input!$F$15*[3]Input!$F207/100</f>
        <v>0</v>
      </c>
      <c r="H121" s="119">
        <f>[3]Adjust!G221*[3]Input!$G207*10</f>
        <v>0</v>
      </c>
      <c r="I121" s="125" t="str">
        <f>IF(B121&lt;&gt;0,0.1*D121/B121,"")</f>
        <v/>
      </c>
      <c r="J121" s="126" t="str">
        <f>IF(C121&lt;&gt;0,D121/C121,"")</f>
        <v/>
      </c>
      <c r="K121" s="125">
        <f>IF(B121&lt;&gt;0,0.1*E121/B121,0)</f>
        <v>0</v>
      </c>
      <c r="L121" s="119">
        <f>[3]Adjust!B221*[3]Input!$B207*10</f>
        <v>0</v>
      </c>
      <c r="M121" s="119">
        <f>[3]Adjust!C221*[3]Input!$C207*10</f>
        <v>0</v>
      </c>
      <c r="N121" s="119">
        <f>[3]Adjust!D221*[3]Input!$D207*10</f>
        <v>0</v>
      </c>
      <c r="O121" s="127" t="str">
        <f>IF(E121&lt;&gt;0,$L121/E121,"")</f>
        <v/>
      </c>
      <c r="P121" s="127" t="str">
        <f>IF(E121&lt;&gt;0,$M121/E121,"")</f>
        <v/>
      </c>
      <c r="Q121" s="127" t="str">
        <f>IF(E121&lt;&gt;0,$N121/E121,"")</f>
        <v/>
      </c>
      <c r="R121" s="127" t="str">
        <f>IF(D121&lt;&gt;0,$F121/D121,"")</f>
        <v/>
      </c>
      <c r="S121" s="127" t="str">
        <f>IF(D121&lt;&gt;0,$G121/D121,"")</f>
        <v/>
      </c>
      <c r="T121" s="127" t="str">
        <f>IF(D121&lt;&gt;0,$H121/D121,"")</f>
        <v/>
      </c>
      <c r="U121" s="122" t="s">
        <v>75</v>
      </c>
    </row>
    <row r="122" spans="1:21" ht="14.25">
      <c r="A122" s="123" t="s">
        <v>99</v>
      </c>
      <c r="U122" s="122" t="s">
        <v>75</v>
      </c>
    </row>
    <row r="123" spans="1:21" ht="14.25">
      <c r="A123" s="12" t="s">
        <v>39</v>
      </c>
      <c r="B123" s="119">
        <f>[3]Input!B209+[3]Input!C209+[3]Input!D209</f>
        <v>3.6600012842110998</v>
      </c>
      <c r="C123" s="124">
        <f>[3]Input!E209</f>
        <v>2</v>
      </c>
      <c r="D123" s="120">
        <f>0.01*[3]Input!F$15*([3]Adjust!$E223*[3]Input!E209+[3]Adjust!$F223*[3]Input!F209)+10*([3]Adjust!$B223*[3]Input!B209+[3]Adjust!$C223*[3]Input!C209+[3]Adjust!$D223*[3]Input!D209+[3]Adjust!$G223*[3]Input!G209)</f>
        <v>-22.706318963793475</v>
      </c>
      <c r="E123" s="119">
        <f>10*([3]Adjust!$B223*[3]Input!B209+[3]Adjust!$C223*[3]Input!C209+[3]Adjust!$D223*[3]Input!D209)</f>
        <v>-25.546808963793474</v>
      </c>
      <c r="F123" s="119">
        <f>[3]Adjust!E223*[3]Input!$F$15*[3]Input!$E209/100</f>
        <v>0</v>
      </c>
      <c r="G123" s="119">
        <f>[3]Adjust!F223*[3]Input!$F$15*[3]Input!$F209/100</f>
        <v>0</v>
      </c>
      <c r="H123" s="119">
        <f>[3]Adjust!G223*[3]Input!$G209*10</f>
        <v>2.84049</v>
      </c>
      <c r="I123" s="125">
        <f>IF(B123&lt;&gt;0,0.1*D123/B123,"")</f>
        <v>-0.6203910108377938</v>
      </c>
      <c r="J123" s="126">
        <f>IF(C123&lt;&gt;0,D123/C123,"")</f>
        <v>-11.353159481896737</v>
      </c>
      <c r="K123" s="125">
        <f>IF(B123&lt;&gt;0,0.1*E123/B123,0)</f>
        <v>-0.69799999999999995</v>
      </c>
      <c r="L123" s="119">
        <f>[3]Adjust!B223*[3]Input!$B209*10</f>
        <v>-25.546808963793474</v>
      </c>
      <c r="M123" s="119">
        <f>[3]Adjust!C223*[3]Input!$C209*10</f>
        <v>0</v>
      </c>
      <c r="N123" s="119">
        <f>[3]Adjust!D223*[3]Input!$D209*10</f>
        <v>0</v>
      </c>
      <c r="O123" s="127">
        <f>IF(E123&lt;&gt;0,$L123/E123,"")</f>
        <v>1</v>
      </c>
      <c r="P123" s="127">
        <f>IF(E123&lt;&gt;0,$M123/E123,"")</f>
        <v>0</v>
      </c>
      <c r="Q123" s="127">
        <f>IF(E123&lt;&gt;0,$N123/E123,"")</f>
        <v>0</v>
      </c>
      <c r="R123" s="127">
        <f>IF(D123&lt;&gt;0,$F123/D123,"")</f>
        <v>0</v>
      </c>
      <c r="S123" s="127">
        <f>IF(D123&lt;&gt;0,$G123/D123,"")</f>
        <v>0</v>
      </c>
      <c r="T123" s="127">
        <f>IF(D123&lt;&gt;0,$H123/D123,"")</f>
        <v>-0.12509689503302249</v>
      </c>
      <c r="U123" s="122" t="s">
        <v>75</v>
      </c>
    </row>
    <row r="124" spans="1:21" ht="14.25">
      <c r="A124" s="12" t="s">
        <v>70</v>
      </c>
      <c r="B124" s="119">
        <f>[3]Input!B210+[3]Input!C210+[3]Input!D210</f>
        <v>0</v>
      </c>
      <c r="C124" s="124">
        <f>[3]Input!E210</f>
        <v>0</v>
      </c>
      <c r="D124" s="120">
        <f>0.01*[3]Input!F$15*([3]Adjust!$E224*[3]Input!E210+[3]Adjust!$F224*[3]Input!F210)+10*([3]Adjust!$B224*[3]Input!B210+[3]Adjust!$C224*[3]Input!C210+[3]Adjust!$D224*[3]Input!D210+[3]Adjust!$G224*[3]Input!G210)</f>
        <v>0</v>
      </c>
      <c r="E124" s="119">
        <f>10*([3]Adjust!$B224*[3]Input!B210+[3]Adjust!$C224*[3]Input!C210+[3]Adjust!$D224*[3]Input!D210)</f>
        <v>0</v>
      </c>
      <c r="F124" s="119">
        <f>[3]Adjust!E224*[3]Input!$F$15*[3]Input!$E210/100</f>
        <v>0</v>
      </c>
      <c r="G124" s="119">
        <f>[3]Adjust!F224*[3]Input!$F$15*[3]Input!$F210/100</f>
        <v>0</v>
      </c>
      <c r="H124" s="119">
        <f>[3]Adjust!G224*[3]Input!$G210*10</f>
        <v>0</v>
      </c>
      <c r="I124" s="125" t="str">
        <f>IF(B124&lt;&gt;0,0.1*D124/B124,"")</f>
        <v/>
      </c>
      <c r="J124" s="126" t="str">
        <f>IF(C124&lt;&gt;0,D124/C124,"")</f>
        <v/>
      </c>
      <c r="K124" s="125">
        <f>IF(B124&lt;&gt;0,0.1*E124/B124,0)</f>
        <v>0</v>
      </c>
      <c r="L124" s="119">
        <f>[3]Adjust!B224*[3]Input!$B210*10</f>
        <v>0</v>
      </c>
      <c r="M124" s="119">
        <f>[3]Adjust!C224*[3]Input!$C210*10</f>
        <v>0</v>
      </c>
      <c r="N124" s="119">
        <f>[3]Adjust!D224*[3]Input!$D210*10</f>
        <v>0</v>
      </c>
      <c r="O124" s="127" t="str">
        <f>IF(E124&lt;&gt;0,$L124/E124,"")</f>
        <v/>
      </c>
      <c r="P124" s="127" t="str">
        <f>IF(E124&lt;&gt;0,$M124/E124,"")</f>
        <v/>
      </c>
      <c r="Q124" s="127" t="str">
        <f>IF(E124&lt;&gt;0,$N124/E124,"")</f>
        <v/>
      </c>
      <c r="R124" s="127" t="str">
        <f>IF(D124&lt;&gt;0,$F124/D124,"")</f>
        <v/>
      </c>
      <c r="S124" s="127" t="str">
        <f>IF(D124&lt;&gt;0,$G124/D124,"")</f>
        <v/>
      </c>
      <c r="T124" s="127" t="str">
        <f>IF(D124&lt;&gt;0,$H124/D124,"")</f>
        <v/>
      </c>
      <c r="U124" s="122" t="s">
        <v>75</v>
      </c>
    </row>
    <row r="125" spans="1:21" ht="14.25">
      <c r="A125" s="123" t="s">
        <v>100</v>
      </c>
      <c r="U125" s="122" t="s">
        <v>75</v>
      </c>
    </row>
    <row r="126" spans="1:21" ht="14.25">
      <c r="A126" s="12" t="s">
        <v>40</v>
      </c>
      <c r="B126" s="119">
        <f>[3]Input!B212+[3]Input!C212+[3]Input!D212</f>
        <v>38.462013495444623</v>
      </c>
      <c r="C126" s="124">
        <f>[3]Input!E212</f>
        <v>8</v>
      </c>
      <c r="D126" s="120">
        <f>0.01*[3]Input!F$15*([3]Adjust!$E226*[3]Input!E212+[3]Adjust!$F226*[3]Input!F212)+10*([3]Adjust!$B226*[3]Input!B212+[3]Adjust!$C226*[3]Input!C212+[3]Adjust!$D226*[3]Input!D212+[3]Adjust!$G226*[3]Input!G212)</f>
        <v>-185.3180243155802</v>
      </c>
      <c r="E126" s="119">
        <f>10*([3]Adjust!$B226*[3]Input!B212+[3]Adjust!$C226*[3]Input!C212+[3]Adjust!$D226*[3]Input!D212)</f>
        <v>-201.62355431558018</v>
      </c>
      <c r="F126" s="119">
        <f>[3]Adjust!E226*[3]Input!$F$15*[3]Input!$E212/100</f>
        <v>0</v>
      </c>
      <c r="G126" s="119">
        <f>[3]Adjust!F226*[3]Input!$F$15*[3]Input!$F212/100</f>
        <v>0</v>
      </c>
      <c r="H126" s="119">
        <f>[3]Adjust!G226*[3]Input!$G212*10</f>
        <v>16.305529999999997</v>
      </c>
      <c r="I126" s="125">
        <f>IF(B126&lt;&gt;0,0.1*D126/B126,"")</f>
        <v>-0.48182091230748741</v>
      </c>
      <c r="J126" s="126">
        <f>IF(C126&lt;&gt;0,D126/C126,"")</f>
        <v>-23.164753039447525</v>
      </c>
      <c r="K126" s="125">
        <f>IF(B126&lt;&gt;0,0.1*E126/B126,0)</f>
        <v>-0.52421476670601286</v>
      </c>
      <c r="L126" s="119">
        <f>[3]Adjust!B226*[3]Input!$B212*10</f>
        <v>-138.15156609496734</v>
      </c>
      <c r="M126" s="119">
        <f>[3]Adjust!C226*[3]Input!$C212*10</f>
        <v>-31.67214241992701</v>
      </c>
      <c r="N126" s="119">
        <f>[3]Adjust!D226*[3]Input!$D212*10</f>
        <v>-31.799845800685844</v>
      </c>
      <c r="O126" s="127">
        <f>IF(E126&lt;&gt;0,$L126/E126,"")</f>
        <v>0.68519556935660997</v>
      </c>
      <c r="P126" s="127">
        <f>IF(E126&lt;&gt;0,$M126/E126,"")</f>
        <v>0.15708552766783354</v>
      </c>
      <c r="Q126" s="127">
        <f>IF(E126&lt;&gt;0,$N126/E126,"")</f>
        <v>0.15771890297555655</v>
      </c>
      <c r="R126" s="127">
        <f>IF(D126&lt;&gt;0,$F126/D126,"")</f>
        <v>0</v>
      </c>
      <c r="S126" s="127">
        <f>IF(D126&lt;&gt;0,$G126/D126,"")</f>
        <v>0</v>
      </c>
      <c r="T126" s="127">
        <f>IF(D126&lt;&gt;0,$H126/D126,"")</f>
        <v>-8.7986746352492526E-2</v>
      </c>
      <c r="U126" s="122" t="s">
        <v>75</v>
      </c>
    </row>
    <row r="127" spans="1:21" ht="14.25">
      <c r="A127" s="12" t="s">
        <v>71</v>
      </c>
      <c r="B127" s="119">
        <f>[3]Input!B213+[3]Input!C213+[3]Input!D213</f>
        <v>0</v>
      </c>
      <c r="C127" s="124">
        <f>[3]Input!E213</f>
        <v>0</v>
      </c>
      <c r="D127" s="120">
        <f>0.01*[3]Input!F$15*([3]Adjust!$E227*[3]Input!E213+[3]Adjust!$F227*[3]Input!F213)+10*([3]Adjust!$B227*[3]Input!B213+[3]Adjust!$C227*[3]Input!C213+[3]Adjust!$D227*[3]Input!D213+[3]Adjust!$G227*[3]Input!G213)</f>
        <v>0</v>
      </c>
      <c r="E127" s="119">
        <f>10*([3]Adjust!$B227*[3]Input!B213+[3]Adjust!$C227*[3]Input!C213+[3]Adjust!$D227*[3]Input!D213)</f>
        <v>0</v>
      </c>
      <c r="F127" s="119">
        <f>[3]Adjust!E227*[3]Input!$F$15*[3]Input!$E213/100</f>
        <v>0</v>
      </c>
      <c r="G127" s="119">
        <f>[3]Adjust!F227*[3]Input!$F$15*[3]Input!$F213/100</f>
        <v>0</v>
      </c>
      <c r="H127" s="119">
        <f>[3]Adjust!G227*[3]Input!$G213*10</f>
        <v>0</v>
      </c>
      <c r="I127" s="125" t="str">
        <f>IF(B127&lt;&gt;0,0.1*D127/B127,"")</f>
        <v/>
      </c>
      <c r="J127" s="126" t="str">
        <f>IF(C127&lt;&gt;0,D127/C127,"")</f>
        <v/>
      </c>
      <c r="K127" s="125">
        <f>IF(B127&lt;&gt;0,0.1*E127/B127,0)</f>
        <v>0</v>
      </c>
      <c r="L127" s="119">
        <f>[3]Adjust!B227*[3]Input!$B213*10</f>
        <v>0</v>
      </c>
      <c r="M127" s="119">
        <f>[3]Adjust!C227*[3]Input!$C213*10</f>
        <v>0</v>
      </c>
      <c r="N127" s="119">
        <f>[3]Adjust!D227*[3]Input!$D213*10</f>
        <v>0</v>
      </c>
      <c r="O127" s="127" t="str">
        <f>IF(E127&lt;&gt;0,$L127/E127,"")</f>
        <v/>
      </c>
      <c r="P127" s="127" t="str">
        <f>IF(E127&lt;&gt;0,$M127/E127,"")</f>
        <v/>
      </c>
      <c r="Q127" s="127" t="str">
        <f>IF(E127&lt;&gt;0,$N127/E127,"")</f>
        <v/>
      </c>
      <c r="R127" s="127" t="str">
        <f>IF(D127&lt;&gt;0,$F127/D127,"")</f>
        <v/>
      </c>
      <c r="S127" s="127" t="str">
        <f>IF(D127&lt;&gt;0,$G127/D127,"")</f>
        <v/>
      </c>
      <c r="T127" s="127" t="str">
        <f>IF(D127&lt;&gt;0,$H127/D127,"")</f>
        <v/>
      </c>
      <c r="U127" s="122" t="s">
        <v>75</v>
      </c>
    </row>
    <row r="128" spans="1:21" ht="14.25">
      <c r="A128" s="123" t="s">
        <v>101</v>
      </c>
      <c r="U128" s="122" t="s">
        <v>75</v>
      </c>
    </row>
    <row r="129" spans="1:21" ht="14.25">
      <c r="A129" s="12" t="s">
        <v>41</v>
      </c>
      <c r="B129" s="119">
        <f>[3]Input!B215+[3]Input!C215+[3]Input!D215</f>
        <v>120936.91897194175</v>
      </c>
      <c r="C129" s="124">
        <f>[3]Input!E215</f>
        <v>33</v>
      </c>
      <c r="D129" s="120">
        <f>0.01*[3]Input!F$15*([3]Adjust!$E229*[3]Input!E215+[3]Adjust!$F229*[3]Input!F215)+10*([3]Adjust!$B229*[3]Input!B215+[3]Adjust!$C229*[3]Input!C215+[3]Adjust!$D229*[3]Input!D215+[3]Adjust!$G229*[3]Input!G215)</f>
        <v>-523017.28372654377</v>
      </c>
      <c r="E129" s="119">
        <f>10*([3]Adjust!$B229*[3]Input!B215+[3]Adjust!$C229*[3]Input!C215+[3]Adjust!$D229*[3]Input!D215)</f>
        <v>-532122.44347654376</v>
      </c>
      <c r="F129" s="119">
        <f>[3]Adjust!E229*[3]Input!$F$15*[3]Input!$E215/100</f>
        <v>738.35849999999994</v>
      </c>
      <c r="G129" s="119">
        <f>[3]Adjust!F229*[3]Input!$F$15*[3]Input!$F215/100</f>
        <v>0</v>
      </c>
      <c r="H129" s="119">
        <f>[3]Adjust!G229*[3]Input!$G215*10</f>
        <v>8366.8012500000004</v>
      </c>
      <c r="I129" s="125">
        <f>IF(B129&lt;&gt;0,0.1*D129/B129,"")</f>
        <v>-0.43247114956507837</v>
      </c>
      <c r="J129" s="126">
        <f>IF(C129&lt;&gt;0,D129/C129,"")</f>
        <v>-15849.008597774053</v>
      </c>
      <c r="K129" s="125">
        <f>IF(B129&lt;&gt;0,0.1*E129/B129,0)</f>
        <v>-0.44000000000000006</v>
      </c>
      <c r="L129" s="119">
        <f>[3]Adjust!B229*[3]Input!$B215*10</f>
        <v>-532122.44347654376</v>
      </c>
      <c r="M129" s="119">
        <f>[3]Adjust!C229*[3]Input!$C215*10</f>
        <v>0</v>
      </c>
      <c r="N129" s="119">
        <f>[3]Adjust!D229*[3]Input!$D215*10</f>
        <v>0</v>
      </c>
      <c r="O129" s="127">
        <f>IF(E129&lt;&gt;0,$L129/E129,"")</f>
        <v>1</v>
      </c>
      <c r="P129" s="127">
        <f>IF(E129&lt;&gt;0,$M129/E129,"")</f>
        <v>0</v>
      </c>
      <c r="Q129" s="127">
        <f>IF(E129&lt;&gt;0,$N129/E129,"")</f>
        <v>0</v>
      </c>
      <c r="R129" s="127">
        <f>IF(D129&lt;&gt;0,$F129/D129,"")</f>
        <v>-1.4117286808174507E-3</v>
      </c>
      <c r="S129" s="127">
        <f>IF(D129&lt;&gt;0,$G129/D129,"")</f>
        <v>0</v>
      </c>
      <c r="T129" s="127">
        <f>IF(D129&lt;&gt;0,$H129/D129,"")</f>
        <v>-1.5997179271755251E-2</v>
      </c>
      <c r="U129" s="122" t="s">
        <v>75</v>
      </c>
    </row>
    <row r="130" spans="1:21" ht="14.25">
      <c r="A130" s="12" t="s">
        <v>72</v>
      </c>
      <c r="B130" s="119">
        <f>[3]Input!B216+[3]Input!C216+[3]Input!D216</f>
        <v>0</v>
      </c>
      <c r="C130" s="124">
        <f>[3]Input!E216</f>
        <v>0</v>
      </c>
      <c r="D130" s="120">
        <f>0.01*[3]Input!F$15*([3]Adjust!$E230*[3]Input!E216+[3]Adjust!$F230*[3]Input!F216)+10*([3]Adjust!$B230*[3]Input!B216+[3]Adjust!$C230*[3]Input!C216+[3]Adjust!$D230*[3]Input!D216+[3]Adjust!$G230*[3]Input!G216)</f>
        <v>0</v>
      </c>
      <c r="E130" s="119">
        <f>10*([3]Adjust!$B230*[3]Input!B216+[3]Adjust!$C230*[3]Input!C216+[3]Adjust!$D230*[3]Input!D216)</f>
        <v>0</v>
      </c>
      <c r="F130" s="119">
        <f>[3]Adjust!E230*[3]Input!$F$15*[3]Input!$E216/100</f>
        <v>0</v>
      </c>
      <c r="G130" s="119">
        <f>[3]Adjust!F230*[3]Input!$F$15*[3]Input!$F216/100</f>
        <v>0</v>
      </c>
      <c r="H130" s="119">
        <f>[3]Adjust!G230*[3]Input!$G216*10</f>
        <v>0</v>
      </c>
      <c r="I130" s="125" t="str">
        <f>IF(B130&lt;&gt;0,0.1*D130/B130,"")</f>
        <v/>
      </c>
      <c r="J130" s="126" t="str">
        <f>IF(C130&lt;&gt;0,D130/C130,"")</f>
        <v/>
      </c>
      <c r="K130" s="125">
        <f>IF(B130&lt;&gt;0,0.1*E130/B130,0)</f>
        <v>0</v>
      </c>
      <c r="L130" s="119">
        <f>[3]Adjust!B230*[3]Input!$B216*10</f>
        <v>0</v>
      </c>
      <c r="M130" s="119">
        <f>[3]Adjust!C230*[3]Input!$C216*10</f>
        <v>0</v>
      </c>
      <c r="N130" s="119">
        <f>[3]Adjust!D230*[3]Input!$D216*10</f>
        <v>0</v>
      </c>
      <c r="O130" s="127" t="str">
        <f>IF(E130&lt;&gt;0,$L130/E130,"")</f>
        <v/>
      </c>
      <c r="P130" s="127" t="str">
        <f>IF(E130&lt;&gt;0,$M130/E130,"")</f>
        <v/>
      </c>
      <c r="Q130" s="127" t="str">
        <f>IF(E130&lt;&gt;0,$N130/E130,"")</f>
        <v/>
      </c>
      <c r="R130" s="127" t="str">
        <f>IF(D130&lt;&gt;0,$F130/D130,"")</f>
        <v/>
      </c>
      <c r="S130" s="127" t="str">
        <f>IF(D130&lt;&gt;0,$G130/D130,"")</f>
        <v/>
      </c>
      <c r="T130" s="127" t="str">
        <f>IF(D130&lt;&gt;0,$H130/D130,"")</f>
        <v/>
      </c>
      <c r="U130" s="122" t="s">
        <v>75</v>
      </c>
    </row>
    <row r="131" spans="1:21" ht="14.25">
      <c r="A131" s="123" t="s">
        <v>102</v>
      </c>
      <c r="U131" s="122" t="s">
        <v>75</v>
      </c>
    </row>
    <row r="132" spans="1:21" ht="14.25">
      <c r="A132" s="12" t="s">
        <v>42</v>
      </c>
      <c r="B132" s="119">
        <f>[3]Input!B218+[3]Input!C218+[3]Input!D218</f>
        <v>570130.57692583557</v>
      </c>
      <c r="C132" s="124">
        <f>[3]Input!E218</f>
        <v>93</v>
      </c>
      <c r="D132" s="120">
        <f>0.01*[3]Input!F$15*([3]Adjust!$E232*[3]Input!E218+[3]Adjust!$F232*[3]Input!F218)+10*([3]Adjust!$B232*[3]Input!B218+[3]Adjust!$C232*[3]Input!C218+[3]Adjust!$D232*[3]Input!D218+[3]Adjust!$G232*[3]Input!G218)</f>
        <v>-2541132.478684919</v>
      </c>
      <c r="E132" s="119">
        <f>10*([3]Adjust!$B232*[3]Input!B218+[3]Adjust!$C232*[3]Input!C218+[3]Adjust!$D232*[3]Input!D218)</f>
        <v>-2551351.743434919</v>
      </c>
      <c r="F132" s="119">
        <f>[3]Adjust!E232*[3]Input!$F$15*[3]Input!$E218/100</f>
        <v>2080.8284999999996</v>
      </c>
      <c r="G132" s="119">
        <f>[3]Adjust!F232*[3]Input!$F$15*[3]Input!$F218/100</f>
        <v>0</v>
      </c>
      <c r="H132" s="119">
        <f>[3]Adjust!G232*[3]Input!$G218*10</f>
        <v>8138.4362499999997</v>
      </c>
      <c r="I132" s="125">
        <f>IF(B132&lt;&gt;0,0.1*D132/B132,"")</f>
        <v>-0.44571061113522381</v>
      </c>
      <c r="J132" s="126">
        <f>IF(C132&lt;&gt;0,D132/C132,"")</f>
        <v>-27324.005147149666</v>
      </c>
      <c r="K132" s="125">
        <f>IF(B132&lt;&gt;0,0.1*E132/B132,0)</f>
        <v>-0.4475030539831592</v>
      </c>
      <c r="L132" s="119">
        <f>[3]Adjust!B232*[3]Input!$B218*10</f>
        <v>-1655739.0183915684</v>
      </c>
      <c r="M132" s="119">
        <f>[3]Adjust!C232*[3]Input!$C218*10</f>
        <v>-678265.05719831667</v>
      </c>
      <c r="N132" s="119">
        <f>[3]Adjust!D232*[3]Input!$D218*10</f>
        <v>-217347.66784503416</v>
      </c>
      <c r="O132" s="127">
        <f>IF(E132&lt;&gt;0,$L132/E132,"")</f>
        <v>0.64896540535897451</v>
      </c>
      <c r="P132" s="127">
        <f>IF(E132&lt;&gt;0,$M132/E132,"")</f>
        <v>0.26584537351371212</v>
      </c>
      <c r="Q132" s="127">
        <f>IF(E132&lt;&gt;0,$N132/E132,"")</f>
        <v>8.5189221127313502E-2</v>
      </c>
      <c r="R132" s="127">
        <f>IF(D132&lt;&gt;0,$F132/D132,"")</f>
        <v>-8.1885872438923967E-4</v>
      </c>
      <c r="S132" s="127">
        <f>IF(D132&lt;&gt;0,$G132/D132,"")</f>
        <v>0</v>
      </c>
      <c r="T132" s="127">
        <f>IF(D132&lt;&gt;0,$H132/D132,"")</f>
        <v>-3.2026808197783471E-3</v>
      </c>
      <c r="U132" s="122" t="s">
        <v>75</v>
      </c>
    </row>
    <row r="133" spans="1:21" ht="14.25">
      <c r="A133" s="12" t="s">
        <v>73</v>
      </c>
      <c r="B133" s="119">
        <f>[3]Input!B219+[3]Input!C219+[3]Input!D219</f>
        <v>0</v>
      </c>
      <c r="C133" s="124">
        <f>[3]Input!E219</f>
        <v>0</v>
      </c>
      <c r="D133" s="120">
        <f>0.01*[3]Input!F$15*([3]Adjust!$E233*[3]Input!E219+[3]Adjust!$F233*[3]Input!F219)+10*([3]Adjust!$B233*[3]Input!B219+[3]Adjust!$C233*[3]Input!C219+[3]Adjust!$D233*[3]Input!D219+[3]Adjust!$G233*[3]Input!G219)</f>
        <v>0</v>
      </c>
      <c r="E133" s="119">
        <f>10*([3]Adjust!$B233*[3]Input!B219+[3]Adjust!$C233*[3]Input!C219+[3]Adjust!$D233*[3]Input!D219)</f>
        <v>0</v>
      </c>
      <c r="F133" s="119">
        <f>[3]Adjust!E233*[3]Input!$F$15*[3]Input!$E219/100</f>
        <v>0</v>
      </c>
      <c r="G133" s="119">
        <f>[3]Adjust!F233*[3]Input!$F$15*[3]Input!$F219/100</f>
        <v>0</v>
      </c>
      <c r="H133" s="119">
        <f>[3]Adjust!G233*[3]Input!$G219*10</f>
        <v>0</v>
      </c>
      <c r="I133" s="125" t="str">
        <f>IF(B133&lt;&gt;0,0.1*D133/B133,"")</f>
        <v/>
      </c>
      <c r="J133" s="126" t="str">
        <f>IF(C133&lt;&gt;0,D133/C133,"")</f>
        <v/>
      </c>
      <c r="K133" s="125">
        <f>IF(B133&lt;&gt;0,0.1*E133/B133,0)</f>
        <v>0</v>
      </c>
      <c r="L133" s="119">
        <f>[3]Adjust!B233*[3]Input!$B219*10</f>
        <v>0</v>
      </c>
      <c r="M133" s="119">
        <f>[3]Adjust!C233*[3]Input!$C219*10</f>
        <v>0</v>
      </c>
      <c r="N133" s="119">
        <f>[3]Adjust!D233*[3]Input!$D219*10</f>
        <v>0</v>
      </c>
      <c r="O133" s="127" t="str">
        <f>IF(E133&lt;&gt;0,$L133/E133,"")</f>
        <v/>
      </c>
      <c r="P133" s="127" t="str">
        <f>IF(E133&lt;&gt;0,$M133/E133,"")</f>
        <v/>
      </c>
      <c r="Q133" s="127" t="str">
        <f>IF(E133&lt;&gt;0,$N133/E133,"")</f>
        <v/>
      </c>
      <c r="R133" s="127" t="str">
        <f>IF(D133&lt;&gt;0,$F133/D133,"")</f>
        <v/>
      </c>
      <c r="S133" s="127" t="str">
        <f>IF(D133&lt;&gt;0,$G133/D133,"")</f>
        <v/>
      </c>
      <c r="T133" s="127" t="str">
        <f>IF(D133&lt;&gt;0,$H133/D133,"")</f>
        <v/>
      </c>
      <c r="U133" s="122" t="s">
        <v>75</v>
      </c>
    </row>
    <row r="134" spans="1:21" ht="14.25">
      <c r="A134" s="123" t="s">
        <v>103</v>
      </c>
      <c r="U134" s="122" t="s">
        <v>75</v>
      </c>
    </row>
    <row r="135" spans="1:21" ht="14.25">
      <c r="A135" s="12" t="s">
        <v>43</v>
      </c>
      <c r="B135" s="119">
        <f>[3]Input!B221+[3]Input!C221+[3]Input!D221</f>
        <v>2030.2897123824234</v>
      </c>
      <c r="C135" s="124">
        <f>[3]Input!E221</f>
        <v>4</v>
      </c>
      <c r="D135" s="120">
        <f>0.01*[3]Input!F$15*([3]Adjust!$E235*[3]Input!E221+[3]Adjust!$F235*[3]Input!F221)+10*([3]Adjust!$B235*[3]Input!B221+[3]Adjust!$C235*[3]Input!C221+[3]Adjust!$D235*[3]Input!D221+[3]Adjust!$G235*[3]Input!G221)</f>
        <v>-29032.514934244944</v>
      </c>
      <c r="E135" s="119">
        <f>10*([3]Adjust!$B235*[3]Input!B221+[3]Adjust!$C235*[3]Input!C221+[3]Adjust!$D235*[3]Input!D221)</f>
        <v>-29422.161529244946</v>
      </c>
      <c r="F135" s="119">
        <f>[3]Adjust!E235*[3]Input!$F$15*[3]Input!$E221/100</f>
        <v>89.49799999999999</v>
      </c>
      <c r="G135" s="119">
        <f>[3]Adjust!F235*[3]Input!$F$15*[3]Input!$F221/100</f>
        <v>0</v>
      </c>
      <c r="H135" s="119">
        <f>[3]Adjust!G235*[3]Input!$G221*10</f>
        <v>300.14859499999994</v>
      </c>
      <c r="I135" s="125">
        <f>IF(B135&lt;&gt;0,0.1*D135/B135,"")</f>
        <v>-1.4299690707774422</v>
      </c>
      <c r="J135" s="126">
        <f>IF(C135&lt;&gt;0,D135/C135,"")</f>
        <v>-7258.128733561236</v>
      </c>
      <c r="K135" s="125">
        <f>IF(B135&lt;&gt;0,0.1*E135/B135,0)</f>
        <v>-1.449160745375585</v>
      </c>
      <c r="L135" s="119">
        <f>[3]Adjust!B235*[3]Input!$B221*10</f>
        <v>-27032.345905129281</v>
      </c>
      <c r="M135" s="119">
        <f>[3]Adjust!C235*[3]Input!$C221*10</f>
        <v>-2309.0093797226605</v>
      </c>
      <c r="N135" s="119">
        <f>[3]Adjust!D235*[3]Input!$D221*10</f>
        <v>-80.806244393000583</v>
      </c>
      <c r="O135" s="127">
        <f>IF(E135&lt;&gt;0,$L135/E135,"")</f>
        <v>0.9187749811739615</v>
      </c>
      <c r="P135" s="127">
        <f>IF(E135&lt;&gt;0,$M135/E135,"")</f>
        <v>7.8478577361746821E-2</v>
      </c>
      <c r="Q135" s="127">
        <f>IF(E135&lt;&gt;0,$N135/E135,"")</f>
        <v>2.746441464291502E-3</v>
      </c>
      <c r="R135" s="127">
        <f>IF(D135&lt;&gt;0,$F135/D135,"")</f>
        <v>-3.082681614138558E-3</v>
      </c>
      <c r="S135" s="127">
        <f>IF(D135&lt;&gt;0,$G135/D135,"")</f>
        <v>0</v>
      </c>
      <c r="T135" s="127">
        <f>IF(D135&lt;&gt;0,$H135/D135,"")</f>
        <v>-1.0338360134483677E-2</v>
      </c>
      <c r="U135" s="122" t="s">
        <v>75</v>
      </c>
    </row>
    <row r="136" spans="1:21" ht="14.25">
      <c r="A136" s="123" t="s">
        <v>104</v>
      </c>
      <c r="U136" s="122" t="s">
        <v>75</v>
      </c>
    </row>
    <row r="137" spans="1:21" ht="14.25">
      <c r="A137" s="12" t="s">
        <v>44</v>
      </c>
      <c r="B137" s="119">
        <f>[3]Input!B223+[3]Input!C223+[3]Input!D223</f>
        <v>0</v>
      </c>
      <c r="C137" s="124">
        <f>[3]Input!E223</f>
        <v>0</v>
      </c>
      <c r="D137" s="120">
        <f>0.01*[3]Input!F$15*([3]Adjust!$E237*[3]Input!E223+[3]Adjust!$F237*[3]Input!F223)+10*([3]Adjust!$B237*[3]Input!B223+[3]Adjust!$C237*[3]Input!C223+[3]Adjust!$D237*[3]Input!D223+[3]Adjust!$G237*[3]Input!G223)</f>
        <v>0</v>
      </c>
      <c r="E137" s="119">
        <f>10*([3]Adjust!$B237*[3]Input!B223+[3]Adjust!$C237*[3]Input!C223+[3]Adjust!$D237*[3]Input!D223)</f>
        <v>0</v>
      </c>
      <c r="F137" s="119">
        <f>[3]Adjust!E237*[3]Input!$F$15*[3]Input!$E223/100</f>
        <v>0</v>
      </c>
      <c r="G137" s="119">
        <f>[3]Adjust!F237*[3]Input!$F$15*[3]Input!$F223/100</f>
        <v>0</v>
      </c>
      <c r="H137" s="119">
        <f>[3]Adjust!G237*[3]Input!$G223*10</f>
        <v>0</v>
      </c>
      <c r="I137" s="125" t="str">
        <f>IF(B137&lt;&gt;0,0.1*D137/B137,"")</f>
        <v/>
      </c>
      <c r="J137" s="126" t="str">
        <f>IF(C137&lt;&gt;0,D137/C137,"")</f>
        <v/>
      </c>
      <c r="K137" s="125">
        <f>IF(B137&lt;&gt;0,0.1*E137/B137,0)</f>
        <v>0</v>
      </c>
      <c r="L137" s="119">
        <f>[3]Adjust!B237*[3]Input!$B223*10</f>
        <v>0</v>
      </c>
      <c r="M137" s="119">
        <f>[3]Adjust!C237*[3]Input!$C223*10</f>
        <v>0</v>
      </c>
      <c r="N137" s="119">
        <f>[3]Adjust!D237*[3]Input!$D223*10</f>
        <v>0</v>
      </c>
      <c r="O137" s="127" t="str">
        <f>IF(E137&lt;&gt;0,$L137/E137,"")</f>
        <v/>
      </c>
      <c r="P137" s="127" t="str">
        <f>IF(E137&lt;&gt;0,$M137/E137,"")</f>
        <v/>
      </c>
      <c r="Q137" s="127" t="str">
        <f>IF(E137&lt;&gt;0,$N137/E137,"")</f>
        <v/>
      </c>
      <c r="R137" s="127" t="str">
        <f>IF(D137&lt;&gt;0,$F137/D137,"")</f>
        <v/>
      </c>
      <c r="S137" s="127" t="str">
        <f>IF(D137&lt;&gt;0,$G137/D137,"")</f>
        <v/>
      </c>
      <c r="T137" s="127" t="str">
        <f>IF(D137&lt;&gt;0,$H137/D137,"")</f>
        <v/>
      </c>
      <c r="U137" s="122" t="s">
        <v>75</v>
      </c>
    </row>
    <row r="139" spans="1:21" ht="15.75">
      <c r="A139" s="115" t="s">
        <v>203</v>
      </c>
    </row>
    <row r="140" spans="1:21" ht="14.25">
      <c r="A140" s="116" t="s">
        <v>75</v>
      </c>
    </row>
    <row r="141" spans="1:21">
      <c r="A141" t="s">
        <v>108</v>
      </c>
    </row>
    <row r="142" spans="1:21" ht="14.25">
      <c r="A142" s="117" t="s">
        <v>204</v>
      </c>
    </row>
    <row r="143" spans="1:21" ht="14.25">
      <c r="A143" s="117" t="s">
        <v>205</v>
      </c>
    </row>
    <row r="144" spans="1:21" ht="14.25">
      <c r="A144" s="117" t="s">
        <v>206</v>
      </c>
    </row>
    <row r="145" spans="1:9" ht="14.25">
      <c r="A145" s="117" t="s">
        <v>207</v>
      </c>
    </row>
    <row r="146" spans="1:9" ht="14.25">
      <c r="A146" s="117" t="s">
        <v>208</v>
      </c>
    </row>
    <row r="147" spans="1:9" ht="14.25">
      <c r="A147" s="117" t="s">
        <v>209</v>
      </c>
    </row>
    <row r="148" spans="1:9" ht="14.25">
      <c r="A148" s="117" t="s">
        <v>210</v>
      </c>
    </row>
    <row r="149" spans="1:9" ht="14.25">
      <c r="A149" s="11" t="s">
        <v>105</v>
      </c>
      <c r="B149" s="11" t="s">
        <v>131</v>
      </c>
      <c r="C149" s="11" t="s">
        <v>131</v>
      </c>
      <c r="D149" s="11" t="s">
        <v>131</v>
      </c>
      <c r="E149" s="11" t="s">
        <v>131</v>
      </c>
      <c r="F149" s="11" t="s">
        <v>131</v>
      </c>
      <c r="G149" s="11" t="s">
        <v>131</v>
      </c>
      <c r="H149" s="11" t="s">
        <v>131</v>
      </c>
    </row>
    <row r="150" spans="1:9" ht="14.25">
      <c r="A150" s="11" t="s">
        <v>107</v>
      </c>
      <c r="B150" s="11" t="s">
        <v>211</v>
      </c>
      <c r="C150" s="11" t="s">
        <v>133</v>
      </c>
      <c r="D150" s="11" t="s">
        <v>212</v>
      </c>
      <c r="E150" s="11" t="s">
        <v>213</v>
      </c>
      <c r="F150" s="11" t="s">
        <v>214</v>
      </c>
      <c r="G150" s="11" t="s">
        <v>215</v>
      </c>
      <c r="H150" s="11" t="s">
        <v>216</v>
      </c>
    </row>
    <row r="151" spans="1:9" ht="38.25">
      <c r="B151" s="5" t="s">
        <v>217</v>
      </c>
      <c r="C151" s="5" t="s">
        <v>218</v>
      </c>
      <c r="D151" s="5" t="s">
        <v>219</v>
      </c>
      <c r="E151" s="5" t="s">
        <v>220</v>
      </c>
      <c r="F151" s="5" t="s">
        <v>221</v>
      </c>
      <c r="G151" s="5" t="s">
        <v>222</v>
      </c>
      <c r="H151" s="5" t="s">
        <v>223</v>
      </c>
    </row>
    <row r="152" spans="1:9" ht="14.25">
      <c r="A152" s="12" t="s">
        <v>224</v>
      </c>
      <c r="B152" s="125">
        <f>SUM(B$55:B$137)</f>
        <v>22021045.780794427</v>
      </c>
      <c r="C152" s="120">
        <f>SUM(C$55:C$137)</f>
        <v>2365471</v>
      </c>
      <c r="D152" s="120">
        <f>SUM(D$55:D$137)</f>
        <v>422643380.80641049</v>
      </c>
      <c r="E152" s="120">
        <f>SUM(E$55:E$137)</f>
        <v>354230509.07249242</v>
      </c>
      <c r="F152" s="120">
        <f>SUM($F$55:$F$137)</f>
        <v>30503315.587551605</v>
      </c>
      <c r="G152" s="120">
        <f>SUM($G$55:$G$137)</f>
        <v>36448100.290385947</v>
      </c>
      <c r="H152" s="120">
        <f>SUM($H$55:$H$137)</f>
        <v>1461455.8559805725</v>
      </c>
      <c r="I152" s="122" t="s">
        <v>75</v>
      </c>
    </row>
    <row r="154" spans="1:9">
      <c r="F154" s="128"/>
    </row>
  </sheetData>
  <hyperlinks>
    <hyperlink ref="A16" location="'Input'!D15" display="'Input'!D15"/>
    <hyperlink ref="A17" location="'Scaler'!H381" display="'Scaler'!H381"/>
    <hyperlink ref="A18" location="'Adjust'!F299" display="'Adjust'!F299"/>
    <hyperlink ref="A19" location="'Revenue'!B56" display="'Revenue'!B56"/>
    <hyperlink ref="A20" location="'Summary'!D24" display="'Summary'!D24"/>
    <hyperlink ref="A29" location="'Input'!B141" display="'Input'!B141"/>
    <hyperlink ref="A30" location="'Input'!C141" display="'Input'!C141"/>
    <hyperlink ref="A31" location="'Input'!D141" display="'Input'!D141"/>
    <hyperlink ref="A32" location="'Input'!E141" display="'Input'!E141"/>
    <hyperlink ref="A33" location="'Input'!F15" display="'Input'!F15"/>
    <hyperlink ref="A34" location="'Adjust'!E155" display="'Adjust'!E155"/>
    <hyperlink ref="A35" location="'Adjust'!F155" display="'Adjust'!F155"/>
    <hyperlink ref="A36" location="'Input'!F141" display="'Input'!F141"/>
    <hyperlink ref="A37" location="'Adjust'!B155" display="'Adjust'!B155"/>
    <hyperlink ref="A38" location="'Adjust'!C155" display="'Adjust'!C155"/>
    <hyperlink ref="A39" location="'Adjust'!D155" display="'Adjust'!D155"/>
    <hyperlink ref="A40" location="'Adjust'!G155" display="'Adjust'!G155"/>
    <hyperlink ref="A41" location="'Input'!G141" display="'Input'!G141"/>
    <hyperlink ref="A42" location="'Summary'!B55" display="'Summary'!B55"/>
    <hyperlink ref="A43" location="'Summary'!D55" display="'Summary'!D55"/>
    <hyperlink ref="A44" location="'Summary'!C55" display="'Summary'!C55"/>
    <hyperlink ref="A45" location="'Summary'!E55" display="'Summary'!E55"/>
    <hyperlink ref="A46" location="'Summary'!L55" display="'Summary'!L55"/>
    <hyperlink ref="A47" location="'Summary'!M55" display="'Summary'!M55"/>
    <hyperlink ref="A48" location="'Summary'!N55" display="'Summary'!N55"/>
    <hyperlink ref="A49" location="'Summary'!F55" display="'Summary'!F55"/>
    <hyperlink ref="A50" location="'Summary'!G55" display="'Summary'!G55"/>
    <hyperlink ref="A51" location="'Summary'!H55" display="'Summary'!H55"/>
    <hyperlink ref="A142" location="'Summary'!B55" display="'Summary'!B55"/>
    <hyperlink ref="A143" location="'Summary'!C55" display="'Summary'!C55"/>
    <hyperlink ref="A144" location="'Summary'!D55" display="'Summary'!D55"/>
    <hyperlink ref="A145" location="'Summary'!E55" display="'Summary'!E55"/>
    <hyperlink ref="A146" location="'Summary'!F55" display="'Summary'!F55"/>
    <hyperlink ref="A147" location="'Summary'!G55" display="'Summary'!G55"/>
    <hyperlink ref="A148" location="'Summary'!H55" display="'Summary'!H55"/>
  </hyperlinks>
  <pageMargins left="0.75" right="0.75" top="1" bottom="1" header="0.5" footer="0.5"/>
  <pageSetup paperSize="8" scale="56" orientation="landscape" r:id="rId1"/>
  <headerFooter alignWithMargins="0">
    <oddHeader>&amp;L&amp;A&amp;CCDCM model 100&amp;R&amp;P of &amp;N</oddHeader>
    <oddFooter>&amp;F</oddFooter>
  </headerFooter>
</worksheet>
</file>

<file path=xl/worksheets/sheet3.xml><?xml version="1.0" encoding="utf-8"?>
<worksheet xmlns="http://schemas.openxmlformats.org/spreadsheetml/2006/main" xmlns:r="http://schemas.openxmlformats.org/officeDocument/2006/relationships">
  <dimension ref="A1:K27"/>
  <sheetViews>
    <sheetView topLeftCell="A13" workbookViewId="0">
      <selection activeCell="C31" sqref="C31"/>
    </sheetView>
  </sheetViews>
  <sheetFormatPr defaultRowHeight="12.75"/>
  <cols>
    <col min="1" max="1" width="14.140625" customWidth="1"/>
    <col min="2" max="5" width="15.7109375" customWidth="1"/>
    <col min="7" max="11" width="15.7109375" customWidth="1"/>
    <col min="255" max="255" width="14.140625" customWidth="1"/>
    <col min="256" max="256" width="17.28515625" customWidth="1"/>
    <col min="257" max="257" width="20.85546875" customWidth="1"/>
    <col min="258" max="258" width="18.5703125" customWidth="1"/>
    <col min="259" max="259" width="19.140625" customWidth="1"/>
    <col min="511" max="511" width="14.140625" customWidth="1"/>
    <col min="512" max="512" width="17.28515625" customWidth="1"/>
    <col min="513" max="513" width="20.85546875" customWidth="1"/>
    <col min="514" max="514" width="18.5703125" customWidth="1"/>
    <col min="515" max="515" width="19.140625" customWidth="1"/>
    <col min="767" max="767" width="14.140625" customWidth="1"/>
    <col min="768" max="768" width="17.28515625" customWidth="1"/>
    <col min="769" max="769" width="20.85546875" customWidth="1"/>
    <col min="770" max="770" width="18.5703125" customWidth="1"/>
    <col min="771" max="771" width="19.140625" customWidth="1"/>
    <col min="1023" max="1023" width="14.140625" customWidth="1"/>
    <col min="1024" max="1024" width="17.28515625" customWidth="1"/>
    <col min="1025" max="1025" width="20.85546875" customWidth="1"/>
    <col min="1026" max="1026" width="18.5703125" customWidth="1"/>
    <col min="1027" max="1027" width="19.140625" customWidth="1"/>
    <col min="1279" max="1279" width="14.140625" customWidth="1"/>
    <col min="1280" max="1280" width="17.28515625" customWidth="1"/>
    <col min="1281" max="1281" width="20.85546875" customWidth="1"/>
    <col min="1282" max="1282" width="18.5703125" customWidth="1"/>
    <col min="1283" max="1283" width="19.140625" customWidth="1"/>
    <col min="1535" max="1535" width="14.140625" customWidth="1"/>
    <col min="1536" max="1536" width="17.28515625" customWidth="1"/>
    <col min="1537" max="1537" width="20.85546875" customWidth="1"/>
    <col min="1538" max="1538" width="18.5703125" customWidth="1"/>
    <col min="1539" max="1539" width="19.140625" customWidth="1"/>
    <col min="1791" max="1791" width="14.140625" customWidth="1"/>
    <col min="1792" max="1792" width="17.28515625" customWidth="1"/>
    <col min="1793" max="1793" width="20.85546875" customWidth="1"/>
    <col min="1794" max="1794" width="18.5703125" customWidth="1"/>
    <col min="1795" max="1795" width="19.140625" customWidth="1"/>
    <col min="2047" max="2047" width="14.140625" customWidth="1"/>
    <col min="2048" max="2048" width="17.28515625" customWidth="1"/>
    <col min="2049" max="2049" width="20.85546875" customWidth="1"/>
    <col min="2050" max="2050" width="18.5703125" customWidth="1"/>
    <col min="2051" max="2051" width="19.140625" customWidth="1"/>
    <col min="2303" max="2303" width="14.140625" customWidth="1"/>
    <col min="2304" max="2304" width="17.28515625" customWidth="1"/>
    <col min="2305" max="2305" width="20.85546875" customWidth="1"/>
    <col min="2306" max="2306" width="18.5703125" customWidth="1"/>
    <col min="2307" max="2307" width="19.140625" customWidth="1"/>
    <col min="2559" max="2559" width="14.140625" customWidth="1"/>
    <col min="2560" max="2560" width="17.28515625" customWidth="1"/>
    <col min="2561" max="2561" width="20.85546875" customWidth="1"/>
    <col min="2562" max="2562" width="18.5703125" customWidth="1"/>
    <col min="2563" max="2563" width="19.140625" customWidth="1"/>
    <col min="2815" max="2815" width="14.140625" customWidth="1"/>
    <col min="2816" max="2816" width="17.28515625" customWidth="1"/>
    <col min="2817" max="2817" width="20.85546875" customWidth="1"/>
    <col min="2818" max="2818" width="18.5703125" customWidth="1"/>
    <col min="2819" max="2819" width="19.140625" customWidth="1"/>
    <col min="3071" max="3071" width="14.140625" customWidth="1"/>
    <col min="3072" max="3072" width="17.28515625" customWidth="1"/>
    <col min="3073" max="3073" width="20.85546875" customWidth="1"/>
    <col min="3074" max="3074" width="18.5703125" customWidth="1"/>
    <col min="3075" max="3075" width="19.140625" customWidth="1"/>
    <col min="3327" max="3327" width="14.140625" customWidth="1"/>
    <col min="3328" max="3328" width="17.28515625" customWidth="1"/>
    <col min="3329" max="3329" width="20.85546875" customWidth="1"/>
    <col min="3330" max="3330" width="18.5703125" customWidth="1"/>
    <col min="3331" max="3331" width="19.140625" customWidth="1"/>
    <col min="3583" max="3583" width="14.140625" customWidth="1"/>
    <col min="3584" max="3584" width="17.28515625" customWidth="1"/>
    <col min="3585" max="3585" width="20.85546875" customWidth="1"/>
    <col min="3586" max="3586" width="18.5703125" customWidth="1"/>
    <col min="3587" max="3587" width="19.140625" customWidth="1"/>
    <col min="3839" max="3839" width="14.140625" customWidth="1"/>
    <col min="3840" max="3840" width="17.28515625" customWidth="1"/>
    <col min="3841" max="3841" width="20.85546875" customWidth="1"/>
    <col min="3842" max="3842" width="18.5703125" customWidth="1"/>
    <col min="3843" max="3843" width="19.140625" customWidth="1"/>
    <col min="4095" max="4095" width="14.140625" customWidth="1"/>
    <col min="4096" max="4096" width="17.28515625" customWidth="1"/>
    <col min="4097" max="4097" width="20.85546875" customWidth="1"/>
    <col min="4098" max="4098" width="18.5703125" customWidth="1"/>
    <col min="4099" max="4099" width="19.140625" customWidth="1"/>
    <col min="4351" max="4351" width="14.140625" customWidth="1"/>
    <col min="4352" max="4352" width="17.28515625" customWidth="1"/>
    <col min="4353" max="4353" width="20.85546875" customWidth="1"/>
    <col min="4354" max="4354" width="18.5703125" customWidth="1"/>
    <col min="4355" max="4355" width="19.140625" customWidth="1"/>
    <col min="4607" max="4607" width="14.140625" customWidth="1"/>
    <col min="4608" max="4608" width="17.28515625" customWidth="1"/>
    <col min="4609" max="4609" width="20.85546875" customWidth="1"/>
    <col min="4610" max="4610" width="18.5703125" customWidth="1"/>
    <col min="4611" max="4611" width="19.140625" customWidth="1"/>
    <col min="4863" max="4863" width="14.140625" customWidth="1"/>
    <col min="4864" max="4864" width="17.28515625" customWidth="1"/>
    <col min="4865" max="4865" width="20.85546875" customWidth="1"/>
    <col min="4866" max="4866" width="18.5703125" customWidth="1"/>
    <col min="4867" max="4867" width="19.140625" customWidth="1"/>
    <col min="5119" max="5119" width="14.140625" customWidth="1"/>
    <col min="5120" max="5120" width="17.28515625" customWidth="1"/>
    <col min="5121" max="5121" width="20.85546875" customWidth="1"/>
    <col min="5122" max="5122" width="18.5703125" customWidth="1"/>
    <col min="5123" max="5123" width="19.140625" customWidth="1"/>
    <col min="5375" max="5375" width="14.140625" customWidth="1"/>
    <col min="5376" max="5376" width="17.28515625" customWidth="1"/>
    <col min="5377" max="5377" width="20.85546875" customWidth="1"/>
    <col min="5378" max="5378" width="18.5703125" customWidth="1"/>
    <col min="5379" max="5379" width="19.140625" customWidth="1"/>
    <col min="5631" max="5631" width="14.140625" customWidth="1"/>
    <col min="5632" max="5632" width="17.28515625" customWidth="1"/>
    <col min="5633" max="5633" width="20.85546875" customWidth="1"/>
    <col min="5634" max="5634" width="18.5703125" customWidth="1"/>
    <col min="5635" max="5635" width="19.140625" customWidth="1"/>
    <col min="5887" max="5887" width="14.140625" customWidth="1"/>
    <col min="5888" max="5888" width="17.28515625" customWidth="1"/>
    <col min="5889" max="5889" width="20.85546875" customWidth="1"/>
    <col min="5890" max="5890" width="18.5703125" customWidth="1"/>
    <col min="5891" max="5891" width="19.140625" customWidth="1"/>
    <col min="6143" max="6143" width="14.140625" customWidth="1"/>
    <col min="6144" max="6144" width="17.28515625" customWidth="1"/>
    <col min="6145" max="6145" width="20.85546875" customWidth="1"/>
    <col min="6146" max="6146" width="18.5703125" customWidth="1"/>
    <col min="6147" max="6147" width="19.140625" customWidth="1"/>
    <col min="6399" max="6399" width="14.140625" customWidth="1"/>
    <col min="6400" max="6400" width="17.28515625" customWidth="1"/>
    <col min="6401" max="6401" width="20.85546875" customWidth="1"/>
    <col min="6402" max="6402" width="18.5703125" customWidth="1"/>
    <col min="6403" max="6403" width="19.140625" customWidth="1"/>
    <col min="6655" max="6655" width="14.140625" customWidth="1"/>
    <col min="6656" max="6656" width="17.28515625" customWidth="1"/>
    <col min="6657" max="6657" width="20.85546875" customWidth="1"/>
    <col min="6658" max="6658" width="18.5703125" customWidth="1"/>
    <col min="6659" max="6659" width="19.140625" customWidth="1"/>
    <col min="6911" max="6911" width="14.140625" customWidth="1"/>
    <col min="6912" max="6912" width="17.28515625" customWidth="1"/>
    <col min="6913" max="6913" width="20.85546875" customWidth="1"/>
    <col min="6914" max="6914" width="18.5703125" customWidth="1"/>
    <col min="6915" max="6915" width="19.140625" customWidth="1"/>
    <col min="7167" max="7167" width="14.140625" customWidth="1"/>
    <col min="7168" max="7168" width="17.28515625" customWidth="1"/>
    <col min="7169" max="7169" width="20.85546875" customWidth="1"/>
    <col min="7170" max="7170" width="18.5703125" customWidth="1"/>
    <col min="7171" max="7171" width="19.140625" customWidth="1"/>
    <col min="7423" max="7423" width="14.140625" customWidth="1"/>
    <col min="7424" max="7424" width="17.28515625" customWidth="1"/>
    <col min="7425" max="7425" width="20.85546875" customWidth="1"/>
    <col min="7426" max="7426" width="18.5703125" customWidth="1"/>
    <col min="7427" max="7427" width="19.140625" customWidth="1"/>
    <col min="7679" max="7679" width="14.140625" customWidth="1"/>
    <col min="7680" max="7680" width="17.28515625" customWidth="1"/>
    <col min="7681" max="7681" width="20.85546875" customWidth="1"/>
    <col min="7682" max="7682" width="18.5703125" customWidth="1"/>
    <col min="7683" max="7683" width="19.140625" customWidth="1"/>
    <col min="7935" max="7935" width="14.140625" customWidth="1"/>
    <col min="7936" max="7936" width="17.28515625" customWidth="1"/>
    <col min="7937" max="7937" width="20.85546875" customWidth="1"/>
    <col min="7938" max="7938" width="18.5703125" customWidth="1"/>
    <col min="7939" max="7939" width="19.140625" customWidth="1"/>
    <col min="8191" max="8191" width="14.140625" customWidth="1"/>
    <col min="8192" max="8192" width="17.28515625" customWidth="1"/>
    <col min="8193" max="8193" width="20.85546875" customWidth="1"/>
    <col min="8194" max="8194" width="18.5703125" customWidth="1"/>
    <col min="8195" max="8195" width="19.140625" customWidth="1"/>
    <col min="8447" max="8447" width="14.140625" customWidth="1"/>
    <col min="8448" max="8448" width="17.28515625" customWidth="1"/>
    <col min="8449" max="8449" width="20.85546875" customWidth="1"/>
    <col min="8450" max="8450" width="18.5703125" customWidth="1"/>
    <col min="8451" max="8451" width="19.140625" customWidth="1"/>
    <col min="8703" max="8703" width="14.140625" customWidth="1"/>
    <col min="8704" max="8704" width="17.28515625" customWidth="1"/>
    <col min="8705" max="8705" width="20.85546875" customWidth="1"/>
    <col min="8706" max="8706" width="18.5703125" customWidth="1"/>
    <col min="8707" max="8707" width="19.140625" customWidth="1"/>
    <col min="8959" max="8959" width="14.140625" customWidth="1"/>
    <col min="8960" max="8960" width="17.28515625" customWidth="1"/>
    <col min="8961" max="8961" width="20.85546875" customWidth="1"/>
    <col min="8962" max="8962" width="18.5703125" customWidth="1"/>
    <col min="8963" max="8963" width="19.140625" customWidth="1"/>
    <col min="9215" max="9215" width="14.140625" customWidth="1"/>
    <col min="9216" max="9216" width="17.28515625" customWidth="1"/>
    <col min="9217" max="9217" width="20.85546875" customWidth="1"/>
    <col min="9218" max="9218" width="18.5703125" customWidth="1"/>
    <col min="9219" max="9219" width="19.140625" customWidth="1"/>
    <col min="9471" max="9471" width="14.140625" customWidth="1"/>
    <col min="9472" max="9472" width="17.28515625" customWidth="1"/>
    <col min="9473" max="9473" width="20.85546875" customWidth="1"/>
    <col min="9474" max="9474" width="18.5703125" customWidth="1"/>
    <col min="9475" max="9475" width="19.140625" customWidth="1"/>
    <col min="9727" max="9727" width="14.140625" customWidth="1"/>
    <col min="9728" max="9728" width="17.28515625" customWidth="1"/>
    <col min="9729" max="9729" width="20.85546875" customWidth="1"/>
    <col min="9730" max="9730" width="18.5703125" customWidth="1"/>
    <col min="9731" max="9731" width="19.140625" customWidth="1"/>
    <col min="9983" max="9983" width="14.140625" customWidth="1"/>
    <col min="9984" max="9984" width="17.28515625" customWidth="1"/>
    <col min="9985" max="9985" width="20.85546875" customWidth="1"/>
    <col min="9986" max="9986" width="18.5703125" customWidth="1"/>
    <col min="9987" max="9987" width="19.140625" customWidth="1"/>
    <col min="10239" max="10239" width="14.140625" customWidth="1"/>
    <col min="10240" max="10240" width="17.28515625" customWidth="1"/>
    <col min="10241" max="10241" width="20.85546875" customWidth="1"/>
    <col min="10242" max="10242" width="18.5703125" customWidth="1"/>
    <col min="10243" max="10243" width="19.140625" customWidth="1"/>
    <col min="10495" max="10495" width="14.140625" customWidth="1"/>
    <col min="10496" max="10496" width="17.28515625" customWidth="1"/>
    <col min="10497" max="10497" width="20.85546875" customWidth="1"/>
    <col min="10498" max="10498" width="18.5703125" customWidth="1"/>
    <col min="10499" max="10499" width="19.140625" customWidth="1"/>
    <col min="10751" max="10751" width="14.140625" customWidth="1"/>
    <col min="10752" max="10752" width="17.28515625" customWidth="1"/>
    <col min="10753" max="10753" width="20.85546875" customWidth="1"/>
    <col min="10754" max="10754" width="18.5703125" customWidth="1"/>
    <col min="10755" max="10755" width="19.140625" customWidth="1"/>
    <col min="11007" max="11007" width="14.140625" customWidth="1"/>
    <col min="11008" max="11008" width="17.28515625" customWidth="1"/>
    <col min="11009" max="11009" width="20.85546875" customWidth="1"/>
    <col min="11010" max="11010" width="18.5703125" customWidth="1"/>
    <col min="11011" max="11011" width="19.140625" customWidth="1"/>
    <col min="11263" max="11263" width="14.140625" customWidth="1"/>
    <col min="11264" max="11264" width="17.28515625" customWidth="1"/>
    <col min="11265" max="11265" width="20.85546875" customWidth="1"/>
    <col min="11266" max="11266" width="18.5703125" customWidth="1"/>
    <col min="11267" max="11267" width="19.140625" customWidth="1"/>
    <col min="11519" max="11519" width="14.140625" customWidth="1"/>
    <col min="11520" max="11520" width="17.28515625" customWidth="1"/>
    <col min="11521" max="11521" width="20.85546875" customWidth="1"/>
    <col min="11522" max="11522" width="18.5703125" customWidth="1"/>
    <col min="11523" max="11523" width="19.140625" customWidth="1"/>
    <col min="11775" max="11775" width="14.140625" customWidth="1"/>
    <col min="11776" max="11776" width="17.28515625" customWidth="1"/>
    <col min="11777" max="11777" width="20.85546875" customWidth="1"/>
    <col min="11778" max="11778" width="18.5703125" customWidth="1"/>
    <col min="11779" max="11779" width="19.140625" customWidth="1"/>
    <col min="12031" max="12031" width="14.140625" customWidth="1"/>
    <col min="12032" max="12032" width="17.28515625" customWidth="1"/>
    <col min="12033" max="12033" width="20.85546875" customWidth="1"/>
    <col min="12034" max="12034" width="18.5703125" customWidth="1"/>
    <col min="12035" max="12035" width="19.140625" customWidth="1"/>
    <col min="12287" max="12287" width="14.140625" customWidth="1"/>
    <col min="12288" max="12288" width="17.28515625" customWidth="1"/>
    <col min="12289" max="12289" width="20.85546875" customWidth="1"/>
    <col min="12290" max="12290" width="18.5703125" customWidth="1"/>
    <col min="12291" max="12291" width="19.140625" customWidth="1"/>
    <col min="12543" max="12543" width="14.140625" customWidth="1"/>
    <col min="12544" max="12544" width="17.28515625" customWidth="1"/>
    <col min="12545" max="12545" width="20.85546875" customWidth="1"/>
    <col min="12546" max="12546" width="18.5703125" customWidth="1"/>
    <col min="12547" max="12547" width="19.140625" customWidth="1"/>
    <col min="12799" max="12799" width="14.140625" customWidth="1"/>
    <col min="12800" max="12800" width="17.28515625" customWidth="1"/>
    <col min="12801" max="12801" width="20.85546875" customWidth="1"/>
    <col min="12802" max="12802" width="18.5703125" customWidth="1"/>
    <col min="12803" max="12803" width="19.140625" customWidth="1"/>
    <col min="13055" max="13055" width="14.140625" customWidth="1"/>
    <col min="13056" max="13056" width="17.28515625" customWidth="1"/>
    <col min="13057" max="13057" width="20.85546875" customWidth="1"/>
    <col min="13058" max="13058" width="18.5703125" customWidth="1"/>
    <col min="13059" max="13059" width="19.140625" customWidth="1"/>
    <col min="13311" max="13311" width="14.140625" customWidth="1"/>
    <col min="13312" max="13312" width="17.28515625" customWidth="1"/>
    <col min="13313" max="13313" width="20.85546875" customWidth="1"/>
    <col min="13314" max="13314" width="18.5703125" customWidth="1"/>
    <col min="13315" max="13315" width="19.140625" customWidth="1"/>
    <col min="13567" max="13567" width="14.140625" customWidth="1"/>
    <col min="13568" max="13568" width="17.28515625" customWidth="1"/>
    <col min="13569" max="13569" width="20.85546875" customWidth="1"/>
    <col min="13570" max="13570" width="18.5703125" customWidth="1"/>
    <col min="13571" max="13571" width="19.140625" customWidth="1"/>
    <col min="13823" max="13823" width="14.140625" customWidth="1"/>
    <col min="13824" max="13824" width="17.28515625" customWidth="1"/>
    <col min="13825" max="13825" width="20.85546875" customWidth="1"/>
    <col min="13826" max="13826" width="18.5703125" customWidth="1"/>
    <col min="13827" max="13827" width="19.140625" customWidth="1"/>
    <col min="14079" max="14079" width="14.140625" customWidth="1"/>
    <col min="14080" max="14080" width="17.28515625" customWidth="1"/>
    <col min="14081" max="14081" width="20.85546875" customWidth="1"/>
    <col min="14082" max="14082" width="18.5703125" customWidth="1"/>
    <col min="14083" max="14083" width="19.140625" customWidth="1"/>
    <col min="14335" max="14335" width="14.140625" customWidth="1"/>
    <col min="14336" max="14336" width="17.28515625" customWidth="1"/>
    <col min="14337" max="14337" width="20.85546875" customWidth="1"/>
    <col min="14338" max="14338" width="18.5703125" customWidth="1"/>
    <col min="14339" max="14339" width="19.140625" customWidth="1"/>
    <col min="14591" max="14591" width="14.140625" customWidth="1"/>
    <col min="14592" max="14592" width="17.28515625" customWidth="1"/>
    <col min="14593" max="14593" width="20.85546875" customWidth="1"/>
    <col min="14594" max="14594" width="18.5703125" customWidth="1"/>
    <col min="14595" max="14595" width="19.140625" customWidth="1"/>
    <col min="14847" max="14847" width="14.140625" customWidth="1"/>
    <col min="14848" max="14848" width="17.28515625" customWidth="1"/>
    <col min="14849" max="14849" width="20.85546875" customWidth="1"/>
    <col min="14850" max="14850" width="18.5703125" customWidth="1"/>
    <col min="14851" max="14851" width="19.140625" customWidth="1"/>
    <col min="15103" max="15103" width="14.140625" customWidth="1"/>
    <col min="15104" max="15104" width="17.28515625" customWidth="1"/>
    <col min="15105" max="15105" width="20.85546875" customWidth="1"/>
    <col min="15106" max="15106" width="18.5703125" customWidth="1"/>
    <col min="15107" max="15107" width="19.140625" customWidth="1"/>
    <col min="15359" max="15359" width="14.140625" customWidth="1"/>
    <col min="15360" max="15360" width="17.28515625" customWidth="1"/>
    <col min="15361" max="15361" width="20.85546875" customWidth="1"/>
    <col min="15362" max="15362" width="18.5703125" customWidth="1"/>
    <col min="15363" max="15363" width="19.140625" customWidth="1"/>
    <col min="15615" max="15615" width="14.140625" customWidth="1"/>
    <col min="15616" max="15616" width="17.28515625" customWidth="1"/>
    <col min="15617" max="15617" width="20.85546875" customWidth="1"/>
    <col min="15618" max="15618" width="18.5703125" customWidth="1"/>
    <col min="15619" max="15619" width="19.140625" customWidth="1"/>
    <col min="15871" max="15871" width="14.140625" customWidth="1"/>
    <col min="15872" max="15872" width="17.28515625" customWidth="1"/>
    <col min="15873" max="15873" width="20.85546875" customWidth="1"/>
    <col min="15874" max="15874" width="18.5703125" customWidth="1"/>
    <col min="15875" max="15875" width="19.140625" customWidth="1"/>
    <col min="16127" max="16127" width="14.140625" customWidth="1"/>
    <col min="16128" max="16128" width="17.28515625" customWidth="1"/>
    <col min="16129" max="16129" width="20.85546875" customWidth="1"/>
    <col min="16130" max="16130" width="18.5703125" customWidth="1"/>
    <col min="16131" max="16131" width="19.140625" customWidth="1"/>
  </cols>
  <sheetData>
    <row r="1" spans="1:11" ht="36.75" customHeight="1">
      <c r="A1" s="1" t="s">
        <v>109</v>
      </c>
      <c r="B1" s="1" t="s">
        <v>0</v>
      </c>
      <c r="C1" s="1"/>
      <c r="D1" s="4"/>
      <c r="E1" s="1">
        <v>118</v>
      </c>
    </row>
    <row r="2" spans="1:11" ht="27" customHeight="1">
      <c r="A2" s="57" t="s">
        <v>240</v>
      </c>
    </row>
    <row r="3" spans="1:11" ht="27" customHeight="1">
      <c r="A3" s="3" t="s">
        <v>263</v>
      </c>
    </row>
    <row r="4" spans="1:11">
      <c r="A4" t="s">
        <v>241</v>
      </c>
    </row>
    <row r="5" spans="1:11" ht="25.5">
      <c r="B5" s="61" t="s">
        <v>110</v>
      </c>
      <c r="C5" s="61" t="s">
        <v>111</v>
      </c>
      <c r="D5" s="61" t="s">
        <v>112</v>
      </c>
      <c r="E5" s="61" t="s">
        <v>113</v>
      </c>
    </row>
    <row r="6" spans="1:11" ht="25.5">
      <c r="A6" s="19" t="s">
        <v>242</v>
      </c>
      <c r="B6" s="67">
        <v>0.32548614019019362</v>
      </c>
      <c r="C6" s="67">
        <v>0.55942243182419649</v>
      </c>
      <c r="D6" s="67">
        <v>0.32728389327883994</v>
      </c>
      <c r="E6" s="67">
        <v>0.21401622180639568</v>
      </c>
    </row>
    <row r="9" spans="1:11">
      <c r="A9" s="3" t="s">
        <v>252</v>
      </c>
      <c r="G9" s="3" t="s">
        <v>256</v>
      </c>
    </row>
    <row r="10" spans="1:11">
      <c r="A10" t="s">
        <v>241</v>
      </c>
      <c r="G10" t="s">
        <v>241</v>
      </c>
    </row>
    <row r="11" spans="1:11" ht="25.5">
      <c r="B11" s="61" t="s">
        <v>110</v>
      </c>
      <c r="C11" s="61" t="s">
        <v>111</v>
      </c>
      <c r="D11" s="61" t="s">
        <v>112</v>
      </c>
      <c r="E11" s="61" t="s">
        <v>113</v>
      </c>
      <c r="H11" s="61" t="s">
        <v>110</v>
      </c>
      <c r="I11" s="61" t="s">
        <v>111</v>
      </c>
      <c r="J11" s="61" t="s">
        <v>112</v>
      </c>
      <c r="K11" s="61" t="s">
        <v>113</v>
      </c>
    </row>
    <row r="12" spans="1:11" ht="25.5">
      <c r="A12" s="19" t="s">
        <v>242</v>
      </c>
      <c r="B12" s="113">
        <v>0.33417635325405609</v>
      </c>
      <c r="C12" s="113">
        <v>0.56959147766400708</v>
      </c>
      <c r="D12" s="113">
        <v>0.3333535161394483</v>
      </c>
      <c r="E12" s="113">
        <v>0.21866805097160291</v>
      </c>
      <c r="G12" s="19" t="s">
        <v>242</v>
      </c>
      <c r="H12" s="68">
        <f>B12-$B$6</f>
        <v>8.6902130638624731E-3</v>
      </c>
      <c r="I12" s="68">
        <f>C12-$C$6</f>
        <v>1.0169045839810598E-2</v>
      </c>
      <c r="J12" s="68">
        <f>D12-$D$6</f>
        <v>6.0696228606083591E-3</v>
      </c>
      <c r="K12" s="68">
        <f>E12-$E$6</f>
        <v>4.651829165207233E-3</v>
      </c>
    </row>
    <row r="14" spans="1:11">
      <c r="A14" s="3" t="s">
        <v>261</v>
      </c>
      <c r="G14" s="3" t="s">
        <v>262</v>
      </c>
    </row>
    <row r="15" spans="1:11">
      <c r="A15" t="s">
        <v>241</v>
      </c>
      <c r="G15" t="s">
        <v>241</v>
      </c>
    </row>
    <row r="16" spans="1:11" ht="25.5">
      <c r="B16" s="61" t="s">
        <v>110</v>
      </c>
      <c r="C16" s="61" t="s">
        <v>111</v>
      </c>
      <c r="D16" s="61" t="s">
        <v>112</v>
      </c>
      <c r="E16" s="61" t="s">
        <v>113</v>
      </c>
      <c r="H16" s="61" t="s">
        <v>110</v>
      </c>
      <c r="I16" s="61" t="s">
        <v>111</v>
      </c>
      <c r="J16" s="61" t="s">
        <v>112</v>
      </c>
      <c r="K16" s="61" t="s">
        <v>113</v>
      </c>
    </row>
    <row r="17" spans="1:11" ht="25.5">
      <c r="A17" s="19" t="s">
        <v>242</v>
      </c>
      <c r="B17" s="67">
        <v>0.33456644042828276</v>
      </c>
      <c r="C17" s="67">
        <v>0.57025636710882244</v>
      </c>
      <c r="D17" s="67">
        <v>0.33395660883526851</v>
      </c>
      <c r="E17" s="67">
        <v>0.21913186036758714</v>
      </c>
      <c r="G17" s="19" t="s">
        <v>242</v>
      </c>
      <c r="H17" s="68">
        <f>B17-$B$6</f>
        <v>9.0803002380891451E-3</v>
      </c>
      <c r="I17" s="68">
        <f>C17-$C$6</f>
        <v>1.0833935284625951E-2</v>
      </c>
      <c r="J17" s="68">
        <f>D17-$D$6</f>
        <v>6.6727155564285656E-3</v>
      </c>
      <c r="K17" s="68">
        <f>E17-$E$6</f>
        <v>5.1156385611914601E-3</v>
      </c>
    </row>
    <row r="19" spans="1:11">
      <c r="A19" s="3" t="s">
        <v>259</v>
      </c>
      <c r="G19" s="3" t="s">
        <v>260</v>
      </c>
    </row>
    <row r="20" spans="1:11">
      <c r="A20" t="s">
        <v>241</v>
      </c>
      <c r="G20" t="s">
        <v>241</v>
      </c>
    </row>
    <row r="21" spans="1:11" ht="25.5">
      <c r="B21" s="61" t="s">
        <v>110</v>
      </c>
      <c r="C21" s="61" t="s">
        <v>111</v>
      </c>
      <c r="D21" s="61" t="s">
        <v>112</v>
      </c>
      <c r="E21" s="61" t="s">
        <v>113</v>
      </c>
      <c r="H21" s="61" t="s">
        <v>110</v>
      </c>
      <c r="I21" s="61" t="s">
        <v>111</v>
      </c>
      <c r="J21" s="61" t="s">
        <v>112</v>
      </c>
      <c r="K21" s="61" t="s">
        <v>113</v>
      </c>
    </row>
    <row r="22" spans="1:11" ht="25.5">
      <c r="A22" s="19" t="s">
        <v>242</v>
      </c>
      <c r="B22" s="67">
        <v>0.33058619003420736</v>
      </c>
      <c r="C22" s="67">
        <v>0.56530764361302843</v>
      </c>
      <c r="D22" s="67">
        <v>0.3306961722440408</v>
      </c>
      <c r="E22" s="67">
        <v>0.21662785035758364</v>
      </c>
      <c r="G22" s="19" t="s">
        <v>242</v>
      </c>
      <c r="H22" s="68">
        <f>B22-$B$6</f>
        <v>5.1000498440137432E-3</v>
      </c>
      <c r="I22" s="68">
        <f>C22-$C$6</f>
        <v>5.8852117888319455E-3</v>
      </c>
      <c r="J22" s="68">
        <f>D22-$D$6</f>
        <v>3.4122789652008545E-3</v>
      </c>
      <c r="K22" s="68">
        <f>E22-$E$6</f>
        <v>2.6116285511879611E-3</v>
      </c>
    </row>
    <row r="24" spans="1:11">
      <c r="A24" s="3" t="s">
        <v>257</v>
      </c>
      <c r="G24" s="3" t="s">
        <v>258</v>
      </c>
    </row>
    <row r="25" spans="1:11">
      <c r="A25" t="s">
        <v>241</v>
      </c>
      <c r="G25" t="s">
        <v>241</v>
      </c>
    </row>
    <row r="26" spans="1:11" ht="25.5">
      <c r="B26" s="61" t="s">
        <v>110</v>
      </c>
      <c r="C26" s="61" t="s">
        <v>111</v>
      </c>
      <c r="D26" s="61" t="s">
        <v>112</v>
      </c>
      <c r="E26" s="61" t="s">
        <v>113</v>
      </c>
      <c r="H26" s="61" t="s">
        <v>110</v>
      </c>
      <c r="I26" s="61" t="s">
        <v>111</v>
      </c>
      <c r="J26" s="61" t="s">
        <v>112</v>
      </c>
      <c r="K26" s="61" t="s">
        <v>113</v>
      </c>
    </row>
    <row r="27" spans="1:11" ht="25.5">
      <c r="A27" s="19" t="s">
        <v>242</v>
      </c>
      <c r="B27" s="67">
        <v>0.33022642435025717</v>
      </c>
      <c r="C27" s="67">
        <v>0.56469243857065921</v>
      </c>
      <c r="D27" s="67">
        <v>0.33014237538173891</v>
      </c>
      <c r="E27" s="67">
        <v>0.21620337107456386</v>
      </c>
      <c r="G27" s="19" t="s">
        <v>242</v>
      </c>
      <c r="H27" s="68">
        <f>B27-$B$6</f>
        <v>4.740284160063557E-3</v>
      </c>
      <c r="I27" s="68">
        <f>C27-$C$6</f>
        <v>5.2700067464627187E-3</v>
      </c>
      <c r="J27" s="68">
        <f>D27-$D$6</f>
        <v>2.8584821028989627E-3</v>
      </c>
      <c r="K27" s="68">
        <f>E27-$E$6</f>
        <v>2.1871492681681814E-3</v>
      </c>
    </row>
  </sheetData>
  <dataValidations count="1">
    <dataValidation type="decimal" allowBlank="1" showInputMessage="1" showErrorMessage="1" error="The LDNO discount must be between 0% and 100%." sqref="H27:K27 H17:K17 B27:E27 H12:K12 B22:E22 B17:E17 B12:E12 A983030:D983030 A917494:D917494 A851958:D851958 A786422:D786422 A720886:D720886 A655350:D655350 A589814:D589814 A524278:D524278 A458742:D458742 A393206:D393206 A327670:D327670 A262134:D262134 A196598:D196598 A131062:D131062 A65526:D65526 A983025:D983025 A917489:D917489 A851953:D851953 A786417:D786417 A720881:D720881 A655345:D655345 A589809:D589809 A524273:D524273 A458737:D458737 A393201:D393201 A327665:D327665 A262129:D262129 A196593:D196593 A131057:D131057 A65521:D65521 A983045:D983045 A917509:D917509 A851973:D851973 A786437:D786437 A720901:D720901 A655365:D655365 A589829:D589829 A524293:D524293 A458757:D458757 A393221:D393221 A327685:D327685 A262149:D262149 A196613:D196613 A131077:D131077 A65541:D65541 A983040:D983040 A917504:D917504 A851968:D851968 A786432:D786432 A720896:D720896 A655360:D655360 A589824:D589824 A524288:D524288 A458752:D458752 A393216:D393216 A327680:D327680 A262144:D262144 A196608:D196608 A131072:D131072 A65536:D65536 A983035:D983035 A917499:D917499 A851963:D851963 A786427:D786427 A720891:D720891 A655355:D655355 A589819:D589819 A524283:D524283 A458747:D458747 A393211:D393211 A327675:D327675 A262139:D262139 A196603:D196603 A131067:D131067 A65531:D65531 B6:E6 H22:K22 WVG983030:WVK983030 WLK983030:WLO983030 WBO983030:WBS983030 VRS983030:VRW983030 VHW983030:VIA983030 UYA983030:UYE983030 UOE983030:UOI983030 UEI983030:UEM983030 TUM983030:TUQ983030 TKQ983030:TKU983030 TAU983030:TAY983030 SQY983030:SRC983030 SHC983030:SHG983030 RXG983030:RXK983030 RNK983030:RNO983030 RDO983030:RDS983030 QTS983030:QTW983030 QJW983030:QKA983030 QAA983030:QAE983030 PQE983030:PQI983030 PGI983030:PGM983030 OWM983030:OWQ983030 OMQ983030:OMU983030 OCU983030:OCY983030 NSY983030:NTC983030 NJC983030:NJG983030 MZG983030:MZK983030 MPK983030:MPO983030 MFO983030:MFS983030 LVS983030:LVW983030 LLW983030:LMA983030 LCA983030:LCE983030 KSE983030:KSI983030 KII983030:KIM983030 JYM983030:JYQ983030 JOQ983030:JOU983030 JEU983030:JEY983030 IUY983030:IVC983030 ILC983030:ILG983030 IBG983030:IBK983030 HRK983030:HRO983030 HHO983030:HHS983030 GXS983030:GXW983030 GNW983030:GOA983030 GEA983030:GEE983030 FUE983030:FUI983030 FKI983030:FKM983030 FAM983030:FAQ983030 EQQ983030:EQU983030 EGU983030:EGY983030 DWY983030:DXC983030 DNC983030:DNG983030 DDG983030:DDK983030 CTK983030:CTO983030 CJO983030:CJS983030 BZS983030:BZW983030 BPW983030:BQA983030 BGA983030:BGE983030 AWE983030:AWI983030 AMI983030:AMM983030 ACM983030:ACQ983030 SQ983030:SU983030 IU983030:IY983030 WVG917494:WVK917494 WLK917494:WLO917494 WBO917494:WBS917494 VRS917494:VRW917494 VHW917494:VIA917494 UYA917494:UYE917494 UOE917494:UOI917494 UEI917494:UEM917494 TUM917494:TUQ917494 TKQ917494:TKU917494 TAU917494:TAY917494 SQY917494:SRC917494 SHC917494:SHG917494 RXG917494:RXK917494 RNK917494:RNO917494 RDO917494:RDS917494 QTS917494:QTW917494 QJW917494:QKA917494 QAA917494:QAE917494 PQE917494:PQI917494 PGI917494:PGM917494 OWM917494:OWQ917494 OMQ917494:OMU917494 OCU917494:OCY917494 NSY917494:NTC917494 NJC917494:NJG917494 MZG917494:MZK917494 MPK917494:MPO917494 MFO917494:MFS917494 LVS917494:LVW917494 LLW917494:LMA917494 LCA917494:LCE917494 KSE917494:KSI917494 KII917494:KIM917494 JYM917494:JYQ917494 JOQ917494:JOU917494 JEU917494:JEY917494 IUY917494:IVC917494 ILC917494:ILG917494 IBG917494:IBK917494 HRK917494:HRO917494 HHO917494:HHS917494 GXS917494:GXW917494 GNW917494:GOA917494 GEA917494:GEE917494 FUE917494:FUI917494 FKI917494:FKM917494 FAM917494:FAQ917494 EQQ917494:EQU917494 EGU917494:EGY917494 DWY917494:DXC917494 DNC917494:DNG917494 DDG917494:DDK917494 CTK917494:CTO917494 CJO917494:CJS917494 BZS917494:BZW917494 BPW917494:BQA917494 BGA917494:BGE917494 AWE917494:AWI917494 AMI917494:AMM917494 ACM917494:ACQ917494 SQ917494:SU917494 IU917494:IY917494 WVG851958:WVK851958 WLK851958:WLO851958 WBO851958:WBS851958 VRS851958:VRW851958 VHW851958:VIA851958 UYA851958:UYE851958 UOE851958:UOI851958 UEI851958:UEM851958 TUM851958:TUQ851958 TKQ851958:TKU851958 TAU851958:TAY851958 SQY851958:SRC851958 SHC851958:SHG851958 RXG851958:RXK851958 RNK851958:RNO851958 RDO851958:RDS851958 QTS851958:QTW851958 QJW851958:QKA851958 QAA851958:QAE851958 PQE851958:PQI851958 PGI851958:PGM851958 OWM851958:OWQ851958 OMQ851958:OMU851958 OCU851958:OCY851958 NSY851958:NTC851958 NJC851958:NJG851958 MZG851958:MZK851958 MPK851958:MPO851958 MFO851958:MFS851958 LVS851958:LVW851958 LLW851958:LMA851958 LCA851958:LCE851958 KSE851958:KSI851958 KII851958:KIM851958 JYM851958:JYQ851958 JOQ851958:JOU851958 JEU851958:JEY851958 IUY851958:IVC851958 ILC851958:ILG851958 IBG851958:IBK851958 HRK851958:HRO851958 HHO851958:HHS851958 GXS851958:GXW851958 GNW851958:GOA851958 GEA851958:GEE851958 FUE851958:FUI851958 FKI851958:FKM851958 FAM851958:FAQ851958 EQQ851958:EQU851958 EGU851958:EGY851958 DWY851958:DXC851958 DNC851958:DNG851958 DDG851958:DDK851958 CTK851958:CTO851958 CJO851958:CJS851958 BZS851958:BZW851958 BPW851958:BQA851958 BGA851958:BGE851958 AWE851958:AWI851958 AMI851958:AMM851958 ACM851958:ACQ851958 SQ851958:SU851958 IU851958:IY851958 WVG786422:WVK786422 WLK786422:WLO786422 WBO786422:WBS786422 VRS786422:VRW786422 VHW786422:VIA786422 UYA786422:UYE786422 UOE786422:UOI786422 UEI786422:UEM786422 TUM786422:TUQ786422 TKQ786422:TKU786422 TAU786422:TAY786422 SQY786422:SRC786422 SHC786422:SHG786422 RXG786422:RXK786422 RNK786422:RNO786422 RDO786422:RDS786422 QTS786422:QTW786422 QJW786422:QKA786422 QAA786422:QAE786422 PQE786422:PQI786422 PGI786422:PGM786422 OWM786422:OWQ786422 OMQ786422:OMU786422 OCU786422:OCY786422 NSY786422:NTC786422 NJC786422:NJG786422 MZG786422:MZK786422 MPK786422:MPO786422 MFO786422:MFS786422 LVS786422:LVW786422 LLW786422:LMA786422 LCA786422:LCE786422 KSE786422:KSI786422 KII786422:KIM786422 JYM786422:JYQ786422 JOQ786422:JOU786422 JEU786422:JEY786422 IUY786422:IVC786422 ILC786422:ILG786422 IBG786422:IBK786422 HRK786422:HRO786422 HHO786422:HHS786422 GXS786422:GXW786422 GNW786422:GOA786422 GEA786422:GEE786422 FUE786422:FUI786422 FKI786422:FKM786422 FAM786422:FAQ786422 EQQ786422:EQU786422 EGU786422:EGY786422 DWY786422:DXC786422 DNC786422:DNG786422 DDG786422:DDK786422 CTK786422:CTO786422 CJO786422:CJS786422 BZS786422:BZW786422 BPW786422:BQA786422 BGA786422:BGE786422 AWE786422:AWI786422 AMI786422:AMM786422 ACM786422:ACQ786422 SQ786422:SU786422 IU786422:IY786422 WVG720886:WVK720886 WLK720886:WLO720886 WBO720886:WBS720886 VRS720886:VRW720886 VHW720886:VIA720886 UYA720886:UYE720886 UOE720886:UOI720886 UEI720886:UEM720886 TUM720886:TUQ720886 TKQ720886:TKU720886 TAU720886:TAY720886 SQY720886:SRC720886 SHC720886:SHG720886 RXG720886:RXK720886 RNK720886:RNO720886 RDO720886:RDS720886 QTS720886:QTW720886 QJW720886:QKA720886 QAA720886:QAE720886 PQE720886:PQI720886 PGI720886:PGM720886 OWM720886:OWQ720886 OMQ720886:OMU720886 OCU720886:OCY720886 NSY720886:NTC720886 NJC720886:NJG720886 MZG720886:MZK720886 MPK720886:MPO720886 MFO720886:MFS720886 LVS720886:LVW720886 LLW720886:LMA720886 LCA720886:LCE720886 KSE720886:KSI720886 KII720886:KIM720886 JYM720886:JYQ720886 JOQ720886:JOU720886 JEU720886:JEY720886 IUY720886:IVC720886 ILC720886:ILG720886 IBG720886:IBK720886 HRK720886:HRO720886 HHO720886:HHS720886 GXS720886:GXW720886 GNW720886:GOA720886 GEA720886:GEE720886 FUE720886:FUI720886 FKI720886:FKM720886 FAM720886:FAQ720886 EQQ720886:EQU720886 EGU720886:EGY720886 DWY720886:DXC720886 DNC720886:DNG720886 DDG720886:DDK720886 CTK720886:CTO720886 CJO720886:CJS720886 BZS720886:BZW720886 BPW720886:BQA720886 BGA720886:BGE720886 AWE720886:AWI720886 AMI720886:AMM720886 ACM720886:ACQ720886 SQ720886:SU720886 IU720886:IY720886 WVG655350:WVK655350 WLK655350:WLO655350 WBO655350:WBS655350 VRS655350:VRW655350 VHW655350:VIA655350 UYA655350:UYE655350 UOE655350:UOI655350 UEI655350:UEM655350 TUM655350:TUQ655350 TKQ655350:TKU655350 TAU655350:TAY655350 SQY655350:SRC655350 SHC655350:SHG655350 RXG655350:RXK655350 RNK655350:RNO655350 RDO655350:RDS655350 QTS655350:QTW655350 QJW655350:QKA655350 QAA655350:QAE655350 PQE655350:PQI655350 PGI655350:PGM655350 OWM655350:OWQ655350 OMQ655350:OMU655350 OCU655350:OCY655350 NSY655350:NTC655350 NJC655350:NJG655350 MZG655350:MZK655350 MPK655350:MPO655350 MFO655350:MFS655350 LVS655350:LVW655350 LLW655350:LMA655350 LCA655350:LCE655350 KSE655350:KSI655350 KII655350:KIM655350 JYM655350:JYQ655350 JOQ655350:JOU655350 JEU655350:JEY655350 IUY655350:IVC655350 ILC655350:ILG655350 IBG655350:IBK655350 HRK655350:HRO655350 HHO655350:HHS655350 GXS655350:GXW655350 GNW655350:GOA655350 GEA655350:GEE655350 FUE655350:FUI655350 FKI655350:FKM655350 FAM655350:FAQ655350 EQQ655350:EQU655350 EGU655350:EGY655350 DWY655350:DXC655350 DNC655350:DNG655350 DDG655350:DDK655350 CTK655350:CTO655350 CJO655350:CJS655350 BZS655350:BZW655350 BPW655350:BQA655350 BGA655350:BGE655350 AWE655350:AWI655350 AMI655350:AMM655350 ACM655350:ACQ655350 SQ655350:SU655350 IU655350:IY655350 WVG589814:WVK589814 WLK589814:WLO589814 WBO589814:WBS589814 VRS589814:VRW589814 VHW589814:VIA589814 UYA589814:UYE589814 UOE589814:UOI589814 UEI589814:UEM589814 TUM589814:TUQ589814 TKQ589814:TKU589814 TAU589814:TAY589814 SQY589814:SRC589814 SHC589814:SHG589814 RXG589814:RXK589814 RNK589814:RNO589814 RDO589814:RDS589814 QTS589814:QTW589814 QJW589814:QKA589814 QAA589814:QAE589814 PQE589814:PQI589814 PGI589814:PGM589814 OWM589814:OWQ589814 OMQ589814:OMU589814 OCU589814:OCY589814 NSY589814:NTC589814 NJC589814:NJG589814 MZG589814:MZK589814 MPK589814:MPO589814 MFO589814:MFS589814 LVS589814:LVW589814 LLW589814:LMA589814 LCA589814:LCE589814 KSE589814:KSI589814 KII589814:KIM589814 JYM589814:JYQ589814 JOQ589814:JOU589814 JEU589814:JEY589814 IUY589814:IVC589814 ILC589814:ILG589814 IBG589814:IBK589814 HRK589814:HRO589814 HHO589814:HHS589814 GXS589814:GXW589814 GNW589814:GOA589814 GEA589814:GEE589814 FUE589814:FUI589814 FKI589814:FKM589814 FAM589814:FAQ589814 EQQ589814:EQU589814 EGU589814:EGY589814 DWY589814:DXC589814 DNC589814:DNG589814 DDG589814:DDK589814 CTK589814:CTO589814 CJO589814:CJS589814 BZS589814:BZW589814 BPW589814:BQA589814 BGA589814:BGE589814 AWE589814:AWI589814 AMI589814:AMM589814 ACM589814:ACQ589814 SQ589814:SU589814 IU589814:IY589814 WVG524278:WVK524278 WLK524278:WLO524278 WBO524278:WBS524278 VRS524278:VRW524278 VHW524278:VIA524278 UYA524278:UYE524278 UOE524278:UOI524278 UEI524278:UEM524278 TUM524278:TUQ524278 TKQ524278:TKU524278 TAU524278:TAY524278 SQY524278:SRC524278 SHC524278:SHG524278 RXG524278:RXK524278 RNK524278:RNO524278 RDO524278:RDS524278 QTS524278:QTW524278 QJW524278:QKA524278 QAA524278:QAE524278 PQE524278:PQI524278 PGI524278:PGM524278 OWM524278:OWQ524278 OMQ524278:OMU524278 OCU524278:OCY524278 NSY524278:NTC524278 NJC524278:NJG524278 MZG524278:MZK524278 MPK524278:MPO524278 MFO524278:MFS524278 LVS524278:LVW524278 LLW524278:LMA524278 LCA524278:LCE524278 KSE524278:KSI524278 KII524278:KIM524278 JYM524278:JYQ524278 JOQ524278:JOU524278 JEU524278:JEY524278 IUY524278:IVC524278 ILC524278:ILG524278 IBG524278:IBK524278 HRK524278:HRO524278 HHO524278:HHS524278 GXS524278:GXW524278 GNW524278:GOA524278 GEA524278:GEE524278 FUE524278:FUI524278 FKI524278:FKM524278 FAM524278:FAQ524278 EQQ524278:EQU524278 EGU524278:EGY524278 DWY524278:DXC524278 DNC524278:DNG524278 DDG524278:DDK524278 CTK524278:CTO524278 CJO524278:CJS524278 BZS524278:BZW524278 BPW524278:BQA524278 BGA524278:BGE524278 AWE524278:AWI524278 AMI524278:AMM524278 ACM524278:ACQ524278 SQ524278:SU524278 IU524278:IY524278 WVG458742:WVK458742 WLK458742:WLO458742 WBO458742:WBS458742 VRS458742:VRW458742 VHW458742:VIA458742 UYA458742:UYE458742 UOE458742:UOI458742 UEI458742:UEM458742 TUM458742:TUQ458742 TKQ458742:TKU458742 TAU458742:TAY458742 SQY458742:SRC458742 SHC458742:SHG458742 RXG458742:RXK458742 RNK458742:RNO458742 RDO458742:RDS458742 QTS458742:QTW458742 QJW458742:QKA458742 QAA458742:QAE458742 PQE458742:PQI458742 PGI458742:PGM458742 OWM458742:OWQ458742 OMQ458742:OMU458742 OCU458742:OCY458742 NSY458742:NTC458742 NJC458742:NJG458742 MZG458742:MZK458742 MPK458742:MPO458742 MFO458742:MFS458742 LVS458742:LVW458742 LLW458742:LMA458742 LCA458742:LCE458742 KSE458742:KSI458742 KII458742:KIM458742 JYM458742:JYQ458742 JOQ458742:JOU458742 JEU458742:JEY458742 IUY458742:IVC458742 ILC458742:ILG458742 IBG458742:IBK458742 HRK458742:HRO458742 HHO458742:HHS458742 GXS458742:GXW458742 GNW458742:GOA458742 GEA458742:GEE458742 FUE458742:FUI458742 FKI458742:FKM458742 FAM458742:FAQ458742 EQQ458742:EQU458742 EGU458742:EGY458742 DWY458742:DXC458742 DNC458742:DNG458742 DDG458742:DDK458742 CTK458742:CTO458742 CJO458742:CJS458742 BZS458742:BZW458742 BPW458742:BQA458742 BGA458742:BGE458742 AWE458742:AWI458742 AMI458742:AMM458742 ACM458742:ACQ458742 SQ458742:SU458742 IU458742:IY458742 WVG393206:WVK393206 WLK393206:WLO393206 WBO393206:WBS393206 VRS393206:VRW393206 VHW393206:VIA393206 UYA393206:UYE393206 UOE393206:UOI393206 UEI393206:UEM393206 TUM393206:TUQ393206 TKQ393206:TKU393206 TAU393206:TAY393206 SQY393206:SRC393206 SHC393206:SHG393206 RXG393206:RXK393206 RNK393206:RNO393206 RDO393206:RDS393206 QTS393206:QTW393206 QJW393206:QKA393206 QAA393206:QAE393206 PQE393206:PQI393206 PGI393206:PGM393206 OWM393206:OWQ393206 OMQ393206:OMU393206 OCU393206:OCY393206 NSY393206:NTC393206 NJC393206:NJG393206 MZG393206:MZK393206 MPK393206:MPO393206 MFO393206:MFS393206 LVS393206:LVW393206 LLW393206:LMA393206 LCA393206:LCE393206 KSE393206:KSI393206 KII393206:KIM393206 JYM393206:JYQ393206 JOQ393206:JOU393206 JEU393206:JEY393206 IUY393206:IVC393206 ILC393206:ILG393206 IBG393206:IBK393206 HRK393206:HRO393206 HHO393206:HHS393206 GXS393206:GXW393206 GNW393206:GOA393206 GEA393206:GEE393206 FUE393206:FUI393206 FKI393206:FKM393206 FAM393206:FAQ393206 EQQ393206:EQU393206 EGU393206:EGY393206 DWY393206:DXC393206 DNC393206:DNG393206 DDG393206:DDK393206 CTK393206:CTO393206 CJO393206:CJS393206 BZS393206:BZW393206 BPW393206:BQA393206 BGA393206:BGE393206 AWE393206:AWI393206 AMI393206:AMM393206 ACM393206:ACQ393206 SQ393206:SU393206 IU393206:IY393206 WVG327670:WVK327670 WLK327670:WLO327670 WBO327670:WBS327670 VRS327670:VRW327670 VHW327670:VIA327670 UYA327670:UYE327670 UOE327670:UOI327670 UEI327670:UEM327670 TUM327670:TUQ327670 TKQ327670:TKU327670 TAU327670:TAY327670 SQY327670:SRC327670 SHC327670:SHG327670 RXG327670:RXK327670 RNK327670:RNO327670 RDO327670:RDS327670 QTS327670:QTW327670 QJW327670:QKA327670 QAA327670:QAE327670 PQE327670:PQI327670 PGI327670:PGM327670 OWM327670:OWQ327670 OMQ327670:OMU327670 OCU327670:OCY327670 NSY327670:NTC327670 NJC327670:NJG327670 MZG327670:MZK327670 MPK327670:MPO327670 MFO327670:MFS327670 LVS327670:LVW327670 LLW327670:LMA327670 LCA327670:LCE327670 KSE327670:KSI327670 KII327670:KIM327670 JYM327670:JYQ327670 JOQ327670:JOU327670 JEU327670:JEY327670 IUY327670:IVC327670 ILC327670:ILG327670 IBG327670:IBK327670 HRK327670:HRO327670 HHO327670:HHS327670 GXS327670:GXW327670 GNW327670:GOA327670 GEA327670:GEE327670 FUE327670:FUI327670 FKI327670:FKM327670 FAM327670:FAQ327670 EQQ327670:EQU327670 EGU327670:EGY327670 DWY327670:DXC327670 DNC327670:DNG327670 DDG327670:DDK327670 CTK327670:CTO327670 CJO327670:CJS327670 BZS327670:BZW327670 BPW327670:BQA327670 BGA327670:BGE327670 AWE327670:AWI327670 AMI327670:AMM327670 ACM327670:ACQ327670 SQ327670:SU327670 IU327670:IY327670 WVG262134:WVK262134 WLK262134:WLO262134 WBO262134:WBS262134 VRS262134:VRW262134 VHW262134:VIA262134 UYA262134:UYE262134 UOE262134:UOI262134 UEI262134:UEM262134 TUM262134:TUQ262134 TKQ262134:TKU262134 TAU262134:TAY262134 SQY262134:SRC262134 SHC262134:SHG262134 RXG262134:RXK262134 RNK262134:RNO262134 RDO262134:RDS262134 QTS262134:QTW262134 QJW262134:QKA262134 QAA262134:QAE262134 PQE262134:PQI262134 PGI262134:PGM262134 OWM262134:OWQ262134 OMQ262134:OMU262134 OCU262134:OCY262134 NSY262134:NTC262134 NJC262134:NJG262134 MZG262134:MZK262134 MPK262134:MPO262134 MFO262134:MFS262134 LVS262134:LVW262134 LLW262134:LMA262134 LCA262134:LCE262134 KSE262134:KSI262134 KII262134:KIM262134 JYM262134:JYQ262134 JOQ262134:JOU262134 JEU262134:JEY262134 IUY262134:IVC262134 ILC262134:ILG262134 IBG262134:IBK262134 HRK262134:HRO262134 HHO262134:HHS262134 GXS262134:GXW262134 GNW262134:GOA262134 GEA262134:GEE262134 FUE262134:FUI262134 FKI262134:FKM262134 FAM262134:FAQ262134 EQQ262134:EQU262134 EGU262134:EGY262134 DWY262134:DXC262134 DNC262134:DNG262134 DDG262134:DDK262134 CTK262134:CTO262134 CJO262134:CJS262134 BZS262134:BZW262134 BPW262134:BQA262134 BGA262134:BGE262134 AWE262134:AWI262134 AMI262134:AMM262134 ACM262134:ACQ262134 SQ262134:SU262134 IU262134:IY262134 WVG196598:WVK196598 WLK196598:WLO196598 WBO196598:WBS196598 VRS196598:VRW196598 VHW196598:VIA196598 UYA196598:UYE196598 UOE196598:UOI196598 UEI196598:UEM196598 TUM196598:TUQ196598 TKQ196598:TKU196598 TAU196598:TAY196598 SQY196598:SRC196598 SHC196598:SHG196598 RXG196598:RXK196598 RNK196598:RNO196598 RDO196598:RDS196598 QTS196598:QTW196598 QJW196598:QKA196598 QAA196598:QAE196598 PQE196598:PQI196598 PGI196598:PGM196598 OWM196598:OWQ196598 OMQ196598:OMU196598 OCU196598:OCY196598 NSY196598:NTC196598 NJC196598:NJG196598 MZG196598:MZK196598 MPK196598:MPO196598 MFO196598:MFS196598 LVS196598:LVW196598 LLW196598:LMA196598 LCA196598:LCE196598 KSE196598:KSI196598 KII196598:KIM196598 JYM196598:JYQ196598 JOQ196598:JOU196598 JEU196598:JEY196598 IUY196598:IVC196598 ILC196598:ILG196598 IBG196598:IBK196598 HRK196598:HRO196598 HHO196598:HHS196598 GXS196598:GXW196598 GNW196598:GOA196598 GEA196598:GEE196598 FUE196598:FUI196598 FKI196598:FKM196598 FAM196598:FAQ196598 EQQ196598:EQU196598 EGU196598:EGY196598 DWY196598:DXC196598 DNC196598:DNG196598 DDG196598:DDK196598 CTK196598:CTO196598 CJO196598:CJS196598 BZS196598:BZW196598 BPW196598:BQA196598 BGA196598:BGE196598 AWE196598:AWI196598 AMI196598:AMM196598 ACM196598:ACQ196598 SQ196598:SU196598 IU196598:IY196598 WVG131062:WVK131062 WLK131062:WLO131062 WBO131062:WBS131062 VRS131062:VRW131062 VHW131062:VIA131062 UYA131062:UYE131062 UOE131062:UOI131062 UEI131062:UEM131062 TUM131062:TUQ131062 TKQ131062:TKU131062 TAU131062:TAY131062 SQY131062:SRC131062 SHC131062:SHG131062 RXG131062:RXK131062 RNK131062:RNO131062 RDO131062:RDS131062 QTS131062:QTW131062 QJW131062:QKA131062 QAA131062:QAE131062 PQE131062:PQI131062 PGI131062:PGM131062 OWM131062:OWQ131062 OMQ131062:OMU131062 OCU131062:OCY131062 NSY131062:NTC131062 NJC131062:NJG131062 MZG131062:MZK131062 MPK131062:MPO131062 MFO131062:MFS131062 LVS131062:LVW131062 LLW131062:LMA131062 LCA131062:LCE131062 KSE131062:KSI131062 KII131062:KIM131062 JYM131062:JYQ131062 JOQ131062:JOU131062 JEU131062:JEY131062 IUY131062:IVC131062 ILC131062:ILG131062 IBG131062:IBK131062 HRK131062:HRO131062 HHO131062:HHS131062 GXS131062:GXW131062 GNW131062:GOA131062 GEA131062:GEE131062 FUE131062:FUI131062 FKI131062:FKM131062 FAM131062:FAQ131062 EQQ131062:EQU131062 EGU131062:EGY131062 DWY131062:DXC131062 DNC131062:DNG131062 DDG131062:DDK131062 CTK131062:CTO131062 CJO131062:CJS131062 BZS131062:BZW131062 BPW131062:BQA131062 BGA131062:BGE131062 AWE131062:AWI131062 AMI131062:AMM131062 ACM131062:ACQ131062 SQ131062:SU131062 IU131062:IY131062 WVG65526:WVK65526 WLK65526:WLO65526 WBO65526:WBS65526 VRS65526:VRW65526 VHW65526:VIA65526 UYA65526:UYE65526 UOE65526:UOI65526 UEI65526:UEM65526 TUM65526:TUQ65526 TKQ65526:TKU65526 TAU65526:TAY65526 SQY65526:SRC65526 SHC65526:SHG65526 RXG65526:RXK65526 RNK65526:RNO65526 RDO65526:RDS65526 QTS65526:QTW65526 QJW65526:QKA65526 QAA65526:QAE65526 PQE65526:PQI65526 PGI65526:PGM65526 OWM65526:OWQ65526 OMQ65526:OMU65526 OCU65526:OCY65526 NSY65526:NTC65526 NJC65526:NJG65526 MZG65526:MZK65526 MPK65526:MPO65526 MFO65526:MFS65526 LVS65526:LVW65526 LLW65526:LMA65526 LCA65526:LCE65526 KSE65526:KSI65526 KII65526:KIM65526 JYM65526:JYQ65526 JOQ65526:JOU65526 JEU65526:JEY65526 IUY65526:IVC65526 ILC65526:ILG65526 IBG65526:IBK65526 HRK65526:HRO65526 HHO65526:HHS65526 GXS65526:GXW65526 GNW65526:GOA65526 GEA65526:GEE65526 FUE65526:FUI65526 FKI65526:FKM65526 FAM65526:FAQ65526 EQQ65526:EQU65526 EGU65526:EGY65526 DWY65526:DXC65526 DNC65526:DNG65526 DDG65526:DDK65526 CTK65526:CTO65526 CJO65526:CJS65526 BZS65526:BZW65526 BPW65526:BQA65526 BGA65526:BGE65526 AWE65526:AWI65526 AMI65526:AMM65526 ACM65526:ACQ65526 SQ65526:SU65526 IU65526:IY65526 WVG983025:WVK983025 WLK983025:WLO983025 WBO983025:WBS983025 VRS983025:VRW983025 VHW983025:VIA983025 UYA983025:UYE983025 UOE983025:UOI983025 UEI983025:UEM983025 TUM983025:TUQ983025 TKQ983025:TKU983025 TAU983025:TAY983025 SQY983025:SRC983025 SHC983025:SHG983025 RXG983025:RXK983025 RNK983025:RNO983025 RDO983025:RDS983025 QTS983025:QTW983025 QJW983025:QKA983025 QAA983025:QAE983025 PQE983025:PQI983025 PGI983025:PGM983025 OWM983025:OWQ983025 OMQ983025:OMU983025 OCU983025:OCY983025 NSY983025:NTC983025 NJC983025:NJG983025 MZG983025:MZK983025 MPK983025:MPO983025 MFO983025:MFS983025 LVS983025:LVW983025 LLW983025:LMA983025 LCA983025:LCE983025 KSE983025:KSI983025 KII983025:KIM983025 JYM983025:JYQ983025 JOQ983025:JOU983025 JEU983025:JEY983025 IUY983025:IVC983025 ILC983025:ILG983025 IBG983025:IBK983025 HRK983025:HRO983025 HHO983025:HHS983025 GXS983025:GXW983025 GNW983025:GOA983025 GEA983025:GEE983025 FUE983025:FUI983025 FKI983025:FKM983025 FAM983025:FAQ983025 EQQ983025:EQU983025 EGU983025:EGY983025 DWY983025:DXC983025 DNC983025:DNG983025 DDG983025:DDK983025 CTK983025:CTO983025 CJO983025:CJS983025 BZS983025:BZW983025 BPW983025:BQA983025 BGA983025:BGE983025 AWE983025:AWI983025 AMI983025:AMM983025 ACM983025:ACQ983025 SQ983025:SU983025 IU983025:IY983025 WVG917489:WVK917489 WLK917489:WLO917489 WBO917489:WBS917489 VRS917489:VRW917489 VHW917489:VIA917489 UYA917489:UYE917489 UOE917489:UOI917489 UEI917489:UEM917489 TUM917489:TUQ917489 TKQ917489:TKU917489 TAU917489:TAY917489 SQY917489:SRC917489 SHC917489:SHG917489 RXG917489:RXK917489 RNK917489:RNO917489 RDO917489:RDS917489 QTS917489:QTW917489 QJW917489:QKA917489 QAA917489:QAE917489 PQE917489:PQI917489 PGI917489:PGM917489 OWM917489:OWQ917489 OMQ917489:OMU917489 OCU917489:OCY917489 NSY917489:NTC917489 NJC917489:NJG917489 MZG917489:MZK917489 MPK917489:MPO917489 MFO917489:MFS917489 LVS917489:LVW917489 LLW917489:LMA917489 LCA917489:LCE917489 KSE917489:KSI917489 KII917489:KIM917489 JYM917489:JYQ917489 JOQ917489:JOU917489 JEU917489:JEY917489 IUY917489:IVC917489 ILC917489:ILG917489 IBG917489:IBK917489 HRK917489:HRO917489 HHO917489:HHS917489 GXS917489:GXW917489 GNW917489:GOA917489 GEA917489:GEE917489 FUE917489:FUI917489 FKI917489:FKM917489 FAM917489:FAQ917489 EQQ917489:EQU917489 EGU917489:EGY917489 DWY917489:DXC917489 DNC917489:DNG917489 DDG917489:DDK917489 CTK917489:CTO917489 CJO917489:CJS917489 BZS917489:BZW917489 BPW917489:BQA917489 BGA917489:BGE917489 AWE917489:AWI917489 AMI917489:AMM917489 ACM917489:ACQ917489 SQ917489:SU917489 IU917489:IY917489 WVG851953:WVK851953 WLK851953:WLO851953 WBO851953:WBS851953 VRS851953:VRW851953 VHW851953:VIA851953 UYA851953:UYE851953 UOE851953:UOI851953 UEI851953:UEM851953 TUM851953:TUQ851953 TKQ851953:TKU851953 TAU851953:TAY851953 SQY851953:SRC851953 SHC851953:SHG851953 RXG851953:RXK851953 RNK851953:RNO851953 RDO851953:RDS851953 QTS851953:QTW851953 QJW851953:QKA851953 QAA851953:QAE851953 PQE851953:PQI851953 PGI851953:PGM851953 OWM851953:OWQ851953 OMQ851953:OMU851953 OCU851953:OCY851953 NSY851953:NTC851953 NJC851953:NJG851953 MZG851953:MZK851953 MPK851953:MPO851953 MFO851953:MFS851953 LVS851953:LVW851953 LLW851953:LMA851953 LCA851953:LCE851953 KSE851953:KSI851953 KII851953:KIM851953 JYM851953:JYQ851953 JOQ851953:JOU851953 JEU851953:JEY851953 IUY851953:IVC851953 ILC851953:ILG851953 IBG851953:IBK851953 HRK851953:HRO851953 HHO851953:HHS851953 GXS851953:GXW851953 GNW851953:GOA851953 GEA851953:GEE851953 FUE851953:FUI851953 FKI851953:FKM851953 FAM851953:FAQ851953 EQQ851953:EQU851953 EGU851953:EGY851953 DWY851953:DXC851953 DNC851953:DNG851953 DDG851953:DDK851953 CTK851953:CTO851953 CJO851953:CJS851953 BZS851953:BZW851953 BPW851953:BQA851953 BGA851953:BGE851953 AWE851953:AWI851953 AMI851953:AMM851953 ACM851953:ACQ851953 SQ851953:SU851953 IU851953:IY851953 WVG786417:WVK786417 WLK786417:WLO786417 WBO786417:WBS786417 VRS786417:VRW786417 VHW786417:VIA786417 UYA786417:UYE786417 UOE786417:UOI786417 UEI786417:UEM786417 TUM786417:TUQ786417 TKQ786417:TKU786417 TAU786417:TAY786417 SQY786417:SRC786417 SHC786417:SHG786417 RXG786417:RXK786417 RNK786417:RNO786417 RDO786417:RDS786417 QTS786417:QTW786417 QJW786417:QKA786417 QAA786417:QAE786417 PQE786417:PQI786417 PGI786417:PGM786417 OWM786417:OWQ786417 OMQ786417:OMU786417 OCU786417:OCY786417 NSY786417:NTC786417 NJC786417:NJG786417 MZG786417:MZK786417 MPK786417:MPO786417 MFO786417:MFS786417 LVS786417:LVW786417 LLW786417:LMA786417 LCA786417:LCE786417 KSE786417:KSI786417 KII786417:KIM786417 JYM786417:JYQ786417 JOQ786417:JOU786417 JEU786417:JEY786417 IUY786417:IVC786417 ILC786417:ILG786417 IBG786417:IBK786417 HRK786417:HRO786417 HHO786417:HHS786417 GXS786417:GXW786417 GNW786417:GOA786417 GEA786417:GEE786417 FUE786417:FUI786417 FKI786417:FKM786417 FAM786417:FAQ786417 EQQ786417:EQU786417 EGU786417:EGY786417 DWY786417:DXC786417 DNC786417:DNG786417 DDG786417:DDK786417 CTK786417:CTO786417 CJO786417:CJS786417 BZS786417:BZW786417 BPW786417:BQA786417 BGA786417:BGE786417 AWE786417:AWI786417 AMI786417:AMM786417 ACM786417:ACQ786417 SQ786417:SU786417 IU786417:IY786417 WVG720881:WVK720881 WLK720881:WLO720881 WBO720881:WBS720881 VRS720881:VRW720881 VHW720881:VIA720881 UYA720881:UYE720881 UOE720881:UOI720881 UEI720881:UEM720881 TUM720881:TUQ720881 TKQ720881:TKU720881 TAU720881:TAY720881 SQY720881:SRC720881 SHC720881:SHG720881 RXG720881:RXK720881 RNK720881:RNO720881 RDO720881:RDS720881 QTS720881:QTW720881 QJW720881:QKA720881 QAA720881:QAE720881 PQE720881:PQI720881 PGI720881:PGM720881 OWM720881:OWQ720881 OMQ720881:OMU720881 OCU720881:OCY720881 NSY720881:NTC720881 NJC720881:NJG720881 MZG720881:MZK720881 MPK720881:MPO720881 MFO720881:MFS720881 LVS720881:LVW720881 LLW720881:LMA720881 LCA720881:LCE720881 KSE720881:KSI720881 KII720881:KIM720881 JYM720881:JYQ720881 JOQ720881:JOU720881 JEU720881:JEY720881 IUY720881:IVC720881 ILC720881:ILG720881 IBG720881:IBK720881 HRK720881:HRO720881 HHO720881:HHS720881 GXS720881:GXW720881 GNW720881:GOA720881 GEA720881:GEE720881 FUE720881:FUI720881 FKI720881:FKM720881 FAM720881:FAQ720881 EQQ720881:EQU720881 EGU720881:EGY720881 DWY720881:DXC720881 DNC720881:DNG720881 DDG720881:DDK720881 CTK720881:CTO720881 CJO720881:CJS720881 BZS720881:BZW720881 BPW720881:BQA720881 BGA720881:BGE720881 AWE720881:AWI720881 AMI720881:AMM720881 ACM720881:ACQ720881 SQ720881:SU720881 IU720881:IY720881 WVG655345:WVK655345 WLK655345:WLO655345 WBO655345:WBS655345 VRS655345:VRW655345 VHW655345:VIA655345 UYA655345:UYE655345 UOE655345:UOI655345 UEI655345:UEM655345 TUM655345:TUQ655345 TKQ655345:TKU655345 TAU655345:TAY655345 SQY655345:SRC655345 SHC655345:SHG655345 RXG655345:RXK655345 RNK655345:RNO655345 RDO655345:RDS655345 QTS655345:QTW655345 QJW655345:QKA655345 QAA655345:QAE655345 PQE655345:PQI655345 PGI655345:PGM655345 OWM655345:OWQ655345 OMQ655345:OMU655345 OCU655345:OCY655345 NSY655345:NTC655345 NJC655345:NJG655345 MZG655345:MZK655345 MPK655345:MPO655345 MFO655345:MFS655345 LVS655345:LVW655345 LLW655345:LMA655345 LCA655345:LCE655345 KSE655345:KSI655345 KII655345:KIM655345 JYM655345:JYQ655345 JOQ655345:JOU655345 JEU655345:JEY655345 IUY655345:IVC655345 ILC655345:ILG655345 IBG655345:IBK655345 HRK655345:HRO655345 HHO655345:HHS655345 GXS655345:GXW655345 GNW655345:GOA655345 GEA655345:GEE655345 FUE655345:FUI655345 FKI655345:FKM655345 FAM655345:FAQ655345 EQQ655345:EQU655345 EGU655345:EGY655345 DWY655345:DXC655345 DNC655345:DNG655345 DDG655345:DDK655345 CTK655345:CTO655345 CJO655345:CJS655345 BZS655345:BZW655345 BPW655345:BQA655345 BGA655345:BGE655345 AWE655345:AWI655345 AMI655345:AMM655345 ACM655345:ACQ655345 SQ655345:SU655345 IU655345:IY655345 WVG589809:WVK589809 WLK589809:WLO589809 WBO589809:WBS589809 VRS589809:VRW589809 VHW589809:VIA589809 UYA589809:UYE589809 UOE589809:UOI589809 UEI589809:UEM589809 TUM589809:TUQ589809 TKQ589809:TKU589809 TAU589809:TAY589809 SQY589809:SRC589809 SHC589809:SHG589809 RXG589809:RXK589809 RNK589809:RNO589809 RDO589809:RDS589809 QTS589809:QTW589809 QJW589809:QKA589809 QAA589809:QAE589809 PQE589809:PQI589809 PGI589809:PGM589809 OWM589809:OWQ589809 OMQ589809:OMU589809 OCU589809:OCY589809 NSY589809:NTC589809 NJC589809:NJG589809 MZG589809:MZK589809 MPK589809:MPO589809 MFO589809:MFS589809 LVS589809:LVW589809 LLW589809:LMA589809 LCA589809:LCE589809 KSE589809:KSI589809 KII589809:KIM589809 JYM589809:JYQ589809 JOQ589809:JOU589809 JEU589809:JEY589809 IUY589809:IVC589809 ILC589809:ILG589809 IBG589809:IBK589809 HRK589809:HRO589809 HHO589809:HHS589809 GXS589809:GXW589809 GNW589809:GOA589809 GEA589809:GEE589809 FUE589809:FUI589809 FKI589809:FKM589809 FAM589809:FAQ589809 EQQ589809:EQU589809 EGU589809:EGY589809 DWY589809:DXC589809 DNC589809:DNG589809 DDG589809:DDK589809 CTK589809:CTO589809 CJO589809:CJS589809 BZS589809:BZW589809 BPW589809:BQA589809 BGA589809:BGE589809 AWE589809:AWI589809 AMI589809:AMM589809 ACM589809:ACQ589809 SQ589809:SU589809 IU589809:IY589809 WVG524273:WVK524273 WLK524273:WLO524273 WBO524273:WBS524273 VRS524273:VRW524273 VHW524273:VIA524273 UYA524273:UYE524273 UOE524273:UOI524273 UEI524273:UEM524273 TUM524273:TUQ524273 TKQ524273:TKU524273 TAU524273:TAY524273 SQY524273:SRC524273 SHC524273:SHG524273 RXG524273:RXK524273 RNK524273:RNO524273 RDO524273:RDS524273 QTS524273:QTW524273 QJW524273:QKA524273 QAA524273:QAE524273 PQE524273:PQI524273 PGI524273:PGM524273 OWM524273:OWQ524273 OMQ524273:OMU524273 OCU524273:OCY524273 NSY524273:NTC524273 NJC524273:NJG524273 MZG524273:MZK524273 MPK524273:MPO524273 MFO524273:MFS524273 LVS524273:LVW524273 LLW524273:LMA524273 LCA524273:LCE524273 KSE524273:KSI524273 KII524273:KIM524273 JYM524273:JYQ524273 JOQ524273:JOU524273 JEU524273:JEY524273 IUY524273:IVC524273 ILC524273:ILG524273 IBG524273:IBK524273 HRK524273:HRO524273 HHO524273:HHS524273 GXS524273:GXW524273 GNW524273:GOA524273 GEA524273:GEE524273 FUE524273:FUI524273 FKI524273:FKM524273 FAM524273:FAQ524273 EQQ524273:EQU524273 EGU524273:EGY524273 DWY524273:DXC524273 DNC524273:DNG524273 DDG524273:DDK524273 CTK524273:CTO524273 CJO524273:CJS524273 BZS524273:BZW524273 BPW524273:BQA524273 BGA524273:BGE524273 AWE524273:AWI524273 AMI524273:AMM524273 ACM524273:ACQ524273 SQ524273:SU524273 IU524273:IY524273 WVG458737:WVK458737 WLK458737:WLO458737 WBO458737:WBS458737 VRS458737:VRW458737 VHW458737:VIA458737 UYA458737:UYE458737 UOE458737:UOI458737 UEI458737:UEM458737 TUM458737:TUQ458737 TKQ458737:TKU458737 TAU458737:TAY458737 SQY458737:SRC458737 SHC458737:SHG458737 RXG458737:RXK458737 RNK458737:RNO458737 RDO458737:RDS458737 QTS458737:QTW458737 QJW458737:QKA458737 QAA458737:QAE458737 PQE458737:PQI458737 PGI458737:PGM458737 OWM458737:OWQ458737 OMQ458737:OMU458737 OCU458737:OCY458737 NSY458737:NTC458737 NJC458737:NJG458737 MZG458737:MZK458737 MPK458737:MPO458737 MFO458737:MFS458737 LVS458737:LVW458737 LLW458737:LMA458737 LCA458737:LCE458737 KSE458737:KSI458737 KII458737:KIM458737 JYM458737:JYQ458737 JOQ458737:JOU458737 JEU458737:JEY458737 IUY458737:IVC458737 ILC458737:ILG458737 IBG458737:IBK458737 HRK458737:HRO458737 HHO458737:HHS458737 GXS458737:GXW458737 GNW458737:GOA458737 GEA458737:GEE458737 FUE458737:FUI458737 FKI458737:FKM458737 FAM458737:FAQ458737 EQQ458737:EQU458737 EGU458737:EGY458737 DWY458737:DXC458737 DNC458737:DNG458737 DDG458737:DDK458737 CTK458737:CTO458737 CJO458737:CJS458737 BZS458737:BZW458737 BPW458737:BQA458737 BGA458737:BGE458737 AWE458737:AWI458737 AMI458737:AMM458737 ACM458737:ACQ458737 SQ458737:SU458737 IU458737:IY458737 WVG393201:WVK393201 WLK393201:WLO393201 WBO393201:WBS393201 VRS393201:VRW393201 VHW393201:VIA393201 UYA393201:UYE393201 UOE393201:UOI393201 UEI393201:UEM393201 TUM393201:TUQ393201 TKQ393201:TKU393201 TAU393201:TAY393201 SQY393201:SRC393201 SHC393201:SHG393201 RXG393201:RXK393201 RNK393201:RNO393201 RDO393201:RDS393201 QTS393201:QTW393201 QJW393201:QKA393201 QAA393201:QAE393201 PQE393201:PQI393201 PGI393201:PGM393201 OWM393201:OWQ393201 OMQ393201:OMU393201 OCU393201:OCY393201 NSY393201:NTC393201 NJC393201:NJG393201 MZG393201:MZK393201 MPK393201:MPO393201 MFO393201:MFS393201 LVS393201:LVW393201 LLW393201:LMA393201 LCA393201:LCE393201 KSE393201:KSI393201 KII393201:KIM393201 JYM393201:JYQ393201 JOQ393201:JOU393201 JEU393201:JEY393201 IUY393201:IVC393201 ILC393201:ILG393201 IBG393201:IBK393201 HRK393201:HRO393201 HHO393201:HHS393201 GXS393201:GXW393201 GNW393201:GOA393201 GEA393201:GEE393201 FUE393201:FUI393201 FKI393201:FKM393201 FAM393201:FAQ393201 EQQ393201:EQU393201 EGU393201:EGY393201 DWY393201:DXC393201 DNC393201:DNG393201 DDG393201:DDK393201 CTK393201:CTO393201 CJO393201:CJS393201 BZS393201:BZW393201 BPW393201:BQA393201 BGA393201:BGE393201 AWE393201:AWI393201 AMI393201:AMM393201 ACM393201:ACQ393201 SQ393201:SU393201 IU393201:IY393201 WVG327665:WVK327665 WLK327665:WLO327665 WBO327665:WBS327665 VRS327665:VRW327665 VHW327665:VIA327665 UYA327665:UYE327665 UOE327665:UOI327665 UEI327665:UEM327665 TUM327665:TUQ327665 TKQ327665:TKU327665 TAU327665:TAY327665 SQY327665:SRC327665 SHC327665:SHG327665 RXG327665:RXK327665 RNK327665:RNO327665 RDO327665:RDS327665 QTS327665:QTW327665 QJW327665:QKA327665 QAA327665:QAE327665 PQE327665:PQI327665 PGI327665:PGM327665 OWM327665:OWQ327665 OMQ327665:OMU327665 OCU327665:OCY327665 NSY327665:NTC327665 NJC327665:NJG327665 MZG327665:MZK327665 MPK327665:MPO327665 MFO327665:MFS327665 LVS327665:LVW327665 LLW327665:LMA327665 LCA327665:LCE327665 KSE327665:KSI327665 KII327665:KIM327665 JYM327665:JYQ327665 JOQ327665:JOU327665 JEU327665:JEY327665 IUY327665:IVC327665 ILC327665:ILG327665 IBG327665:IBK327665 HRK327665:HRO327665 HHO327665:HHS327665 GXS327665:GXW327665 GNW327665:GOA327665 GEA327665:GEE327665 FUE327665:FUI327665 FKI327665:FKM327665 FAM327665:FAQ327665 EQQ327665:EQU327665 EGU327665:EGY327665 DWY327665:DXC327665 DNC327665:DNG327665 DDG327665:DDK327665 CTK327665:CTO327665 CJO327665:CJS327665 BZS327665:BZW327665 BPW327665:BQA327665 BGA327665:BGE327665 AWE327665:AWI327665 AMI327665:AMM327665 ACM327665:ACQ327665 SQ327665:SU327665 IU327665:IY327665 WVG262129:WVK262129 WLK262129:WLO262129 WBO262129:WBS262129 VRS262129:VRW262129 VHW262129:VIA262129 UYA262129:UYE262129 UOE262129:UOI262129 UEI262129:UEM262129 TUM262129:TUQ262129 TKQ262129:TKU262129 TAU262129:TAY262129 SQY262129:SRC262129 SHC262129:SHG262129 RXG262129:RXK262129 RNK262129:RNO262129 RDO262129:RDS262129 QTS262129:QTW262129 QJW262129:QKA262129 QAA262129:QAE262129 PQE262129:PQI262129 PGI262129:PGM262129 OWM262129:OWQ262129 OMQ262129:OMU262129 OCU262129:OCY262129 NSY262129:NTC262129 NJC262129:NJG262129 MZG262129:MZK262129 MPK262129:MPO262129 MFO262129:MFS262129 LVS262129:LVW262129 LLW262129:LMA262129 LCA262129:LCE262129 KSE262129:KSI262129 KII262129:KIM262129 JYM262129:JYQ262129 JOQ262129:JOU262129 JEU262129:JEY262129 IUY262129:IVC262129 ILC262129:ILG262129 IBG262129:IBK262129 HRK262129:HRO262129 HHO262129:HHS262129 GXS262129:GXW262129 GNW262129:GOA262129 GEA262129:GEE262129 FUE262129:FUI262129 FKI262129:FKM262129 FAM262129:FAQ262129 EQQ262129:EQU262129 EGU262129:EGY262129 DWY262129:DXC262129 DNC262129:DNG262129 DDG262129:DDK262129 CTK262129:CTO262129 CJO262129:CJS262129 BZS262129:BZW262129 BPW262129:BQA262129 BGA262129:BGE262129 AWE262129:AWI262129 AMI262129:AMM262129 ACM262129:ACQ262129 SQ262129:SU262129 IU262129:IY262129 WVG196593:WVK196593 WLK196593:WLO196593 WBO196593:WBS196593 VRS196593:VRW196593 VHW196593:VIA196593 UYA196593:UYE196593 UOE196593:UOI196593 UEI196593:UEM196593 TUM196593:TUQ196593 TKQ196593:TKU196593 TAU196593:TAY196593 SQY196593:SRC196593 SHC196593:SHG196593 RXG196593:RXK196593 RNK196593:RNO196593 RDO196593:RDS196593 QTS196593:QTW196593 QJW196593:QKA196593 QAA196593:QAE196593 PQE196593:PQI196593 PGI196593:PGM196593 OWM196593:OWQ196593 OMQ196593:OMU196593 OCU196593:OCY196593 NSY196593:NTC196593 NJC196593:NJG196593 MZG196593:MZK196593 MPK196593:MPO196593 MFO196593:MFS196593 LVS196593:LVW196593 LLW196593:LMA196593 LCA196593:LCE196593 KSE196593:KSI196593 KII196593:KIM196593 JYM196593:JYQ196593 JOQ196593:JOU196593 JEU196593:JEY196593 IUY196593:IVC196593 ILC196593:ILG196593 IBG196593:IBK196593 HRK196593:HRO196593 HHO196593:HHS196593 GXS196593:GXW196593 GNW196593:GOA196593 GEA196593:GEE196593 FUE196593:FUI196593 FKI196593:FKM196593 FAM196593:FAQ196593 EQQ196593:EQU196593 EGU196593:EGY196593 DWY196593:DXC196593 DNC196593:DNG196593 DDG196593:DDK196593 CTK196593:CTO196593 CJO196593:CJS196593 BZS196593:BZW196593 BPW196593:BQA196593 BGA196593:BGE196593 AWE196593:AWI196593 AMI196593:AMM196593 ACM196593:ACQ196593 SQ196593:SU196593 IU196593:IY196593 WVG131057:WVK131057 WLK131057:WLO131057 WBO131057:WBS131057 VRS131057:VRW131057 VHW131057:VIA131057 UYA131057:UYE131057 UOE131057:UOI131057 UEI131057:UEM131057 TUM131057:TUQ131057 TKQ131057:TKU131057 TAU131057:TAY131057 SQY131057:SRC131057 SHC131057:SHG131057 RXG131057:RXK131057 RNK131057:RNO131057 RDO131057:RDS131057 QTS131057:QTW131057 QJW131057:QKA131057 QAA131057:QAE131057 PQE131057:PQI131057 PGI131057:PGM131057 OWM131057:OWQ131057 OMQ131057:OMU131057 OCU131057:OCY131057 NSY131057:NTC131057 NJC131057:NJG131057 MZG131057:MZK131057 MPK131057:MPO131057 MFO131057:MFS131057 LVS131057:LVW131057 LLW131057:LMA131057 LCA131057:LCE131057 KSE131057:KSI131057 KII131057:KIM131057 JYM131057:JYQ131057 JOQ131057:JOU131057 JEU131057:JEY131057 IUY131057:IVC131057 ILC131057:ILG131057 IBG131057:IBK131057 HRK131057:HRO131057 HHO131057:HHS131057 GXS131057:GXW131057 GNW131057:GOA131057 GEA131057:GEE131057 FUE131057:FUI131057 FKI131057:FKM131057 FAM131057:FAQ131057 EQQ131057:EQU131057 EGU131057:EGY131057 DWY131057:DXC131057 DNC131057:DNG131057 DDG131057:DDK131057 CTK131057:CTO131057 CJO131057:CJS131057 BZS131057:BZW131057 BPW131057:BQA131057 BGA131057:BGE131057 AWE131057:AWI131057 AMI131057:AMM131057 ACM131057:ACQ131057 SQ131057:SU131057 IU131057:IY131057 WVG65521:WVK65521 WLK65521:WLO65521 WBO65521:WBS65521 VRS65521:VRW65521 VHW65521:VIA65521 UYA65521:UYE65521 UOE65521:UOI65521 UEI65521:UEM65521 TUM65521:TUQ65521 TKQ65521:TKU65521 TAU65521:TAY65521 SQY65521:SRC65521 SHC65521:SHG65521 RXG65521:RXK65521 RNK65521:RNO65521 RDO65521:RDS65521 QTS65521:QTW65521 QJW65521:QKA65521 QAA65521:QAE65521 PQE65521:PQI65521 PGI65521:PGM65521 OWM65521:OWQ65521 OMQ65521:OMU65521 OCU65521:OCY65521 NSY65521:NTC65521 NJC65521:NJG65521 MZG65521:MZK65521 MPK65521:MPO65521 MFO65521:MFS65521 LVS65521:LVW65521 LLW65521:LMA65521 LCA65521:LCE65521 KSE65521:KSI65521 KII65521:KIM65521 JYM65521:JYQ65521 JOQ65521:JOU65521 JEU65521:JEY65521 IUY65521:IVC65521 ILC65521:ILG65521 IBG65521:IBK65521 HRK65521:HRO65521 HHO65521:HHS65521 GXS65521:GXW65521 GNW65521:GOA65521 GEA65521:GEE65521 FUE65521:FUI65521 FKI65521:FKM65521 FAM65521:FAQ65521 EQQ65521:EQU65521 EGU65521:EGY65521 DWY65521:DXC65521 DNC65521:DNG65521 DDG65521:DDK65521 CTK65521:CTO65521 CJO65521:CJS65521 BZS65521:BZW65521 BPW65521:BQA65521 BGA65521:BGE65521 AWE65521:AWI65521 AMI65521:AMM65521 ACM65521:ACQ65521 SQ65521:SU65521 IU65521:IY65521 WVG983045:WVK983045 WLK983045:WLO983045 WBO983045:WBS983045 VRS983045:VRW983045 VHW983045:VIA983045 UYA983045:UYE983045 UOE983045:UOI983045 UEI983045:UEM983045 TUM983045:TUQ983045 TKQ983045:TKU983045 TAU983045:TAY983045 SQY983045:SRC983045 SHC983045:SHG983045 RXG983045:RXK983045 RNK983045:RNO983045 RDO983045:RDS983045 QTS983045:QTW983045 QJW983045:QKA983045 QAA983045:QAE983045 PQE983045:PQI983045 PGI983045:PGM983045 OWM983045:OWQ983045 OMQ983045:OMU983045 OCU983045:OCY983045 NSY983045:NTC983045 NJC983045:NJG983045 MZG983045:MZK983045 MPK983045:MPO983045 MFO983045:MFS983045 LVS983045:LVW983045 LLW983045:LMA983045 LCA983045:LCE983045 KSE983045:KSI983045 KII983045:KIM983045 JYM983045:JYQ983045 JOQ983045:JOU983045 JEU983045:JEY983045 IUY983045:IVC983045 ILC983045:ILG983045 IBG983045:IBK983045 HRK983045:HRO983045 HHO983045:HHS983045 GXS983045:GXW983045 GNW983045:GOA983045 GEA983045:GEE983045 FUE983045:FUI983045 FKI983045:FKM983045 FAM983045:FAQ983045 EQQ983045:EQU983045 EGU983045:EGY983045 DWY983045:DXC983045 DNC983045:DNG983045 DDG983045:DDK983045 CTK983045:CTO983045 CJO983045:CJS983045 BZS983045:BZW983045 BPW983045:BQA983045 BGA983045:BGE983045 AWE983045:AWI983045 AMI983045:AMM983045 ACM983045:ACQ983045 SQ983045:SU983045 IU983045:IY983045 WVG917509:WVK917509 WLK917509:WLO917509 WBO917509:WBS917509 VRS917509:VRW917509 VHW917509:VIA917509 UYA917509:UYE917509 UOE917509:UOI917509 UEI917509:UEM917509 TUM917509:TUQ917509 TKQ917509:TKU917509 TAU917509:TAY917509 SQY917509:SRC917509 SHC917509:SHG917509 RXG917509:RXK917509 RNK917509:RNO917509 RDO917509:RDS917509 QTS917509:QTW917509 QJW917509:QKA917509 QAA917509:QAE917509 PQE917509:PQI917509 PGI917509:PGM917509 OWM917509:OWQ917509 OMQ917509:OMU917509 OCU917509:OCY917509 NSY917509:NTC917509 NJC917509:NJG917509 MZG917509:MZK917509 MPK917509:MPO917509 MFO917509:MFS917509 LVS917509:LVW917509 LLW917509:LMA917509 LCA917509:LCE917509 KSE917509:KSI917509 KII917509:KIM917509 JYM917509:JYQ917509 JOQ917509:JOU917509 JEU917509:JEY917509 IUY917509:IVC917509 ILC917509:ILG917509 IBG917509:IBK917509 HRK917509:HRO917509 HHO917509:HHS917509 GXS917509:GXW917509 GNW917509:GOA917509 GEA917509:GEE917509 FUE917509:FUI917509 FKI917509:FKM917509 FAM917509:FAQ917509 EQQ917509:EQU917509 EGU917509:EGY917509 DWY917509:DXC917509 DNC917509:DNG917509 DDG917509:DDK917509 CTK917509:CTO917509 CJO917509:CJS917509 BZS917509:BZW917509 BPW917509:BQA917509 BGA917509:BGE917509 AWE917509:AWI917509 AMI917509:AMM917509 ACM917509:ACQ917509 SQ917509:SU917509 IU917509:IY917509 WVG851973:WVK851973 WLK851973:WLO851973 WBO851973:WBS851973 VRS851973:VRW851973 VHW851973:VIA851973 UYA851973:UYE851973 UOE851973:UOI851973 UEI851973:UEM851973 TUM851973:TUQ851973 TKQ851973:TKU851973 TAU851973:TAY851973 SQY851973:SRC851973 SHC851973:SHG851973 RXG851973:RXK851973 RNK851973:RNO851973 RDO851973:RDS851973 QTS851973:QTW851973 QJW851973:QKA851973 QAA851973:QAE851973 PQE851973:PQI851973 PGI851973:PGM851973 OWM851973:OWQ851973 OMQ851973:OMU851973 OCU851973:OCY851973 NSY851973:NTC851973 NJC851973:NJG851973 MZG851973:MZK851973 MPK851973:MPO851973 MFO851973:MFS851973 LVS851973:LVW851973 LLW851973:LMA851973 LCA851973:LCE851973 KSE851973:KSI851973 KII851973:KIM851973 JYM851973:JYQ851973 JOQ851973:JOU851973 JEU851973:JEY851973 IUY851973:IVC851973 ILC851973:ILG851973 IBG851973:IBK851973 HRK851973:HRO851973 HHO851973:HHS851973 GXS851973:GXW851973 GNW851973:GOA851973 GEA851973:GEE851973 FUE851973:FUI851973 FKI851973:FKM851973 FAM851973:FAQ851973 EQQ851973:EQU851973 EGU851973:EGY851973 DWY851973:DXC851973 DNC851973:DNG851973 DDG851973:DDK851973 CTK851973:CTO851973 CJO851973:CJS851973 BZS851973:BZW851973 BPW851973:BQA851973 BGA851973:BGE851973 AWE851973:AWI851973 AMI851973:AMM851973 ACM851973:ACQ851973 SQ851973:SU851973 IU851973:IY851973 WVG786437:WVK786437 WLK786437:WLO786437 WBO786437:WBS786437 VRS786437:VRW786437 VHW786437:VIA786437 UYA786437:UYE786437 UOE786437:UOI786437 UEI786437:UEM786437 TUM786437:TUQ786437 TKQ786437:TKU786437 TAU786437:TAY786437 SQY786437:SRC786437 SHC786437:SHG786437 RXG786437:RXK786437 RNK786437:RNO786437 RDO786437:RDS786437 QTS786437:QTW786437 QJW786437:QKA786437 QAA786437:QAE786437 PQE786437:PQI786437 PGI786437:PGM786437 OWM786437:OWQ786437 OMQ786437:OMU786437 OCU786437:OCY786437 NSY786437:NTC786437 NJC786437:NJG786437 MZG786437:MZK786437 MPK786437:MPO786437 MFO786437:MFS786437 LVS786437:LVW786437 LLW786437:LMA786437 LCA786437:LCE786437 KSE786437:KSI786437 KII786437:KIM786437 JYM786437:JYQ786437 JOQ786437:JOU786437 JEU786437:JEY786437 IUY786437:IVC786437 ILC786437:ILG786437 IBG786437:IBK786437 HRK786437:HRO786437 HHO786437:HHS786437 GXS786437:GXW786437 GNW786437:GOA786437 GEA786437:GEE786437 FUE786437:FUI786437 FKI786437:FKM786437 FAM786437:FAQ786437 EQQ786437:EQU786437 EGU786437:EGY786437 DWY786437:DXC786437 DNC786437:DNG786437 DDG786437:DDK786437 CTK786437:CTO786437 CJO786437:CJS786437 BZS786437:BZW786437 BPW786437:BQA786437 BGA786437:BGE786437 AWE786437:AWI786437 AMI786437:AMM786437 ACM786437:ACQ786437 SQ786437:SU786437 IU786437:IY786437 WVG720901:WVK720901 WLK720901:WLO720901 WBO720901:WBS720901 VRS720901:VRW720901 VHW720901:VIA720901 UYA720901:UYE720901 UOE720901:UOI720901 UEI720901:UEM720901 TUM720901:TUQ720901 TKQ720901:TKU720901 TAU720901:TAY720901 SQY720901:SRC720901 SHC720901:SHG720901 RXG720901:RXK720901 RNK720901:RNO720901 RDO720901:RDS720901 QTS720901:QTW720901 QJW720901:QKA720901 QAA720901:QAE720901 PQE720901:PQI720901 PGI720901:PGM720901 OWM720901:OWQ720901 OMQ720901:OMU720901 OCU720901:OCY720901 NSY720901:NTC720901 NJC720901:NJG720901 MZG720901:MZK720901 MPK720901:MPO720901 MFO720901:MFS720901 LVS720901:LVW720901 LLW720901:LMA720901 LCA720901:LCE720901 KSE720901:KSI720901 KII720901:KIM720901 JYM720901:JYQ720901 JOQ720901:JOU720901 JEU720901:JEY720901 IUY720901:IVC720901 ILC720901:ILG720901 IBG720901:IBK720901 HRK720901:HRO720901 HHO720901:HHS720901 GXS720901:GXW720901 GNW720901:GOA720901 GEA720901:GEE720901 FUE720901:FUI720901 FKI720901:FKM720901 FAM720901:FAQ720901 EQQ720901:EQU720901 EGU720901:EGY720901 DWY720901:DXC720901 DNC720901:DNG720901 DDG720901:DDK720901 CTK720901:CTO720901 CJO720901:CJS720901 BZS720901:BZW720901 BPW720901:BQA720901 BGA720901:BGE720901 AWE720901:AWI720901 AMI720901:AMM720901 ACM720901:ACQ720901 SQ720901:SU720901 IU720901:IY720901 WVG655365:WVK655365 WLK655365:WLO655365 WBO655365:WBS655365 VRS655365:VRW655365 VHW655365:VIA655365 UYA655365:UYE655365 UOE655365:UOI655365 UEI655365:UEM655365 TUM655365:TUQ655365 TKQ655365:TKU655365 TAU655365:TAY655365 SQY655365:SRC655365 SHC655365:SHG655365 RXG655365:RXK655365 RNK655365:RNO655365 RDO655365:RDS655365 QTS655365:QTW655365 QJW655365:QKA655365 QAA655365:QAE655365 PQE655365:PQI655365 PGI655365:PGM655365 OWM655365:OWQ655365 OMQ655365:OMU655365 OCU655365:OCY655365 NSY655365:NTC655365 NJC655365:NJG655365 MZG655365:MZK655365 MPK655365:MPO655365 MFO655365:MFS655365 LVS655365:LVW655365 LLW655365:LMA655365 LCA655365:LCE655365 KSE655365:KSI655365 KII655365:KIM655365 JYM655365:JYQ655365 JOQ655365:JOU655365 JEU655365:JEY655365 IUY655365:IVC655365 ILC655365:ILG655365 IBG655365:IBK655365 HRK655365:HRO655365 HHO655365:HHS655365 GXS655365:GXW655365 GNW655365:GOA655365 GEA655365:GEE655365 FUE655365:FUI655365 FKI655365:FKM655365 FAM655365:FAQ655365 EQQ655365:EQU655365 EGU655365:EGY655365 DWY655365:DXC655365 DNC655365:DNG655365 DDG655365:DDK655365 CTK655365:CTO655365 CJO655365:CJS655365 BZS655365:BZW655365 BPW655365:BQA655365 BGA655365:BGE655365 AWE655365:AWI655365 AMI655365:AMM655365 ACM655365:ACQ655365 SQ655365:SU655365 IU655365:IY655365 WVG589829:WVK589829 WLK589829:WLO589829 WBO589829:WBS589829 VRS589829:VRW589829 VHW589829:VIA589829 UYA589829:UYE589829 UOE589829:UOI589829 UEI589829:UEM589829 TUM589829:TUQ589829 TKQ589829:TKU589829 TAU589829:TAY589829 SQY589829:SRC589829 SHC589829:SHG589829 RXG589829:RXK589829 RNK589829:RNO589829 RDO589829:RDS589829 QTS589829:QTW589829 QJW589829:QKA589829 QAA589829:QAE589829 PQE589829:PQI589829 PGI589829:PGM589829 OWM589829:OWQ589829 OMQ589829:OMU589829 OCU589829:OCY589829 NSY589829:NTC589829 NJC589829:NJG589829 MZG589829:MZK589829 MPK589829:MPO589829 MFO589829:MFS589829 LVS589829:LVW589829 LLW589829:LMA589829 LCA589829:LCE589829 KSE589829:KSI589829 KII589829:KIM589829 JYM589829:JYQ589829 JOQ589829:JOU589829 JEU589829:JEY589829 IUY589829:IVC589829 ILC589829:ILG589829 IBG589829:IBK589829 HRK589829:HRO589829 HHO589829:HHS589829 GXS589829:GXW589829 GNW589829:GOA589829 GEA589829:GEE589829 FUE589829:FUI589829 FKI589829:FKM589829 FAM589829:FAQ589829 EQQ589829:EQU589829 EGU589829:EGY589829 DWY589829:DXC589829 DNC589829:DNG589829 DDG589829:DDK589829 CTK589829:CTO589829 CJO589829:CJS589829 BZS589829:BZW589829 BPW589829:BQA589829 BGA589829:BGE589829 AWE589829:AWI589829 AMI589829:AMM589829 ACM589829:ACQ589829 SQ589829:SU589829 IU589829:IY589829 WVG524293:WVK524293 WLK524293:WLO524293 WBO524293:WBS524293 VRS524293:VRW524293 VHW524293:VIA524293 UYA524293:UYE524293 UOE524293:UOI524293 UEI524293:UEM524293 TUM524293:TUQ524293 TKQ524293:TKU524293 TAU524293:TAY524293 SQY524293:SRC524293 SHC524293:SHG524293 RXG524293:RXK524293 RNK524293:RNO524293 RDO524293:RDS524293 QTS524293:QTW524293 QJW524293:QKA524293 QAA524293:QAE524293 PQE524293:PQI524293 PGI524293:PGM524293 OWM524293:OWQ524293 OMQ524293:OMU524293 OCU524293:OCY524293 NSY524293:NTC524293 NJC524293:NJG524293 MZG524293:MZK524293 MPK524293:MPO524293 MFO524293:MFS524293 LVS524293:LVW524293 LLW524293:LMA524293 LCA524293:LCE524293 KSE524293:KSI524293 KII524293:KIM524293 JYM524293:JYQ524293 JOQ524293:JOU524293 JEU524293:JEY524293 IUY524293:IVC524293 ILC524293:ILG524293 IBG524293:IBK524293 HRK524293:HRO524293 HHO524293:HHS524293 GXS524293:GXW524293 GNW524293:GOA524293 GEA524293:GEE524293 FUE524293:FUI524293 FKI524293:FKM524293 FAM524293:FAQ524293 EQQ524293:EQU524293 EGU524293:EGY524293 DWY524293:DXC524293 DNC524293:DNG524293 DDG524293:DDK524293 CTK524293:CTO524293 CJO524293:CJS524293 BZS524293:BZW524293 BPW524293:BQA524293 BGA524293:BGE524293 AWE524293:AWI524293 AMI524293:AMM524293 ACM524293:ACQ524293 SQ524293:SU524293 IU524293:IY524293 WVG458757:WVK458757 WLK458757:WLO458757 WBO458757:WBS458757 VRS458757:VRW458757 VHW458757:VIA458757 UYA458757:UYE458757 UOE458757:UOI458757 UEI458757:UEM458757 TUM458757:TUQ458757 TKQ458757:TKU458757 TAU458757:TAY458757 SQY458757:SRC458757 SHC458757:SHG458757 RXG458757:RXK458757 RNK458757:RNO458757 RDO458757:RDS458757 QTS458757:QTW458757 QJW458757:QKA458757 QAA458757:QAE458757 PQE458757:PQI458757 PGI458757:PGM458757 OWM458757:OWQ458757 OMQ458757:OMU458757 OCU458757:OCY458757 NSY458757:NTC458757 NJC458757:NJG458757 MZG458757:MZK458757 MPK458757:MPO458757 MFO458757:MFS458757 LVS458757:LVW458757 LLW458757:LMA458757 LCA458757:LCE458757 KSE458757:KSI458757 KII458757:KIM458757 JYM458757:JYQ458757 JOQ458757:JOU458757 JEU458757:JEY458757 IUY458757:IVC458757 ILC458757:ILG458757 IBG458757:IBK458757 HRK458757:HRO458757 HHO458757:HHS458757 GXS458757:GXW458757 GNW458757:GOA458757 GEA458757:GEE458757 FUE458757:FUI458757 FKI458757:FKM458757 FAM458757:FAQ458757 EQQ458757:EQU458757 EGU458757:EGY458757 DWY458757:DXC458757 DNC458757:DNG458757 DDG458757:DDK458757 CTK458757:CTO458757 CJO458757:CJS458757 BZS458757:BZW458757 BPW458757:BQA458757 BGA458757:BGE458757 AWE458757:AWI458757 AMI458757:AMM458757 ACM458757:ACQ458757 SQ458757:SU458757 IU458757:IY458757 WVG393221:WVK393221 WLK393221:WLO393221 WBO393221:WBS393221 VRS393221:VRW393221 VHW393221:VIA393221 UYA393221:UYE393221 UOE393221:UOI393221 UEI393221:UEM393221 TUM393221:TUQ393221 TKQ393221:TKU393221 TAU393221:TAY393221 SQY393221:SRC393221 SHC393221:SHG393221 RXG393221:RXK393221 RNK393221:RNO393221 RDO393221:RDS393221 QTS393221:QTW393221 QJW393221:QKA393221 QAA393221:QAE393221 PQE393221:PQI393221 PGI393221:PGM393221 OWM393221:OWQ393221 OMQ393221:OMU393221 OCU393221:OCY393221 NSY393221:NTC393221 NJC393221:NJG393221 MZG393221:MZK393221 MPK393221:MPO393221 MFO393221:MFS393221 LVS393221:LVW393221 LLW393221:LMA393221 LCA393221:LCE393221 KSE393221:KSI393221 KII393221:KIM393221 JYM393221:JYQ393221 JOQ393221:JOU393221 JEU393221:JEY393221 IUY393221:IVC393221 ILC393221:ILG393221 IBG393221:IBK393221 HRK393221:HRO393221 HHO393221:HHS393221 GXS393221:GXW393221 GNW393221:GOA393221 GEA393221:GEE393221 FUE393221:FUI393221 FKI393221:FKM393221 FAM393221:FAQ393221 EQQ393221:EQU393221 EGU393221:EGY393221 DWY393221:DXC393221 DNC393221:DNG393221 DDG393221:DDK393221 CTK393221:CTO393221 CJO393221:CJS393221 BZS393221:BZW393221 BPW393221:BQA393221 BGA393221:BGE393221 AWE393221:AWI393221 AMI393221:AMM393221 ACM393221:ACQ393221 SQ393221:SU393221 IU393221:IY393221 WVG327685:WVK327685 WLK327685:WLO327685 WBO327685:WBS327685 VRS327685:VRW327685 VHW327685:VIA327685 UYA327685:UYE327685 UOE327685:UOI327685 UEI327685:UEM327685 TUM327685:TUQ327685 TKQ327685:TKU327685 TAU327685:TAY327685 SQY327685:SRC327685 SHC327685:SHG327685 RXG327685:RXK327685 RNK327685:RNO327685 RDO327685:RDS327685 QTS327685:QTW327685 QJW327685:QKA327685 QAA327685:QAE327685 PQE327685:PQI327685 PGI327685:PGM327685 OWM327685:OWQ327685 OMQ327685:OMU327685 OCU327685:OCY327685 NSY327685:NTC327685 NJC327685:NJG327685 MZG327685:MZK327685 MPK327685:MPO327685 MFO327685:MFS327685 LVS327685:LVW327685 LLW327685:LMA327685 LCA327685:LCE327685 KSE327685:KSI327685 KII327685:KIM327685 JYM327685:JYQ327685 JOQ327685:JOU327685 JEU327685:JEY327685 IUY327685:IVC327685 ILC327685:ILG327685 IBG327685:IBK327685 HRK327685:HRO327685 HHO327685:HHS327685 GXS327685:GXW327685 GNW327685:GOA327685 GEA327685:GEE327685 FUE327685:FUI327685 FKI327685:FKM327685 FAM327685:FAQ327685 EQQ327685:EQU327685 EGU327685:EGY327685 DWY327685:DXC327685 DNC327685:DNG327685 DDG327685:DDK327685 CTK327685:CTO327685 CJO327685:CJS327685 BZS327685:BZW327685 BPW327685:BQA327685 BGA327685:BGE327685 AWE327685:AWI327685 AMI327685:AMM327685 ACM327685:ACQ327685 SQ327685:SU327685 IU327685:IY327685 WVG262149:WVK262149 WLK262149:WLO262149 WBO262149:WBS262149 VRS262149:VRW262149 VHW262149:VIA262149 UYA262149:UYE262149 UOE262149:UOI262149 UEI262149:UEM262149 TUM262149:TUQ262149 TKQ262149:TKU262149 TAU262149:TAY262149 SQY262149:SRC262149 SHC262149:SHG262149 RXG262149:RXK262149 RNK262149:RNO262149 RDO262149:RDS262149 QTS262149:QTW262149 QJW262149:QKA262149 QAA262149:QAE262149 PQE262149:PQI262149 PGI262149:PGM262149 OWM262149:OWQ262149 OMQ262149:OMU262149 OCU262149:OCY262149 NSY262149:NTC262149 NJC262149:NJG262149 MZG262149:MZK262149 MPK262149:MPO262149 MFO262149:MFS262149 LVS262149:LVW262149 LLW262149:LMA262149 LCA262149:LCE262149 KSE262149:KSI262149 KII262149:KIM262149 JYM262149:JYQ262149 JOQ262149:JOU262149 JEU262149:JEY262149 IUY262149:IVC262149 ILC262149:ILG262149 IBG262149:IBK262149 HRK262149:HRO262149 HHO262149:HHS262149 GXS262149:GXW262149 GNW262149:GOA262149 GEA262149:GEE262149 FUE262149:FUI262149 FKI262149:FKM262149 FAM262149:FAQ262149 EQQ262149:EQU262149 EGU262149:EGY262149 DWY262149:DXC262149 DNC262149:DNG262149 DDG262149:DDK262149 CTK262149:CTO262149 CJO262149:CJS262149 BZS262149:BZW262149 BPW262149:BQA262149 BGA262149:BGE262149 AWE262149:AWI262149 AMI262149:AMM262149 ACM262149:ACQ262149 SQ262149:SU262149 IU262149:IY262149 WVG196613:WVK196613 WLK196613:WLO196613 WBO196613:WBS196613 VRS196613:VRW196613 VHW196613:VIA196613 UYA196613:UYE196613 UOE196613:UOI196613 UEI196613:UEM196613 TUM196613:TUQ196613 TKQ196613:TKU196613 TAU196613:TAY196613 SQY196613:SRC196613 SHC196613:SHG196613 RXG196613:RXK196613 RNK196613:RNO196613 RDO196613:RDS196613 QTS196613:QTW196613 QJW196613:QKA196613 QAA196613:QAE196613 PQE196613:PQI196613 PGI196613:PGM196613 OWM196613:OWQ196613 OMQ196613:OMU196613 OCU196613:OCY196613 NSY196613:NTC196613 NJC196613:NJG196613 MZG196613:MZK196613 MPK196613:MPO196613 MFO196613:MFS196613 LVS196613:LVW196613 LLW196613:LMA196613 LCA196613:LCE196613 KSE196613:KSI196613 KII196613:KIM196613 JYM196613:JYQ196613 JOQ196613:JOU196613 JEU196613:JEY196613 IUY196613:IVC196613 ILC196613:ILG196613 IBG196613:IBK196613 HRK196613:HRO196613 HHO196613:HHS196613 GXS196613:GXW196613 GNW196613:GOA196613 GEA196613:GEE196613 FUE196613:FUI196613 FKI196613:FKM196613 FAM196613:FAQ196613 EQQ196613:EQU196613 EGU196613:EGY196613 DWY196613:DXC196613 DNC196613:DNG196613 DDG196613:DDK196613 CTK196613:CTO196613 CJO196613:CJS196613 BZS196613:BZW196613 BPW196613:BQA196613 BGA196613:BGE196613 AWE196613:AWI196613 AMI196613:AMM196613 ACM196613:ACQ196613 SQ196613:SU196613 IU196613:IY196613 WVG131077:WVK131077 WLK131077:WLO131077 WBO131077:WBS131077 VRS131077:VRW131077 VHW131077:VIA131077 UYA131077:UYE131077 UOE131077:UOI131077 UEI131077:UEM131077 TUM131077:TUQ131077 TKQ131077:TKU131077 TAU131077:TAY131077 SQY131077:SRC131077 SHC131077:SHG131077 RXG131077:RXK131077 RNK131077:RNO131077 RDO131077:RDS131077 QTS131077:QTW131077 QJW131077:QKA131077 QAA131077:QAE131077 PQE131077:PQI131077 PGI131077:PGM131077 OWM131077:OWQ131077 OMQ131077:OMU131077 OCU131077:OCY131077 NSY131077:NTC131077 NJC131077:NJG131077 MZG131077:MZK131077 MPK131077:MPO131077 MFO131077:MFS131077 LVS131077:LVW131077 LLW131077:LMA131077 LCA131077:LCE131077 KSE131077:KSI131077 KII131077:KIM131077 JYM131077:JYQ131077 JOQ131077:JOU131077 JEU131077:JEY131077 IUY131077:IVC131077 ILC131077:ILG131077 IBG131077:IBK131077 HRK131077:HRO131077 HHO131077:HHS131077 GXS131077:GXW131077 GNW131077:GOA131077 GEA131077:GEE131077 FUE131077:FUI131077 FKI131077:FKM131077 FAM131077:FAQ131077 EQQ131077:EQU131077 EGU131077:EGY131077 DWY131077:DXC131077 DNC131077:DNG131077 DDG131077:DDK131077 CTK131077:CTO131077 CJO131077:CJS131077 BZS131077:BZW131077 BPW131077:BQA131077 BGA131077:BGE131077 AWE131077:AWI131077 AMI131077:AMM131077 ACM131077:ACQ131077 SQ131077:SU131077 IU131077:IY131077 WVG65541:WVK65541 WLK65541:WLO65541 WBO65541:WBS65541 VRS65541:VRW65541 VHW65541:VIA65541 UYA65541:UYE65541 UOE65541:UOI65541 UEI65541:UEM65541 TUM65541:TUQ65541 TKQ65541:TKU65541 TAU65541:TAY65541 SQY65541:SRC65541 SHC65541:SHG65541 RXG65541:RXK65541 RNK65541:RNO65541 RDO65541:RDS65541 QTS65541:QTW65541 QJW65541:QKA65541 QAA65541:QAE65541 PQE65541:PQI65541 PGI65541:PGM65541 OWM65541:OWQ65541 OMQ65541:OMU65541 OCU65541:OCY65541 NSY65541:NTC65541 NJC65541:NJG65541 MZG65541:MZK65541 MPK65541:MPO65541 MFO65541:MFS65541 LVS65541:LVW65541 LLW65541:LMA65541 LCA65541:LCE65541 KSE65541:KSI65541 KII65541:KIM65541 JYM65541:JYQ65541 JOQ65541:JOU65541 JEU65541:JEY65541 IUY65541:IVC65541 ILC65541:ILG65541 IBG65541:IBK65541 HRK65541:HRO65541 HHO65541:HHS65541 GXS65541:GXW65541 GNW65541:GOA65541 GEA65541:GEE65541 FUE65541:FUI65541 FKI65541:FKM65541 FAM65541:FAQ65541 EQQ65541:EQU65541 EGU65541:EGY65541 DWY65541:DXC65541 DNC65541:DNG65541 DDG65541:DDK65541 CTK65541:CTO65541 CJO65541:CJS65541 BZS65541:BZW65541 BPW65541:BQA65541 BGA65541:BGE65541 AWE65541:AWI65541 AMI65541:AMM65541 ACM65541:ACQ65541 SQ65541:SU65541 IU65541:IY65541 WVG983040:WVK983040 WLK983040:WLO983040 WBO983040:WBS983040 VRS983040:VRW983040 VHW983040:VIA983040 UYA983040:UYE983040 UOE983040:UOI983040 UEI983040:UEM983040 TUM983040:TUQ983040 TKQ983040:TKU983040 TAU983040:TAY983040 SQY983040:SRC983040 SHC983040:SHG983040 RXG983040:RXK983040 RNK983040:RNO983040 RDO983040:RDS983040 QTS983040:QTW983040 QJW983040:QKA983040 QAA983040:QAE983040 PQE983040:PQI983040 PGI983040:PGM983040 OWM983040:OWQ983040 OMQ983040:OMU983040 OCU983040:OCY983040 NSY983040:NTC983040 NJC983040:NJG983040 MZG983040:MZK983040 MPK983040:MPO983040 MFO983040:MFS983040 LVS983040:LVW983040 LLW983040:LMA983040 LCA983040:LCE983040 KSE983040:KSI983040 KII983040:KIM983040 JYM983040:JYQ983040 JOQ983040:JOU983040 JEU983040:JEY983040 IUY983040:IVC983040 ILC983040:ILG983040 IBG983040:IBK983040 HRK983040:HRO983040 HHO983040:HHS983040 GXS983040:GXW983040 GNW983040:GOA983040 GEA983040:GEE983040 FUE983040:FUI983040 FKI983040:FKM983040 FAM983040:FAQ983040 EQQ983040:EQU983040 EGU983040:EGY983040 DWY983040:DXC983040 DNC983040:DNG983040 DDG983040:DDK983040 CTK983040:CTO983040 CJO983040:CJS983040 BZS983040:BZW983040 BPW983040:BQA983040 BGA983040:BGE983040 AWE983040:AWI983040 AMI983040:AMM983040 ACM983040:ACQ983040 SQ983040:SU983040 IU983040:IY983040 WVG917504:WVK917504 WLK917504:WLO917504 WBO917504:WBS917504 VRS917504:VRW917504 VHW917504:VIA917504 UYA917504:UYE917504 UOE917504:UOI917504 UEI917504:UEM917504 TUM917504:TUQ917504 TKQ917504:TKU917504 TAU917504:TAY917504 SQY917504:SRC917504 SHC917504:SHG917504 RXG917504:RXK917504 RNK917504:RNO917504 RDO917504:RDS917504 QTS917504:QTW917504 QJW917504:QKA917504 QAA917504:QAE917504 PQE917504:PQI917504 PGI917504:PGM917504 OWM917504:OWQ917504 OMQ917504:OMU917504 OCU917504:OCY917504 NSY917504:NTC917504 NJC917504:NJG917504 MZG917504:MZK917504 MPK917504:MPO917504 MFO917504:MFS917504 LVS917504:LVW917504 LLW917504:LMA917504 LCA917504:LCE917504 KSE917504:KSI917504 KII917504:KIM917504 JYM917504:JYQ917504 JOQ917504:JOU917504 JEU917504:JEY917504 IUY917504:IVC917504 ILC917504:ILG917504 IBG917504:IBK917504 HRK917504:HRO917504 HHO917504:HHS917504 GXS917504:GXW917504 GNW917504:GOA917504 GEA917504:GEE917504 FUE917504:FUI917504 FKI917504:FKM917504 FAM917504:FAQ917504 EQQ917504:EQU917504 EGU917504:EGY917504 DWY917504:DXC917504 DNC917504:DNG917504 DDG917504:DDK917504 CTK917504:CTO917504 CJO917504:CJS917504 BZS917504:BZW917504 BPW917504:BQA917504 BGA917504:BGE917504 AWE917504:AWI917504 AMI917504:AMM917504 ACM917504:ACQ917504 SQ917504:SU917504 IU917504:IY917504 WVG851968:WVK851968 WLK851968:WLO851968 WBO851968:WBS851968 VRS851968:VRW851968 VHW851968:VIA851968 UYA851968:UYE851968 UOE851968:UOI851968 UEI851968:UEM851968 TUM851968:TUQ851968 TKQ851968:TKU851968 TAU851968:TAY851968 SQY851968:SRC851968 SHC851968:SHG851968 RXG851968:RXK851968 RNK851968:RNO851968 RDO851968:RDS851968 QTS851968:QTW851968 QJW851968:QKA851968 QAA851968:QAE851968 PQE851968:PQI851968 PGI851968:PGM851968 OWM851968:OWQ851968 OMQ851968:OMU851968 OCU851968:OCY851968 NSY851968:NTC851968 NJC851968:NJG851968 MZG851968:MZK851968 MPK851968:MPO851968 MFO851968:MFS851968 LVS851968:LVW851968 LLW851968:LMA851968 LCA851968:LCE851968 KSE851968:KSI851968 KII851968:KIM851968 JYM851968:JYQ851968 JOQ851968:JOU851968 JEU851968:JEY851968 IUY851968:IVC851968 ILC851968:ILG851968 IBG851968:IBK851968 HRK851968:HRO851968 HHO851968:HHS851968 GXS851968:GXW851968 GNW851968:GOA851968 GEA851968:GEE851968 FUE851968:FUI851968 FKI851968:FKM851968 FAM851968:FAQ851968 EQQ851968:EQU851968 EGU851968:EGY851968 DWY851968:DXC851968 DNC851968:DNG851968 DDG851968:DDK851968 CTK851968:CTO851968 CJO851968:CJS851968 BZS851968:BZW851968 BPW851968:BQA851968 BGA851968:BGE851968 AWE851968:AWI851968 AMI851968:AMM851968 ACM851968:ACQ851968 SQ851968:SU851968 IU851968:IY851968 WVG786432:WVK786432 WLK786432:WLO786432 WBO786432:WBS786432 VRS786432:VRW786432 VHW786432:VIA786432 UYA786432:UYE786432 UOE786432:UOI786432 UEI786432:UEM786432 TUM786432:TUQ786432 TKQ786432:TKU786432 TAU786432:TAY786432 SQY786432:SRC786432 SHC786432:SHG786432 RXG786432:RXK786432 RNK786432:RNO786432 RDO786432:RDS786432 QTS786432:QTW786432 QJW786432:QKA786432 QAA786432:QAE786432 PQE786432:PQI786432 PGI786432:PGM786432 OWM786432:OWQ786432 OMQ786432:OMU786432 OCU786432:OCY786432 NSY786432:NTC786432 NJC786432:NJG786432 MZG786432:MZK786432 MPK786432:MPO786432 MFO786432:MFS786432 LVS786432:LVW786432 LLW786432:LMA786432 LCA786432:LCE786432 KSE786432:KSI786432 KII786432:KIM786432 JYM786432:JYQ786432 JOQ786432:JOU786432 JEU786432:JEY786432 IUY786432:IVC786432 ILC786432:ILG786432 IBG786432:IBK786432 HRK786432:HRO786432 HHO786432:HHS786432 GXS786432:GXW786432 GNW786432:GOA786432 GEA786432:GEE786432 FUE786432:FUI786432 FKI786432:FKM786432 FAM786432:FAQ786432 EQQ786432:EQU786432 EGU786432:EGY786432 DWY786432:DXC786432 DNC786432:DNG786432 DDG786432:DDK786432 CTK786432:CTO786432 CJO786432:CJS786432 BZS786432:BZW786432 BPW786432:BQA786432 BGA786432:BGE786432 AWE786432:AWI786432 AMI786432:AMM786432 ACM786432:ACQ786432 SQ786432:SU786432 IU786432:IY786432 WVG720896:WVK720896 WLK720896:WLO720896 WBO720896:WBS720896 VRS720896:VRW720896 VHW720896:VIA720896 UYA720896:UYE720896 UOE720896:UOI720896 UEI720896:UEM720896 TUM720896:TUQ720896 TKQ720896:TKU720896 TAU720896:TAY720896 SQY720896:SRC720896 SHC720896:SHG720896 RXG720896:RXK720896 RNK720896:RNO720896 RDO720896:RDS720896 QTS720896:QTW720896 QJW720896:QKA720896 QAA720896:QAE720896 PQE720896:PQI720896 PGI720896:PGM720896 OWM720896:OWQ720896 OMQ720896:OMU720896 OCU720896:OCY720896 NSY720896:NTC720896 NJC720896:NJG720896 MZG720896:MZK720896 MPK720896:MPO720896 MFO720896:MFS720896 LVS720896:LVW720896 LLW720896:LMA720896 LCA720896:LCE720896 KSE720896:KSI720896 KII720896:KIM720896 JYM720896:JYQ720896 JOQ720896:JOU720896 JEU720896:JEY720896 IUY720896:IVC720896 ILC720896:ILG720896 IBG720896:IBK720896 HRK720896:HRO720896 HHO720896:HHS720896 GXS720896:GXW720896 GNW720896:GOA720896 GEA720896:GEE720896 FUE720896:FUI720896 FKI720896:FKM720896 FAM720896:FAQ720896 EQQ720896:EQU720896 EGU720896:EGY720896 DWY720896:DXC720896 DNC720896:DNG720896 DDG720896:DDK720896 CTK720896:CTO720896 CJO720896:CJS720896 BZS720896:BZW720896 BPW720896:BQA720896 BGA720896:BGE720896 AWE720896:AWI720896 AMI720896:AMM720896 ACM720896:ACQ720896 SQ720896:SU720896 IU720896:IY720896 WVG655360:WVK655360 WLK655360:WLO655360 WBO655360:WBS655360 VRS655360:VRW655360 VHW655360:VIA655360 UYA655360:UYE655360 UOE655360:UOI655360 UEI655360:UEM655360 TUM655360:TUQ655360 TKQ655360:TKU655360 TAU655360:TAY655360 SQY655360:SRC655360 SHC655360:SHG655360 RXG655360:RXK655360 RNK655360:RNO655360 RDO655360:RDS655360 QTS655360:QTW655360 QJW655360:QKA655360 QAA655360:QAE655360 PQE655360:PQI655360 PGI655360:PGM655360 OWM655360:OWQ655360 OMQ655360:OMU655360 OCU655360:OCY655360 NSY655360:NTC655360 NJC655360:NJG655360 MZG655360:MZK655360 MPK655360:MPO655360 MFO655360:MFS655360 LVS655360:LVW655360 LLW655360:LMA655360 LCA655360:LCE655360 KSE655360:KSI655360 KII655360:KIM655360 JYM655360:JYQ655360 JOQ655360:JOU655360 JEU655360:JEY655360 IUY655360:IVC655360 ILC655360:ILG655360 IBG655360:IBK655360 HRK655360:HRO655360 HHO655360:HHS655360 GXS655360:GXW655360 GNW655360:GOA655360 GEA655360:GEE655360 FUE655360:FUI655360 FKI655360:FKM655360 FAM655360:FAQ655360 EQQ655360:EQU655360 EGU655360:EGY655360 DWY655360:DXC655360 DNC655360:DNG655360 DDG655360:DDK655360 CTK655360:CTO655360 CJO655360:CJS655360 BZS655360:BZW655360 BPW655360:BQA655360 BGA655360:BGE655360 AWE655360:AWI655360 AMI655360:AMM655360 ACM655360:ACQ655360 SQ655360:SU655360 IU655360:IY655360 WVG589824:WVK589824 WLK589824:WLO589824 WBO589824:WBS589824 VRS589824:VRW589824 VHW589824:VIA589824 UYA589824:UYE589824 UOE589824:UOI589824 UEI589824:UEM589824 TUM589824:TUQ589824 TKQ589824:TKU589824 TAU589824:TAY589824 SQY589824:SRC589824 SHC589824:SHG589824 RXG589824:RXK589824 RNK589824:RNO589824 RDO589824:RDS589824 QTS589824:QTW589824 QJW589824:QKA589824 QAA589824:QAE589824 PQE589824:PQI589824 PGI589824:PGM589824 OWM589824:OWQ589824 OMQ589824:OMU589824 OCU589824:OCY589824 NSY589824:NTC589824 NJC589824:NJG589824 MZG589824:MZK589824 MPK589824:MPO589824 MFO589824:MFS589824 LVS589824:LVW589824 LLW589824:LMA589824 LCA589824:LCE589824 KSE589824:KSI589824 KII589824:KIM589824 JYM589824:JYQ589824 JOQ589824:JOU589824 JEU589824:JEY589824 IUY589824:IVC589824 ILC589824:ILG589824 IBG589824:IBK589824 HRK589824:HRO589824 HHO589824:HHS589824 GXS589824:GXW589824 GNW589824:GOA589824 GEA589824:GEE589824 FUE589824:FUI589824 FKI589824:FKM589824 FAM589824:FAQ589824 EQQ589824:EQU589824 EGU589824:EGY589824 DWY589824:DXC589824 DNC589824:DNG589824 DDG589824:DDK589824 CTK589824:CTO589824 CJO589824:CJS589824 BZS589824:BZW589824 BPW589824:BQA589824 BGA589824:BGE589824 AWE589824:AWI589824 AMI589824:AMM589824 ACM589824:ACQ589824 SQ589824:SU589824 IU589824:IY589824 WVG524288:WVK524288 WLK524288:WLO524288 WBO524288:WBS524288 VRS524288:VRW524288 VHW524288:VIA524288 UYA524288:UYE524288 UOE524288:UOI524288 UEI524288:UEM524288 TUM524288:TUQ524288 TKQ524288:TKU524288 TAU524288:TAY524288 SQY524288:SRC524288 SHC524288:SHG524288 RXG524288:RXK524288 RNK524288:RNO524288 RDO524288:RDS524288 QTS524288:QTW524288 QJW524288:QKA524288 QAA524288:QAE524288 PQE524288:PQI524288 PGI524288:PGM524288 OWM524288:OWQ524288 OMQ524288:OMU524288 OCU524288:OCY524288 NSY524288:NTC524288 NJC524288:NJG524288 MZG524288:MZK524288 MPK524288:MPO524288 MFO524288:MFS524288 LVS524288:LVW524288 LLW524288:LMA524288 LCA524288:LCE524288 KSE524288:KSI524288 KII524288:KIM524288 JYM524288:JYQ524288 JOQ524288:JOU524288 JEU524288:JEY524288 IUY524288:IVC524288 ILC524288:ILG524288 IBG524288:IBK524288 HRK524288:HRO524288 HHO524288:HHS524288 GXS524288:GXW524288 GNW524288:GOA524288 GEA524288:GEE524288 FUE524288:FUI524288 FKI524288:FKM524288 FAM524288:FAQ524288 EQQ524288:EQU524288 EGU524288:EGY524288 DWY524288:DXC524288 DNC524288:DNG524288 DDG524288:DDK524288 CTK524288:CTO524288 CJO524288:CJS524288 BZS524288:BZW524288 BPW524288:BQA524288 BGA524288:BGE524288 AWE524288:AWI524288 AMI524288:AMM524288 ACM524288:ACQ524288 SQ524288:SU524288 IU524288:IY524288 WVG458752:WVK458752 WLK458752:WLO458752 WBO458752:WBS458752 VRS458752:VRW458752 VHW458752:VIA458752 UYA458752:UYE458752 UOE458752:UOI458752 UEI458752:UEM458752 TUM458752:TUQ458752 TKQ458752:TKU458752 TAU458752:TAY458752 SQY458752:SRC458752 SHC458752:SHG458752 RXG458752:RXK458752 RNK458752:RNO458752 RDO458752:RDS458752 QTS458752:QTW458752 QJW458752:QKA458752 QAA458752:QAE458752 PQE458752:PQI458752 PGI458752:PGM458752 OWM458752:OWQ458752 OMQ458752:OMU458752 OCU458752:OCY458752 NSY458752:NTC458752 NJC458752:NJG458752 MZG458752:MZK458752 MPK458752:MPO458752 MFO458752:MFS458752 LVS458752:LVW458752 LLW458752:LMA458752 LCA458752:LCE458752 KSE458752:KSI458752 KII458752:KIM458752 JYM458752:JYQ458752 JOQ458752:JOU458752 JEU458752:JEY458752 IUY458752:IVC458752 ILC458752:ILG458752 IBG458752:IBK458752 HRK458752:HRO458752 HHO458752:HHS458752 GXS458752:GXW458752 GNW458752:GOA458752 GEA458752:GEE458752 FUE458752:FUI458752 FKI458752:FKM458752 FAM458752:FAQ458752 EQQ458752:EQU458752 EGU458752:EGY458752 DWY458752:DXC458752 DNC458752:DNG458752 DDG458752:DDK458752 CTK458752:CTO458752 CJO458752:CJS458752 BZS458752:BZW458752 BPW458752:BQA458752 BGA458752:BGE458752 AWE458752:AWI458752 AMI458752:AMM458752 ACM458752:ACQ458752 SQ458752:SU458752 IU458752:IY458752 WVG393216:WVK393216 WLK393216:WLO393216 WBO393216:WBS393216 VRS393216:VRW393216 VHW393216:VIA393216 UYA393216:UYE393216 UOE393216:UOI393216 UEI393216:UEM393216 TUM393216:TUQ393216 TKQ393216:TKU393216 TAU393216:TAY393216 SQY393216:SRC393216 SHC393216:SHG393216 RXG393216:RXK393216 RNK393216:RNO393216 RDO393216:RDS393216 QTS393216:QTW393216 QJW393216:QKA393216 QAA393216:QAE393216 PQE393216:PQI393216 PGI393216:PGM393216 OWM393216:OWQ393216 OMQ393216:OMU393216 OCU393216:OCY393216 NSY393216:NTC393216 NJC393216:NJG393216 MZG393216:MZK393216 MPK393216:MPO393216 MFO393216:MFS393216 LVS393216:LVW393216 LLW393216:LMA393216 LCA393216:LCE393216 KSE393216:KSI393216 KII393216:KIM393216 JYM393216:JYQ393216 JOQ393216:JOU393216 JEU393216:JEY393216 IUY393216:IVC393216 ILC393216:ILG393216 IBG393216:IBK393216 HRK393216:HRO393216 HHO393216:HHS393216 GXS393216:GXW393216 GNW393216:GOA393216 GEA393216:GEE393216 FUE393216:FUI393216 FKI393216:FKM393216 FAM393216:FAQ393216 EQQ393216:EQU393216 EGU393216:EGY393216 DWY393216:DXC393216 DNC393216:DNG393216 DDG393216:DDK393216 CTK393216:CTO393216 CJO393216:CJS393216 BZS393216:BZW393216 BPW393216:BQA393216 BGA393216:BGE393216 AWE393216:AWI393216 AMI393216:AMM393216 ACM393216:ACQ393216 SQ393216:SU393216 IU393216:IY393216 WVG327680:WVK327680 WLK327680:WLO327680 WBO327680:WBS327680 VRS327680:VRW327680 VHW327680:VIA327680 UYA327680:UYE327680 UOE327680:UOI327680 UEI327680:UEM327680 TUM327680:TUQ327680 TKQ327680:TKU327680 TAU327680:TAY327680 SQY327680:SRC327680 SHC327680:SHG327680 RXG327680:RXK327680 RNK327680:RNO327680 RDO327680:RDS327680 QTS327680:QTW327680 QJW327680:QKA327680 QAA327680:QAE327680 PQE327680:PQI327680 PGI327680:PGM327680 OWM327680:OWQ327680 OMQ327680:OMU327680 OCU327680:OCY327680 NSY327680:NTC327680 NJC327680:NJG327680 MZG327680:MZK327680 MPK327680:MPO327680 MFO327680:MFS327680 LVS327680:LVW327680 LLW327680:LMA327680 LCA327680:LCE327680 KSE327680:KSI327680 KII327680:KIM327680 JYM327680:JYQ327680 JOQ327680:JOU327680 JEU327680:JEY327680 IUY327680:IVC327680 ILC327680:ILG327680 IBG327680:IBK327680 HRK327680:HRO327680 HHO327680:HHS327680 GXS327680:GXW327680 GNW327680:GOA327680 GEA327680:GEE327680 FUE327680:FUI327680 FKI327680:FKM327680 FAM327680:FAQ327680 EQQ327680:EQU327680 EGU327680:EGY327680 DWY327680:DXC327680 DNC327680:DNG327680 DDG327680:DDK327680 CTK327680:CTO327680 CJO327680:CJS327680 BZS327680:BZW327680 BPW327680:BQA327680 BGA327680:BGE327680 AWE327680:AWI327680 AMI327680:AMM327680 ACM327680:ACQ327680 SQ327680:SU327680 IU327680:IY327680 WVG262144:WVK262144 WLK262144:WLO262144 WBO262144:WBS262144 VRS262144:VRW262144 VHW262144:VIA262144 UYA262144:UYE262144 UOE262144:UOI262144 UEI262144:UEM262144 TUM262144:TUQ262144 TKQ262144:TKU262144 TAU262144:TAY262144 SQY262144:SRC262144 SHC262144:SHG262144 RXG262144:RXK262144 RNK262144:RNO262144 RDO262144:RDS262144 QTS262144:QTW262144 QJW262144:QKA262144 QAA262144:QAE262144 PQE262144:PQI262144 PGI262144:PGM262144 OWM262144:OWQ262144 OMQ262144:OMU262144 OCU262144:OCY262144 NSY262144:NTC262144 NJC262144:NJG262144 MZG262144:MZK262144 MPK262144:MPO262144 MFO262144:MFS262144 LVS262144:LVW262144 LLW262144:LMA262144 LCA262144:LCE262144 KSE262144:KSI262144 KII262144:KIM262144 JYM262144:JYQ262144 JOQ262144:JOU262144 JEU262144:JEY262144 IUY262144:IVC262144 ILC262144:ILG262144 IBG262144:IBK262144 HRK262144:HRO262144 HHO262144:HHS262144 GXS262144:GXW262144 GNW262144:GOA262144 GEA262144:GEE262144 FUE262144:FUI262144 FKI262144:FKM262144 FAM262144:FAQ262144 EQQ262144:EQU262144 EGU262144:EGY262144 DWY262144:DXC262144 DNC262144:DNG262144 DDG262144:DDK262144 CTK262144:CTO262144 CJO262144:CJS262144 BZS262144:BZW262144 BPW262144:BQA262144 BGA262144:BGE262144 AWE262144:AWI262144 AMI262144:AMM262144 ACM262144:ACQ262144 SQ262144:SU262144 IU262144:IY262144 WVG196608:WVK196608 WLK196608:WLO196608 WBO196608:WBS196608 VRS196608:VRW196608 VHW196608:VIA196608 UYA196608:UYE196608 UOE196608:UOI196608 UEI196608:UEM196608 TUM196608:TUQ196608 TKQ196608:TKU196608 TAU196608:TAY196608 SQY196608:SRC196608 SHC196608:SHG196608 RXG196608:RXK196608 RNK196608:RNO196608 RDO196608:RDS196608 QTS196608:QTW196608 QJW196608:QKA196608 QAA196608:QAE196608 PQE196608:PQI196608 PGI196608:PGM196608 OWM196608:OWQ196608 OMQ196608:OMU196608 OCU196608:OCY196608 NSY196608:NTC196608 NJC196608:NJG196608 MZG196608:MZK196608 MPK196608:MPO196608 MFO196608:MFS196608 LVS196608:LVW196608 LLW196608:LMA196608 LCA196608:LCE196608 KSE196608:KSI196608 KII196608:KIM196608 JYM196608:JYQ196608 JOQ196608:JOU196608 JEU196608:JEY196608 IUY196608:IVC196608 ILC196608:ILG196608 IBG196608:IBK196608 HRK196608:HRO196608 HHO196608:HHS196608 GXS196608:GXW196608 GNW196608:GOA196608 GEA196608:GEE196608 FUE196608:FUI196608 FKI196608:FKM196608 FAM196608:FAQ196608 EQQ196608:EQU196608 EGU196608:EGY196608 DWY196608:DXC196608 DNC196608:DNG196608 DDG196608:DDK196608 CTK196608:CTO196608 CJO196608:CJS196608 BZS196608:BZW196608 BPW196608:BQA196608 BGA196608:BGE196608 AWE196608:AWI196608 AMI196608:AMM196608 ACM196608:ACQ196608 SQ196608:SU196608 IU196608:IY196608 WVG131072:WVK131072 WLK131072:WLO131072 WBO131072:WBS131072 VRS131072:VRW131072 VHW131072:VIA131072 UYA131072:UYE131072 UOE131072:UOI131072 UEI131072:UEM131072 TUM131072:TUQ131072 TKQ131072:TKU131072 TAU131072:TAY131072 SQY131072:SRC131072 SHC131072:SHG131072 RXG131072:RXK131072 RNK131072:RNO131072 RDO131072:RDS131072 QTS131072:QTW131072 QJW131072:QKA131072 QAA131072:QAE131072 PQE131072:PQI131072 PGI131072:PGM131072 OWM131072:OWQ131072 OMQ131072:OMU131072 OCU131072:OCY131072 NSY131072:NTC131072 NJC131072:NJG131072 MZG131072:MZK131072 MPK131072:MPO131072 MFO131072:MFS131072 LVS131072:LVW131072 LLW131072:LMA131072 LCA131072:LCE131072 KSE131072:KSI131072 KII131072:KIM131072 JYM131072:JYQ131072 JOQ131072:JOU131072 JEU131072:JEY131072 IUY131072:IVC131072 ILC131072:ILG131072 IBG131072:IBK131072 HRK131072:HRO131072 HHO131072:HHS131072 GXS131072:GXW131072 GNW131072:GOA131072 GEA131072:GEE131072 FUE131072:FUI131072 FKI131072:FKM131072 FAM131072:FAQ131072 EQQ131072:EQU131072 EGU131072:EGY131072 DWY131072:DXC131072 DNC131072:DNG131072 DDG131072:DDK131072 CTK131072:CTO131072 CJO131072:CJS131072 BZS131072:BZW131072 BPW131072:BQA131072 BGA131072:BGE131072 AWE131072:AWI131072 AMI131072:AMM131072 ACM131072:ACQ131072 SQ131072:SU131072 IU131072:IY131072 WVG65536:WVK65536 WLK65536:WLO65536 WBO65536:WBS65536 VRS65536:VRW65536 VHW65536:VIA65536 UYA65536:UYE65536 UOE65536:UOI65536 UEI65536:UEM65536 TUM65536:TUQ65536 TKQ65536:TKU65536 TAU65536:TAY65536 SQY65536:SRC65536 SHC65536:SHG65536 RXG65536:RXK65536 RNK65536:RNO65536 RDO65536:RDS65536 QTS65536:QTW65536 QJW65536:QKA65536 QAA65536:QAE65536 PQE65536:PQI65536 PGI65536:PGM65536 OWM65536:OWQ65536 OMQ65536:OMU65536 OCU65536:OCY65536 NSY65536:NTC65536 NJC65536:NJG65536 MZG65536:MZK65536 MPK65536:MPO65536 MFO65536:MFS65536 LVS65536:LVW65536 LLW65536:LMA65536 LCA65536:LCE65536 KSE65536:KSI65536 KII65536:KIM65536 JYM65536:JYQ65536 JOQ65536:JOU65536 JEU65536:JEY65536 IUY65536:IVC65536 ILC65536:ILG65536 IBG65536:IBK65536 HRK65536:HRO65536 HHO65536:HHS65536 GXS65536:GXW65536 GNW65536:GOA65536 GEA65536:GEE65536 FUE65536:FUI65536 FKI65536:FKM65536 FAM65536:FAQ65536 EQQ65536:EQU65536 EGU65536:EGY65536 DWY65536:DXC65536 DNC65536:DNG65536 DDG65536:DDK65536 CTK65536:CTO65536 CJO65536:CJS65536 BZS65536:BZW65536 BPW65536:BQA65536 BGA65536:BGE65536 AWE65536:AWI65536 AMI65536:AMM65536 ACM65536:ACQ65536 SQ65536:SU65536 IU65536:IY65536 WVG983035:WVK983035 WLK983035:WLO983035 WBO983035:WBS983035 VRS983035:VRW983035 VHW983035:VIA983035 UYA983035:UYE983035 UOE983035:UOI983035 UEI983035:UEM983035 TUM983035:TUQ983035 TKQ983035:TKU983035 TAU983035:TAY983035 SQY983035:SRC983035 SHC983035:SHG983035 RXG983035:RXK983035 RNK983035:RNO983035 RDO983035:RDS983035 QTS983035:QTW983035 QJW983035:QKA983035 QAA983035:QAE983035 PQE983035:PQI983035 PGI983035:PGM983035 OWM983035:OWQ983035 OMQ983035:OMU983035 OCU983035:OCY983035 NSY983035:NTC983035 NJC983035:NJG983035 MZG983035:MZK983035 MPK983035:MPO983035 MFO983035:MFS983035 LVS983035:LVW983035 LLW983035:LMA983035 LCA983035:LCE983035 KSE983035:KSI983035 KII983035:KIM983035 JYM983035:JYQ983035 JOQ983035:JOU983035 JEU983035:JEY983035 IUY983035:IVC983035 ILC983035:ILG983035 IBG983035:IBK983035 HRK983035:HRO983035 HHO983035:HHS983035 GXS983035:GXW983035 GNW983035:GOA983035 GEA983035:GEE983035 FUE983035:FUI983035 FKI983035:FKM983035 FAM983035:FAQ983035 EQQ983035:EQU983035 EGU983035:EGY983035 DWY983035:DXC983035 DNC983035:DNG983035 DDG983035:DDK983035 CTK983035:CTO983035 CJO983035:CJS983035 BZS983035:BZW983035 BPW983035:BQA983035 BGA983035:BGE983035 AWE983035:AWI983035 AMI983035:AMM983035 ACM983035:ACQ983035 SQ983035:SU983035 IU983035:IY983035 WVG917499:WVK917499 WLK917499:WLO917499 WBO917499:WBS917499 VRS917499:VRW917499 VHW917499:VIA917499 UYA917499:UYE917499 UOE917499:UOI917499 UEI917499:UEM917499 TUM917499:TUQ917499 TKQ917499:TKU917499 TAU917499:TAY917499 SQY917499:SRC917499 SHC917499:SHG917499 RXG917499:RXK917499 RNK917499:RNO917499 RDO917499:RDS917499 QTS917499:QTW917499 QJW917499:QKA917499 QAA917499:QAE917499 PQE917499:PQI917499 PGI917499:PGM917499 OWM917499:OWQ917499 OMQ917499:OMU917499 OCU917499:OCY917499 NSY917499:NTC917499 NJC917499:NJG917499 MZG917499:MZK917499 MPK917499:MPO917499 MFO917499:MFS917499 LVS917499:LVW917499 LLW917499:LMA917499 LCA917499:LCE917499 KSE917499:KSI917499 KII917499:KIM917499 JYM917499:JYQ917499 JOQ917499:JOU917499 JEU917499:JEY917499 IUY917499:IVC917499 ILC917499:ILG917499 IBG917499:IBK917499 HRK917499:HRO917499 HHO917499:HHS917499 GXS917499:GXW917499 GNW917499:GOA917499 GEA917499:GEE917499 FUE917499:FUI917499 FKI917499:FKM917499 FAM917499:FAQ917499 EQQ917499:EQU917499 EGU917499:EGY917499 DWY917499:DXC917499 DNC917499:DNG917499 DDG917499:DDK917499 CTK917499:CTO917499 CJO917499:CJS917499 BZS917499:BZW917499 BPW917499:BQA917499 BGA917499:BGE917499 AWE917499:AWI917499 AMI917499:AMM917499 ACM917499:ACQ917499 SQ917499:SU917499 IU917499:IY917499 WVG851963:WVK851963 WLK851963:WLO851963 WBO851963:WBS851963 VRS851963:VRW851963 VHW851963:VIA851963 UYA851963:UYE851963 UOE851963:UOI851963 UEI851963:UEM851963 TUM851963:TUQ851963 TKQ851963:TKU851963 TAU851963:TAY851963 SQY851963:SRC851963 SHC851963:SHG851963 RXG851963:RXK851963 RNK851963:RNO851963 RDO851963:RDS851963 QTS851963:QTW851963 QJW851963:QKA851963 QAA851963:QAE851963 PQE851963:PQI851963 PGI851963:PGM851963 OWM851963:OWQ851963 OMQ851963:OMU851963 OCU851963:OCY851963 NSY851963:NTC851963 NJC851963:NJG851963 MZG851963:MZK851963 MPK851963:MPO851963 MFO851963:MFS851963 LVS851963:LVW851963 LLW851963:LMA851963 LCA851963:LCE851963 KSE851963:KSI851963 KII851963:KIM851963 JYM851963:JYQ851963 JOQ851963:JOU851963 JEU851963:JEY851963 IUY851963:IVC851963 ILC851963:ILG851963 IBG851963:IBK851963 HRK851963:HRO851963 HHO851963:HHS851963 GXS851963:GXW851963 GNW851963:GOA851963 GEA851963:GEE851963 FUE851963:FUI851963 FKI851963:FKM851963 FAM851963:FAQ851963 EQQ851963:EQU851963 EGU851963:EGY851963 DWY851963:DXC851963 DNC851963:DNG851963 DDG851963:DDK851963 CTK851963:CTO851963 CJO851963:CJS851963 BZS851963:BZW851963 BPW851963:BQA851963 BGA851963:BGE851963 AWE851963:AWI851963 AMI851963:AMM851963 ACM851963:ACQ851963 SQ851963:SU851963 IU851963:IY851963 WVG786427:WVK786427 WLK786427:WLO786427 WBO786427:WBS786427 VRS786427:VRW786427 VHW786427:VIA786427 UYA786427:UYE786427 UOE786427:UOI786427 UEI786427:UEM786427 TUM786427:TUQ786427 TKQ786427:TKU786427 TAU786427:TAY786427 SQY786427:SRC786427 SHC786427:SHG786427 RXG786427:RXK786427 RNK786427:RNO786427 RDO786427:RDS786427 QTS786427:QTW786427 QJW786427:QKA786427 QAA786427:QAE786427 PQE786427:PQI786427 PGI786427:PGM786427 OWM786427:OWQ786427 OMQ786427:OMU786427 OCU786427:OCY786427 NSY786427:NTC786427 NJC786427:NJG786427 MZG786427:MZK786427 MPK786427:MPO786427 MFO786427:MFS786427 LVS786427:LVW786427 LLW786427:LMA786427 LCA786427:LCE786427 KSE786427:KSI786427 KII786427:KIM786427 JYM786427:JYQ786427 JOQ786427:JOU786427 JEU786427:JEY786427 IUY786427:IVC786427 ILC786427:ILG786427 IBG786427:IBK786427 HRK786427:HRO786427 HHO786427:HHS786427 GXS786427:GXW786427 GNW786427:GOA786427 GEA786427:GEE786427 FUE786427:FUI786427 FKI786427:FKM786427 FAM786427:FAQ786427 EQQ786427:EQU786427 EGU786427:EGY786427 DWY786427:DXC786427 DNC786427:DNG786427 DDG786427:DDK786427 CTK786427:CTO786427 CJO786427:CJS786427 BZS786427:BZW786427 BPW786427:BQA786427 BGA786427:BGE786427 AWE786427:AWI786427 AMI786427:AMM786427 ACM786427:ACQ786427 SQ786427:SU786427 IU786427:IY786427 WVG720891:WVK720891 WLK720891:WLO720891 WBO720891:WBS720891 VRS720891:VRW720891 VHW720891:VIA720891 UYA720891:UYE720891 UOE720891:UOI720891 UEI720891:UEM720891 TUM720891:TUQ720891 TKQ720891:TKU720891 TAU720891:TAY720891 SQY720891:SRC720891 SHC720891:SHG720891 RXG720891:RXK720891 RNK720891:RNO720891 RDO720891:RDS720891 QTS720891:QTW720891 QJW720891:QKA720891 QAA720891:QAE720891 PQE720891:PQI720891 PGI720891:PGM720891 OWM720891:OWQ720891 OMQ720891:OMU720891 OCU720891:OCY720891 NSY720891:NTC720891 NJC720891:NJG720891 MZG720891:MZK720891 MPK720891:MPO720891 MFO720891:MFS720891 LVS720891:LVW720891 LLW720891:LMA720891 LCA720891:LCE720891 KSE720891:KSI720891 KII720891:KIM720891 JYM720891:JYQ720891 JOQ720891:JOU720891 JEU720891:JEY720891 IUY720891:IVC720891 ILC720891:ILG720891 IBG720891:IBK720891 HRK720891:HRO720891 HHO720891:HHS720891 GXS720891:GXW720891 GNW720891:GOA720891 GEA720891:GEE720891 FUE720891:FUI720891 FKI720891:FKM720891 FAM720891:FAQ720891 EQQ720891:EQU720891 EGU720891:EGY720891 DWY720891:DXC720891 DNC720891:DNG720891 DDG720891:DDK720891 CTK720891:CTO720891 CJO720891:CJS720891 BZS720891:BZW720891 BPW720891:BQA720891 BGA720891:BGE720891 AWE720891:AWI720891 AMI720891:AMM720891 ACM720891:ACQ720891 SQ720891:SU720891 IU720891:IY720891 WVG655355:WVK655355 WLK655355:WLO655355 WBO655355:WBS655355 VRS655355:VRW655355 VHW655355:VIA655355 UYA655355:UYE655355 UOE655355:UOI655355 UEI655355:UEM655355 TUM655355:TUQ655355 TKQ655355:TKU655355 TAU655355:TAY655355 SQY655355:SRC655355 SHC655355:SHG655355 RXG655355:RXK655355 RNK655355:RNO655355 RDO655355:RDS655355 QTS655355:QTW655355 QJW655355:QKA655355 QAA655355:QAE655355 PQE655355:PQI655355 PGI655355:PGM655355 OWM655355:OWQ655355 OMQ655355:OMU655355 OCU655355:OCY655355 NSY655355:NTC655355 NJC655355:NJG655355 MZG655355:MZK655355 MPK655355:MPO655355 MFO655355:MFS655355 LVS655355:LVW655355 LLW655355:LMA655355 LCA655355:LCE655355 KSE655355:KSI655355 KII655355:KIM655355 JYM655355:JYQ655355 JOQ655355:JOU655355 JEU655355:JEY655355 IUY655355:IVC655355 ILC655355:ILG655355 IBG655355:IBK655355 HRK655355:HRO655355 HHO655355:HHS655355 GXS655355:GXW655355 GNW655355:GOA655355 GEA655355:GEE655355 FUE655355:FUI655355 FKI655355:FKM655355 FAM655355:FAQ655355 EQQ655355:EQU655355 EGU655355:EGY655355 DWY655355:DXC655355 DNC655355:DNG655355 DDG655355:DDK655355 CTK655355:CTO655355 CJO655355:CJS655355 BZS655355:BZW655355 BPW655355:BQA655355 BGA655355:BGE655355 AWE655355:AWI655355 AMI655355:AMM655355 ACM655355:ACQ655355 SQ655355:SU655355 IU655355:IY655355 WVG589819:WVK589819 WLK589819:WLO589819 WBO589819:WBS589819 VRS589819:VRW589819 VHW589819:VIA589819 UYA589819:UYE589819 UOE589819:UOI589819 UEI589819:UEM589819 TUM589819:TUQ589819 TKQ589819:TKU589819 TAU589819:TAY589819 SQY589819:SRC589819 SHC589819:SHG589819 RXG589819:RXK589819 RNK589819:RNO589819 RDO589819:RDS589819 QTS589819:QTW589819 QJW589819:QKA589819 QAA589819:QAE589819 PQE589819:PQI589819 PGI589819:PGM589819 OWM589819:OWQ589819 OMQ589819:OMU589819 OCU589819:OCY589819 NSY589819:NTC589819 NJC589819:NJG589819 MZG589819:MZK589819 MPK589819:MPO589819 MFO589819:MFS589819 LVS589819:LVW589819 LLW589819:LMA589819 LCA589819:LCE589819 KSE589819:KSI589819 KII589819:KIM589819 JYM589819:JYQ589819 JOQ589819:JOU589819 JEU589819:JEY589819 IUY589819:IVC589819 ILC589819:ILG589819 IBG589819:IBK589819 HRK589819:HRO589819 HHO589819:HHS589819 GXS589819:GXW589819 GNW589819:GOA589819 GEA589819:GEE589819 FUE589819:FUI589819 FKI589819:FKM589819 FAM589819:FAQ589819 EQQ589819:EQU589819 EGU589819:EGY589819 DWY589819:DXC589819 DNC589819:DNG589819 DDG589819:DDK589819 CTK589819:CTO589819 CJO589819:CJS589819 BZS589819:BZW589819 BPW589819:BQA589819 BGA589819:BGE589819 AWE589819:AWI589819 AMI589819:AMM589819 ACM589819:ACQ589819 SQ589819:SU589819 IU589819:IY589819 WVG524283:WVK524283 WLK524283:WLO524283 WBO524283:WBS524283 VRS524283:VRW524283 VHW524283:VIA524283 UYA524283:UYE524283 UOE524283:UOI524283 UEI524283:UEM524283 TUM524283:TUQ524283 TKQ524283:TKU524283 TAU524283:TAY524283 SQY524283:SRC524283 SHC524283:SHG524283 RXG524283:RXK524283 RNK524283:RNO524283 RDO524283:RDS524283 QTS524283:QTW524283 QJW524283:QKA524283 QAA524283:QAE524283 PQE524283:PQI524283 PGI524283:PGM524283 OWM524283:OWQ524283 OMQ524283:OMU524283 OCU524283:OCY524283 NSY524283:NTC524283 NJC524283:NJG524283 MZG524283:MZK524283 MPK524283:MPO524283 MFO524283:MFS524283 LVS524283:LVW524283 LLW524283:LMA524283 LCA524283:LCE524283 KSE524283:KSI524283 KII524283:KIM524283 JYM524283:JYQ524283 JOQ524283:JOU524283 JEU524283:JEY524283 IUY524283:IVC524283 ILC524283:ILG524283 IBG524283:IBK524283 HRK524283:HRO524283 HHO524283:HHS524283 GXS524283:GXW524283 GNW524283:GOA524283 GEA524283:GEE524283 FUE524283:FUI524283 FKI524283:FKM524283 FAM524283:FAQ524283 EQQ524283:EQU524283 EGU524283:EGY524283 DWY524283:DXC524283 DNC524283:DNG524283 DDG524283:DDK524283 CTK524283:CTO524283 CJO524283:CJS524283 BZS524283:BZW524283 BPW524283:BQA524283 BGA524283:BGE524283 AWE524283:AWI524283 AMI524283:AMM524283 ACM524283:ACQ524283 SQ524283:SU524283 IU524283:IY524283 WVG458747:WVK458747 WLK458747:WLO458747 WBO458747:WBS458747 VRS458747:VRW458747 VHW458747:VIA458747 UYA458747:UYE458747 UOE458747:UOI458747 UEI458747:UEM458747 TUM458747:TUQ458747 TKQ458747:TKU458747 TAU458747:TAY458747 SQY458747:SRC458747 SHC458747:SHG458747 RXG458747:RXK458747 RNK458747:RNO458747 RDO458747:RDS458747 QTS458747:QTW458747 QJW458747:QKA458747 QAA458747:QAE458747 PQE458747:PQI458747 PGI458747:PGM458747 OWM458747:OWQ458747 OMQ458747:OMU458747 OCU458747:OCY458747 NSY458747:NTC458747 NJC458747:NJG458747 MZG458747:MZK458747 MPK458747:MPO458747 MFO458747:MFS458747 LVS458747:LVW458747 LLW458747:LMA458747 LCA458747:LCE458747 KSE458747:KSI458747 KII458747:KIM458747 JYM458747:JYQ458747 JOQ458747:JOU458747 JEU458747:JEY458747 IUY458747:IVC458747 ILC458747:ILG458747 IBG458747:IBK458747 HRK458747:HRO458747 HHO458747:HHS458747 GXS458747:GXW458747 GNW458747:GOA458747 GEA458747:GEE458747 FUE458747:FUI458747 FKI458747:FKM458747 FAM458747:FAQ458747 EQQ458747:EQU458747 EGU458747:EGY458747 DWY458747:DXC458747 DNC458747:DNG458747 DDG458747:DDK458747 CTK458747:CTO458747 CJO458747:CJS458747 BZS458747:BZW458747 BPW458747:BQA458747 BGA458747:BGE458747 AWE458747:AWI458747 AMI458747:AMM458747 ACM458747:ACQ458747 SQ458747:SU458747 IU458747:IY458747 WVG393211:WVK393211 WLK393211:WLO393211 WBO393211:WBS393211 VRS393211:VRW393211 VHW393211:VIA393211 UYA393211:UYE393211 UOE393211:UOI393211 UEI393211:UEM393211 TUM393211:TUQ393211 TKQ393211:TKU393211 TAU393211:TAY393211 SQY393211:SRC393211 SHC393211:SHG393211 RXG393211:RXK393211 RNK393211:RNO393211 RDO393211:RDS393211 QTS393211:QTW393211 QJW393211:QKA393211 QAA393211:QAE393211 PQE393211:PQI393211 PGI393211:PGM393211 OWM393211:OWQ393211 OMQ393211:OMU393211 OCU393211:OCY393211 NSY393211:NTC393211 NJC393211:NJG393211 MZG393211:MZK393211 MPK393211:MPO393211 MFO393211:MFS393211 LVS393211:LVW393211 LLW393211:LMA393211 LCA393211:LCE393211 KSE393211:KSI393211 KII393211:KIM393211 JYM393211:JYQ393211 JOQ393211:JOU393211 JEU393211:JEY393211 IUY393211:IVC393211 ILC393211:ILG393211 IBG393211:IBK393211 HRK393211:HRO393211 HHO393211:HHS393211 GXS393211:GXW393211 GNW393211:GOA393211 GEA393211:GEE393211 FUE393211:FUI393211 FKI393211:FKM393211 FAM393211:FAQ393211 EQQ393211:EQU393211 EGU393211:EGY393211 DWY393211:DXC393211 DNC393211:DNG393211 DDG393211:DDK393211 CTK393211:CTO393211 CJO393211:CJS393211 BZS393211:BZW393211 BPW393211:BQA393211 BGA393211:BGE393211 AWE393211:AWI393211 AMI393211:AMM393211 ACM393211:ACQ393211 SQ393211:SU393211 IU393211:IY393211 WVG327675:WVK327675 WLK327675:WLO327675 WBO327675:WBS327675 VRS327675:VRW327675 VHW327675:VIA327675 UYA327675:UYE327675 UOE327675:UOI327675 UEI327675:UEM327675 TUM327675:TUQ327675 TKQ327675:TKU327675 TAU327675:TAY327675 SQY327675:SRC327675 SHC327675:SHG327675 RXG327675:RXK327675 RNK327675:RNO327675 RDO327675:RDS327675 QTS327675:QTW327675 QJW327675:QKA327675 QAA327675:QAE327675 PQE327675:PQI327675 PGI327675:PGM327675 OWM327675:OWQ327675 OMQ327675:OMU327675 OCU327675:OCY327675 NSY327675:NTC327675 NJC327675:NJG327675 MZG327675:MZK327675 MPK327675:MPO327675 MFO327675:MFS327675 LVS327675:LVW327675 LLW327675:LMA327675 LCA327675:LCE327675 KSE327675:KSI327675 KII327675:KIM327675 JYM327675:JYQ327675 JOQ327675:JOU327675 JEU327675:JEY327675 IUY327675:IVC327675 ILC327675:ILG327675 IBG327675:IBK327675 HRK327675:HRO327675 HHO327675:HHS327675 GXS327675:GXW327675 GNW327675:GOA327675 GEA327675:GEE327675 FUE327675:FUI327675 FKI327675:FKM327675 FAM327675:FAQ327675 EQQ327675:EQU327675 EGU327675:EGY327675 DWY327675:DXC327675 DNC327675:DNG327675 DDG327675:DDK327675 CTK327675:CTO327675 CJO327675:CJS327675 BZS327675:BZW327675 BPW327675:BQA327675 BGA327675:BGE327675 AWE327675:AWI327675 AMI327675:AMM327675 ACM327675:ACQ327675 SQ327675:SU327675 IU327675:IY327675 WVG262139:WVK262139 WLK262139:WLO262139 WBO262139:WBS262139 VRS262139:VRW262139 VHW262139:VIA262139 UYA262139:UYE262139 UOE262139:UOI262139 UEI262139:UEM262139 TUM262139:TUQ262139 TKQ262139:TKU262139 TAU262139:TAY262139 SQY262139:SRC262139 SHC262139:SHG262139 RXG262139:RXK262139 RNK262139:RNO262139 RDO262139:RDS262139 QTS262139:QTW262139 QJW262139:QKA262139 QAA262139:QAE262139 PQE262139:PQI262139 PGI262139:PGM262139 OWM262139:OWQ262139 OMQ262139:OMU262139 OCU262139:OCY262139 NSY262139:NTC262139 NJC262139:NJG262139 MZG262139:MZK262139 MPK262139:MPO262139 MFO262139:MFS262139 LVS262139:LVW262139 LLW262139:LMA262139 LCA262139:LCE262139 KSE262139:KSI262139 KII262139:KIM262139 JYM262139:JYQ262139 JOQ262139:JOU262139 JEU262139:JEY262139 IUY262139:IVC262139 ILC262139:ILG262139 IBG262139:IBK262139 HRK262139:HRO262139 HHO262139:HHS262139 GXS262139:GXW262139 GNW262139:GOA262139 GEA262139:GEE262139 FUE262139:FUI262139 FKI262139:FKM262139 FAM262139:FAQ262139 EQQ262139:EQU262139 EGU262139:EGY262139 DWY262139:DXC262139 DNC262139:DNG262139 DDG262139:DDK262139 CTK262139:CTO262139 CJO262139:CJS262139 BZS262139:BZW262139 BPW262139:BQA262139 BGA262139:BGE262139 AWE262139:AWI262139 AMI262139:AMM262139 ACM262139:ACQ262139 SQ262139:SU262139 IU262139:IY262139 WVG196603:WVK196603 WLK196603:WLO196603 WBO196603:WBS196603 VRS196603:VRW196603 VHW196603:VIA196603 UYA196603:UYE196603 UOE196603:UOI196603 UEI196603:UEM196603 TUM196603:TUQ196603 TKQ196603:TKU196603 TAU196603:TAY196603 SQY196603:SRC196603 SHC196603:SHG196603 RXG196603:RXK196603 RNK196603:RNO196603 RDO196603:RDS196603 QTS196603:QTW196603 QJW196603:QKA196603 QAA196603:QAE196603 PQE196603:PQI196603 PGI196603:PGM196603 OWM196603:OWQ196603 OMQ196603:OMU196603 OCU196603:OCY196603 NSY196603:NTC196603 NJC196603:NJG196603 MZG196603:MZK196603 MPK196603:MPO196603 MFO196603:MFS196603 LVS196603:LVW196603 LLW196603:LMA196603 LCA196603:LCE196603 KSE196603:KSI196603 KII196603:KIM196603 JYM196603:JYQ196603 JOQ196603:JOU196603 JEU196603:JEY196603 IUY196603:IVC196603 ILC196603:ILG196603 IBG196603:IBK196603 HRK196603:HRO196603 HHO196603:HHS196603 GXS196603:GXW196603 GNW196603:GOA196603 GEA196603:GEE196603 FUE196603:FUI196603 FKI196603:FKM196603 FAM196603:FAQ196603 EQQ196603:EQU196603 EGU196603:EGY196603 DWY196603:DXC196603 DNC196603:DNG196603 DDG196603:DDK196603 CTK196603:CTO196603 CJO196603:CJS196603 BZS196603:BZW196603 BPW196603:BQA196603 BGA196603:BGE196603 AWE196603:AWI196603 AMI196603:AMM196603 ACM196603:ACQ196603 SQ196603:SU196603 IU196603:IY196603 WVG131067:WVK131067 WLK131067:WLO131067 WBO131067:WBS131067 VRS131067:VRW131067 VHW131067:VIA131067 UYA131067:UYE131067 UOE131067:UOI131067 UEI131067:UEM131067 TUM131067:TUQ131067 TKQ131067:TKU131067 TAU131067:TAY131067 SQY131067:SRC131067 SHC131067:SHG131067 RXG131067:RXK131067 RNK131067:RNO131067 RDO131067:RDS131067 QTS131067:QTW131067 QJW131067:QKA131067 QAA131067:QAE131067 PQE131067:PQI131067 PGI131067:PGM131067 OWM131067:OWQ131067 OMQ131067:OMU131067 OCU131067:OCY131067 NSY131067:NTC131067 NJC131067:NJG131067 MZG131067:MZK131067 MPK131067:MPO131067 MFO131067:MFS131067 LVS131067:LVW131067 LLW131067:LMA131067 LCA131067:LCE131067 KSE131067:KSI131067 KII131067:KIM131067 JYM131067:JYQ131067 JOQ131067:JOU131067 JEU131067:JEY131067 IUY131067:IVC131067 ILC131067:ILG131067 IBG131067:IBK131067 HRK131067:HRO131067 HHO131067:HHS131067 GXS131067:GXW131067 GNW131067:GOA131067 GEA131067:GEE131067 FUE131067:FUI131067 FKI131067:FKM131067 FAM131067:FAQ131067 EQQ131067:EQU131067 EGU131067:EGY131067 DWY131067:DXC131067 DNC131067:DNG131067 DDG131067:DDK131067 CTK131067:CTO131067 CJO131067:CJS131067 BZS131067:BZW131067 BPW131067:BQA131067 BGA131067:BGE131067 AWE131067:AWI131067 AMI131067:AMM131067 ACM131067:ACQ131067 SQ131067:SU131067 IU131067:IY131067 WVG65531:WVK65531 WLK65531:WLO65531 WBO65531:WBS65531 VRS65531:VRW65531 VHW65531:VIA65531 UYA65531:UYE65531 UOE65531:UOI65531 UEI65531:UEM65531 TUM65531:TUQ65531 TKQ65531:TKU65531 TAU65531:TAY65531 SQY65531:SRC65531 SHC65531:SHG65531 RXG65531:RXK65531 RNK65531:RNO65531 RDO65531:RDS65531 QTS65531:QTW65531 QJW65531:QKA65531 QAA65531:QAE65531 PQE65531:PQI65531 PGI65531:PGM65531 OWM65531:OWQ65531 OMQ65531:OMU65531 OCU65531:OCY65531 NSY65531:NTC65531 NJC65531:NJG65531 MZG65531:MZK65531 MPK65531:MPO65531 MFO65531:MFS65531 LVS65531:LVW65531 LLW65531:LMA65531 LCA65531:LCE65531 KSE65531:KSI65531 KII65531:KIM65531 JYM65531:JYQ65531 JOQ65531:JOU65531 JEU65531:JEY65531 IUY65531:IVC65531 ILC65531:ILG65531 IBG65531:IBK65531 HRK65531:HRO65531 HHO65531:HHS65531 GXS65531:GXW65531 GNW65531:GOA65531 GEA65531:GEE65531 FUE65531:FUI65531 FKI65531:FKM65531 FAM65531:FAQ65531 EQQ65531:EQU65531 EGU65531:EGY65531 DWY65531:DXC65531 DNC65531:DNG65531 DDG65531:DDK65531 CTK65531:CTO65531 CJO65531:CJS65531 BZS65531:BZW65531 BPW65531:BQA65531 BGA65531:BGE65531 AWE65531:AWI65531 AMI65531:AMM65531 ACM65531:ACQ65531 SQ65531:SU65531 IU65531:IY65531">
      <formula1>0</formula1>
      <formula2>1</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L63"/>
  <sheetViews>
    <sheetView view="pageBreakPreview" zoomScale="96" zoomScaleNormal="100" zoomScaleSheetLayoutView="96" workbookViewId="0">
      <pane xSplit="8" topLeftCell="AG1" activePane="topRight" state="frozen"/>
      <selection activeCell="A290" sqref="A290"/>
      <selection pane="topRight" activeCell="J6" sqref="J6"/>
    </sheetView>
  </sheetViews>
  <sheetFormatPr defaultRowHeight="12.75"/>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c r="A1" s="29" t="s">
        <v>0</v>
      </c>
      <c r="B1" s="69">
        <v>118</v>
      </c>
      <c r="C1" s="70"/>
      <c r="D1" s="71" t="s">
        <v>250</v>
      </c>
      <c r="E1" s="70"/>
      <c r="F1" s="70"/>
      <c r="G1" s="70"/>
      <c r="H1" s="72"/>
      <c r="I1" s="70"/>
      <c r="J1" s="70"/>
      <c r="K1" s="70"/>
      <c r="L1" s="70"/>
      <c r="M1" s="70"/>
      <c r="N1" s="70"/>
    </row>
    <row r="2" spans="1:38" s="32" customFormat="1" ht="15">
      <c r="A2" s="29"/>
      <c r="B2" s="100" t="s">
        <v>251</v>
      </c>
      <c r="C2" s="100"/>
      <c r="D2" s="100"/>
      <c r="E2" s="100"/>
      <c r="F2" s="100"/>
      <c r="G2" s="100"/>
      <c r="H2" s="73"/>
      <c r="I2" s="74"/>
      <c r="J2" s="75"/>
      <c r="K2" s="74"/>
      <c r="L2" s="74"/>
      <c r="M2" s="74"/>
      <c r="N2" s="74"/>
      <c r="O2" s="33"/>
    </row>
    <row r="3" spans="1:38" ht="13.5" thickBot="1">
      <c r="A3" s="32"/>
      <c r="H3" s="77"/>
      <c r="O3" s="35"/>
    </row>
    <row r="4" spans="1:38" ht="14.25" thickTop="1" thickBot="1">
      <c r="A4" s="101" t="s">
        <v>1</v>
      </c>
      <c r="B4" s="103" t="s">
        <v>2</v>
      </c>
      <c r="C4" s="104"/>
      <c r="D4" s="104"/>
      <c r="E4" s="104"/>
      <c r="F4" s="104"/>
      <c r="G4" s="105"/>
      <c r="H4" s="73"/>
      <c r="I4" s="106" t="s">
        <v>3</v>
      </c>
      <c r="J4" s="104"/>
      <c r="K4" s="104"/>
      <c r="L4" s="104"/>
      <c r="M4" s="104"/>
      <c r="N4" s="105"/>
      <c r="O4" s="31"/>
      <c r="P4" s="107" t="s">
        <v>4</v>
      </c>
      <c r="Q4" s="108"/>
      <c r="R4" s="108"/>
      <c r="S4" s="108"/>
      <c r="T4" s="108"/>
      <c r="U4" s="109"/>
      <c r="W4" s="110" t="s">
        <v>5</v>
      </c>
      <c r="X4" s="111"/>
      <c r="Y4" s="111"/>
      <c r="Z4" s="111"/>
      <c r="AA4" s="111"/>
      <c r="AB4" s="112"/>
      <c r="AD4" s="98" t="s">
        <v>6</v>
      </c>
      <c r="AE4" s="99"/>
      <c r="AF4" s="99"/>
      <c r="AG4" s="99"/>
      <c r="AH4" s="99"/>
      <c r="AI4" s="99"/>
      <c r="AJ4" s="99"/>
      <c r="AK4" s="99"/>
      <c r="AL4" s="99"/>
    </row>
    <row r="5" spans="1:38" ht="68.25" thickTop="1">
      <c r="A5" s="102"/>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c r="A6" s="41" t="s">
        <v>20</v>
      </c>
      <c r="B6" s="82">
        <v>2.54</v>
      </c>
      <c r="C6" s="83">
        <v>0</v>
      </c>
      <c r="D6" s="83">
        <v>0</v>
      </c>
      <c r="E6" s="83">
        <v>3.32</v>
      </c>
      <c r="F6" s="83">
        <v>0</v>
      </c>
      <c r="G6" s="84">
        <v>0</v>
      </c>
      <c r="H6" s="85"/>
      <c r="I6" s="86">
        <v>2.54</v>
      </c>
      <c r="J6" s="87">
        <v>0</v>
      </c>
      <c r="K6" s="87">
        <v>0</v>
      </c>
      <c r="L6" s="87">
        <v>3.32</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3799.4934612954448</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c r="A7" s="41" t="s">
        <v>21</v>
      </c>
      <c r="B7" s="89">
        <v>2.875</v>
      </c>
      <c r="C7" s="90">
        <v>0.25800000000000001</v>
      </c>
      <c r="D7" s="90">
        <v>0</v>
      </c>
      <c r="E7" s="90">
        <v>3.32</v>
      </c>
      <c r="F7" s="90">
        <v>0</v>
      </c>
      <c r="G7" s="91">
        <v>0</v>
      </c>
      <c r="H7" s="85"/>
      <c r="I7" s="92">
        <v>2.875</v>
      </c>
      <c r="J7" s="93">
        <v>0.25800000000000001</v>
      </c>
      <c r="K7" s="93">
        <v>0</v>
      </c>
      <c r="L7" s="93">
        <v>3.32</v>
      </c>
      <c r="M7" s="93">
        <v>0</v>
      </c>
      <c r="N7" s="94">
        <v>0</v>
      </c>
      <c r="O7" s="42"/>
      <c r="P7" s="43">
        <f t="shared" si="0"/>
        <v>0</v>
      </c>
      <c r="Q7" s="43">
        <f t="shared" si="0"/>
        <v>0</v>
      </c>
      <c r="R7" s="43">
        <f t="shared" si="0"/>
        <v>0</v>
      </c>
      <c r="S7" s="43">
        <f t="shared" si="0"/>
        <v>0</v>
      </c>
      <c r="T7" s="43">
        <f t="shared" si="0"/>
        <v>0</v>
      </c>
      <c r="U7" s="43">
        <f t="shared" si="0"/>
        <v>0</v>
      </c>
      <c r="W7" s="49">
        <f t="shared" ref="W7:W30"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6470.9804695654911</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c r="A8" s="41" t="s">
        <v>22</v>
      </c>
      <c r="B8" s="89">
        <v>0.251</v>
      </c>
      <c r="C8" s="90">
        <v>0</v>
      </c>
      <c r="D8" s="90">
        <v>0</v>
      </c>
      <c r="E8" s="90">
        <v>0</v>
      </c>
      <c r="F8" s="90">
        <v>0</v>
      </c>
      <c r="G8" s="91">
        <v>0</v>
      </c>
      <c r="H8" s="85"/>
      <c r="I8" s="92">
        <v>0.251</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4247.805475092202</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c r="A9" s="41" t="s">
        <v>23</v>
      </c>
      <c r="B9" s="89">
        <v>2.056</v>
      </c>
      <c r="C9" s="90">
        <v>0</v>
      </c>
      <c r="D9" s="90">
        <v>0</v>
      </c>
      <c r="E9" s="90">
        <v>3.32</v>
      </c>
      <c r="F9" s="90">
        <v>0</v>
      </c>
      <c r="G9" s="91">
        <v>0</v>
      </c>
      <c r="H9" s="85"/>
      <c r="I9" s="92">
        <v>2.056</v>
      </c>
      <c r="J9" s="93">
        <v>0</v>
      </c>
      <c r="K9" s="93">
        <v>0</v>
      </c>
      <c r="L9" s="93">
        <v>3.32</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15094.322142687113</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c r="A10" s="41" t="s">
        <v>24</v>
      </c>
      <c r="B10" s="89">
        <v>2.282</v>
      </c>
      <c r="C10" s="90">
        <v>0.21099999999999999</v>
      </c>
      <c r="D10" s="90">
        <v>0</v>
      </c>
      <c r="E10" s="90">
        <v>3.32</v>
      </c>
      <c r="F10" s="90">
        <v>0</v>
      </c>
      <c r="G10" s="91">
        <v>0</v>
      </c>
      <c r="H10" s="85"/>
      <c r="I10" s="92">
        <v>2.282</v>
      </c>
      <c r="J10" s="93">
        <v>0.21099999999999999</v>
      </c>
      <c r="K10" s="93">
        <v>0</v>
      </c>
      <c r="L10" s="93">
        <v>3.32</v>
      </c>
      <c r="M10" s="93">
        <v>0</v>
      </c>
      <c r="N10" s="94">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25100.026859639856</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c r="A11" s="41" t="s">
        <v>25</v>
      </c>
      <c r="B11" s="89">
        <v>0.224</v>
      </c>
      <c r="C11" s="90">
        <v>0</v>
      </c>
      <c r="D11" s="90">
        <v>0</v>
      </c>
      <c r="E11" s="90">
        <v>0</v>
      </c>
      <c r="F11" s="90">
        <v>0</v>
      </c>
      <c r="G11" s="91">
        <v>0</v>
      </c>
      <c r="H11" s="85"/>
      <c r="I11" s="92">
        <v>0.224</v>
      </c>
      <c r="J11" s="93">
        <v>0</v>
      </c>
      <c r="K11" s="93">
        <v>0</v>
      </c>
      <c r="L11" s="93">
        <v>0</v>
      </c>
      <c r="M11" s="93">
        <v>0</v>
      </c>
      <c r="N11" s="94">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7190.8701189117883</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c r="A12" s="41" t="s">
        <v>26</v>
      </c>
      <c r="B12" s="89">
        <v>1.972</v>
      </c>
      <c r="C12" s="90">
        <v>0.17</v>
      </c>
      <c r="D12" s="90">
        <v>0</v>
      </c>
      <c r="E12" s="90">
        <v>25.03</v>
      </c>
      <c r="F12" s="90">
        <v>0</v>
      </c>
      <c r="G12" s="91">
        <v>0</v>
      </c>
      <c r="H12" s="85"/>
      <c r="I12" s="92">
        <v>1.972</v>
      </c>
      <c r="J12" s="93">
        <v>0.17</v>
      </c>
      <c r="K12" s="93">
        <v>0</v>
      </c>
      <c r="L12" s="93">
        <v>25.03</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115435.37944787049</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c r="A13" s="41" t="s">
        <v>27</v>
      </c>
      <c r="B13" s="89">
        <v>1.633</v>
      </c>
      <c r="C13" s="90">
        <v>0.13400000000000001</v>
      </c>
      <c r="D13" s="90">
        <v>0</v>
      </c>
      <c r="E13" s="90">
        <v>59.25</v>
      </c>
      <c r="F13" s="90">
        <v>0</v>
      </c>
      <c r="G13" s="91">
        <v>0</v>
      </c>
      <c r="H13" s="85"/>
      <c r="I13" s="92">
        <v>1.633</v>
      </c>
      <c r="J13" s="93">
        <v>0.13400000000000001</v>
      </c>
      <c r="K13" s="93">
        <v>0</v>
      </c>
      <c r="L13" s="93">
        <v>59.25</v>
      </c>
      <c r="M13" s="93">
        <v>0</v>
      </c>
      <c r="N13" s="94">
        <v>0</v>
      </c>
      <c r="O13" s="42"/>
      <c r="P13" s="43">
        <f t="shared" si="0"/>
        <v>0</v>
      </c>
      <c r="Q13" s="43">
        <f t="shared" si="0"/>
        <v>0</v>
      </c>
      <c r="R13" s="43">
        <f t="shared" si="0"/>
        <v>0</v>
      </c>
      <c r="S13" s="43">
        <f t="shared" si="0"/>
        <v>0</v>
      </c>
      <c r="T13" s="43">
        <f t="shared" si="0"/>
        <v>0</v>
      </c>
      <c r="U13" s="43">
        <f t="shared" si="0"/>
        <v>0</v>
      </c>
      <c r="W13" s="49">
        <f t="shared" si="2"/>
        <v>0</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140658.53738483496</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c r="A14" s="41" t="s">
        <v>28</v>
      </c>
      <c r="B14" s="89">
        <v>1.026</v>
      </c>
      <c r="C14" s="90">
        <v>6.9000000000000006E-2</v>
      </c>
      <c r="D14" s="90">
        <v>0</v>
      </c>
      <c r="E14" s="90">
        <v>240.38</v>
      </c>
      <c r="F14" s="90">
        <v>0</v>
      </c>
      <c r="G14" s="91">
        <v>0</v>
      </c>
      <c r="H14" s="85"/>
      <c r="I14" s="92">
        <v>1.026</v>
      </c>
      <c r="J14" s="93">
        <v>6.9000000000000006E-2</v>
      </c>
      <c r="K14" s="93">
        <v>0</v>
      </c>
      <c r="L14" s="93">
        <v>240.38</v>
      </c>
      <c r="M14" s="93">
        <v>0</v>
      </c>
      <c r="N14" s="94">
        <v>0</v>
      </c>
      <c r="O14" s="42"/>
      <c r="P14" s="43">
        <f t="shared" si="0"/>
        <v>0</v>
      </c>
      <c r="Q14" s="43">
        <f t="shared" si="0"/>
        <v>0</v>
      </c>
      <c r="R14" s="43">
        <f t="shared" si="0"/>
        <v>0</v>
      </c>
      <c r="S14" s="43">
        <f t="shared" si="0"/>
        <v>0</v>
      </c>
      <c r="T14" s="43">
        <f t="shared" si="0"/>
        <v>0</v>
      </c>
      <c r="U14" s="43">
        <f t="shared" si="0"/>
        <v>0</v>
      </c>
      <c r="W14" s="49">
        <f t="shared" si="2"/>
        <v>0</v>
      </c>
      <c r="X14" s="49">
        <f t="shared" si="1"/>
        <v>0</v>
      </c>
      <c r="Y14" s="49">
        <f t="shared" si="1"/>
        <v>0</v>
      </c>
      <c r="Z14" s="49">
        <f t="shared" si="1"/>
        <v>0</v>
      </c>
      <c r="AA14" s="49">
        <f t="shared" si="1"/>
        <v>0</v>
      </c>
      <c r="AB14" s="49">
        <f t="shared" si="1"/>
        <v>0</v>
      </c>
      <c r="AD14" s="50">
        <f>IF(VLOOKUP('Sorted Stats'!$A$86,'Sorted Stats'!$A$55:$T$137,3)=0,0,(VLOOKUP('Sorted Stats'!$A$86,'Sorted Stats'!$A$55:$T$137,2)*1000/VLOOKUP('Sorted Stats'!$A$86,'Sorted Stats'!$A$55:$T$137,3)))</f>
        <v>156666.71083465466</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0</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0</v>
      </c>
    </row>
    <row r="15" spans="1:38" s="44" customFormat="1" ht="11.25">
      <c r="A15" s="41" t="s">
        <v>29</v>
      </c>
      <c r="B15" s="89">
        <v>8.9179999999999993</v>
      </c>
      <c r="C15" s="90">
        <v>0.622</v>
      </c>
      <c r="D15" s="90">
        <v>9.5000000000000001E-2</v>
      </c>
      <c r="E15" s="90">
        <v>11.5</v>
      </c>
      <c r="F15" s="90">
        <v>3.38</v>
      </c>
      <c r="G15" s="91">
        <v>0.24199999999999999</v>
      </c>
      <c r="H15" s="85"/>
      <c r="I15" s="92">
        <v>8.9179999999999993</v>
      </c>
      <c r="J15" s="93">
        <v>0.622</v>
      </c>
      <c r="K15" s="93">
        <v>9.5000000000000001E-2</v>
      </c>
      <c r="L15" s="93">
        <v>11.5</v>
      </c>
      <c r="M15" s="93">
        <v>3.38</v>
      </c>
      <c r="N15" s="94">
        <v>0.24199999999999999</v>
      </c>
      <c r="O15" s="42"/>
      <c r="P15" s="43">
        <f t="shared" si="0"/>
        <v>0</v>
      </c>
      <c r="Q15" s="43">
        <f t="shared" si="0"/>
        <v>0</v>
      </c>
      <c r="R15" s="43">
        <f t="shared" si="0"/>
        <v>0</v>
      </c>
      <c r="S15" s="43">
        <f t="shared" si="0"/>
        <v>0</v>
      </c>
      <c r="T15" s="43">
        <f t="shared" si="0"/>
        <v>0</v>
      </c>
      <c r="U15" s="43">
        <f t="shared" si="0"/>
        <v>0</v>
      </c>
      <c r="W15" s="49">
        <f t="shared" si="2"/>
        <v>0</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322493.5545282872</v>
      </c>
      <c r="AE15" s="50">
        <f>IF(AD15=0,0,(VLOOKUP('Sorted Stats'!$A$126,'Sorted Stats'!$A$55:$T$137,15)*AD15*P15))</f>
        <v>0</v>
      </c>
      <c r="AF15" s="43">
        <f>IF(AD15=0,0,VLOOKUP('Sorted Stats'!$A$126,'Sorted Stats'!$A$55:$T$137,16)*AD15*Q15)</f>
        <v>0</v>
      </c>
      <c r="AG15" s="43">
        <f>IF(AD15=0,0,VLOOKUP('Sorted Stats'!$A$126,'Sorted Stats'!$A$55:$T$137,17)*AD15*R15)</f>
        <v>0</v>
      </c>
      <c r="AH15" s="43">
        <f t="shared" si="3"/>
        <v>0</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0</v>
      </c>
    </row>
    <row r="16" spans="1:38" s="44" customFormat="1" ht="11.25">
      <c r="A16" s="41" t="s">
        <v>30</v>
      </c>
      <c r="B16" s="89">
        <v>9.6929999999999996</v>
      </c>
      <c r="C16" s="90">
        <v>0.61199999999999999</v>
      </c>
      <c r="D16" s="90">
        <v>9.4E-2</v>
      </c>
      <c r="E16" s="90">
        <v>33.69</v>
      </c>
      <c r="F16" s="90">
        <v>3.29</v>
      </c>
      <c r="G16" s="91">
        <v>0.245</v>
      </c>
      <c r="H16" s="85"/>
      <c r="I16" s="92">
        <v>9.6929999999999996</v>
      </c>
      <c r="J16" s="93">
        <v>0.61199999999999999</v>
      </c>
      <c r="K16" s="93">
        <v>9.4E-2</v>
      </c>
      <c r="L16" s="93">
        <v>33.69</v>
      </c>
      <c r="M16" s="93">
        <v>3.29</v>
      </c>
      <c r="N16" s="94">
        <v>0.245</v>
      </c>
      <c r="O16" s="42"/>
      <c r="P16" s="43">
        <f t="shared" si="0"/>
        <v>0</v>
      </c>
      <c r="Q16" s="43">
        <f t="shared" si="0"/>
        <v>0</v>
      </c>
      <c r="R16" s="43">
        <f t="shared" si="0"/>
        <v>0</v>
      </c>
      <c r="S16" s="43">
        <f t="shared" si="0"/>
        <v>0</v>
      </c>
      <c r="T16" s="43">
        <f t="shared" si="0"/>
        <v>0</v>
      </c>
      <c r="U16" s="43">
        <f t="shared" si="0"/>
        <v>0</v>
      </c>
      <c r="W16" s="49">
        <f t="shared" si="2"/>
        <v>0</v>
      </c>
      <c r="X16" s="49">
        <f t="shared" si="1"/>
        <v>0</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735230.6931963379</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0</v>
      </c>
    </row>
    <row r="17" spans="1:38" s="44" customFormat="1" ht="11.25">
      <c r="A17" s="41" t="s">
        <v>31</v>
      </c>
      <c r="B17" s="89">
        <v>7.4420000000000002</v>
      </c>
      <c r="C17" s="90">
        <v>0.378</v>
      </c>
      <c r="D17" s="90">
        <v>0.06</v>
      </c>
      <c r="E17" s="90">
        <v>98.93</v>
      </c>
      <c r="F17" s="90">
        <v>3.14</v>
      </c>
      <c r="G17" s="91">
        <v>0.16900000000000001</v>
      </c>
      <c r="H17" s="85"/>
      <c r="I17" s="92">
        <v>7.4420000000000002</v>
      </c>
      <c r="J17" s="93">
        <v>0.379</v>
      </c>
      <c r="K17" s="93">
        <v>0.06</v>
      </c>
      <c r="L17" s="93">
        <v>98.93</v>
      </c>
      <c r="M17" s="93">
        <v>3.14</v>
      </c>
      <c r="N17" s="94">
        <v>0.16900000000000001</v>
      </c>
      <c r="O17" s="42"/>
      <c r="P17" s="43">
        <f t="shared" si="0"/>
        <v>0</v>
      </c>
      <c r="Q17" s="43">
        <f t="shared" si="0"/>
        <v>1.0000000000000009E-3</v>
      </c>
      <c r="R17" s="43">
        <f t="shared" si="0"/>
        <v>0</v>
      </c>
      <c r="S17" s="43">
        <f t="shared" si="0"/>
        <v>0</v>
      </c>
      <c r="T17" s="43">
        <f t="shared" si="0"/>
        <v>0</v>
      </c>
      <c r="U17" s="43">
        <f t="shared" si="0"/>
        <v>0</v>
      </c>
      <c r="W17" s="49">
        <f t="shared" si="2"/>
        <v>0</v>
      </c>
      <c r="X17" s="49">
        <f t="shared" si="1"/>
        <v>2.6455026455025621E-3</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2683290.6333066607</v>
      </c>
      <c r="AE17" s="50">
        <f>IF(AD17=0,0,(VLOOKUP('Sorted Stats'!$A$85,'Sorted Stats'!$A$55:$T$137,15)*AD17*P17))</f>
        <v>0</v>
      </c>
      <c r="AF17" s="43">
        <f>IF(AD17=0,0,VLOOKUP('Sorted Stats'!$A$85,'Sorted Stats'!$A$55:$T$137,16)*AD17*Q17)</f>
        <v>554.3646889069347</v>
      </c>
      <c r="AG17" s="43">
        <f>IF(AD17=0,0,VLOOKUP('Sorted Stats'!$A$85,'Sorted Stats'!$A$55:$T$137,17)*AD17*R17)</f>
        <v>0</v>
      </c>
      <c r="AH17" s="43">
        <f t="shared" si="3"/>
        <v>554.3646889069347</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5.5436468890693469</v>
      </c>
    </row>
    <row r="18" spans="1:38" s="44" customFormat="1" ht="11.25">
      <c r="A18" s="41" t="s">
        <v>32</v>
      </c>
      <c r="B18" s="89">
        <v>5.79</v>
      </c>
      <c r="C18" s="90">
        <v>0.23599999999999999</v>
      </c>
      <c r="D18" s="90">
        <v>3.9E-2</v>
      </c>
      <c r="E18" s="90">
        <v>129.84</v>
      </c>
      <c r="F18" s="90">
        <v>2.2000000000000002</v>
      </c>
      <c r="G18" s="91">
        <v>0.14000000000000001</v>
      </c>
      <c r="H18" s="85"/>
      <c r="I18" s="92">
        <v>5.79</v>
      </c>
      <c r="J18" s="93">
        <v>0.23599999999999999</v>
      </c>
      <c r="K18" s="93">
        <v>3.9E-2</v>
      </c>
      <c r="L18" s="93">
        <v>129.84</v>
      </c>
      <c r="M18" s="93">
        <v>2.2000000000000002</v>
      </c>
      <c r="N18" s="94">
        <v>0.14000000000000001</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0</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f>IF(VLOOKUP('Sorted Stats'!$A$89,'Sorted Stats'!$A$55:$V$137,21)="",0,(VLOOKUP('Sorted Stats'!$A$89,'Sorted Stats'!$A$55:$V$137,21)/VLOOKUP('Sorted Stats'!$A$89,'Sorted Stats'!$A$55:$V$137,3)))*T18</f>
        <v>0</v>
      </c>
      <c r="AK18" s="50">
        <f>IF(VLOOKUP('Sorted Stats'!$A$89,'Sorted Stats'!$A$55:$V$137,22)="",0,(VLOOKUP('Sorted Stats'!$A$89,'Sorted Stats'!$A$55:$V$137,22)*1000/VLOOKUP('Sorted Stats'!$A$89,'Sorted Stats'!$A$55:$V$137,3)))*U18</f>
        <v>0</v>
      </c>
      <c r="AL18" s="51">
        <f t="shared" si="5"/>
        <v>0</v>
      </c>
    </row>
    <row r="19" spans="1:38" s="44" customFormat="1" ht="11.25">
      <c r="A19" s="41" t="s">
        <v>33</v>
      </c>
      <c r="B19" s="89">
        <v>3.0590000000000002</v>
      </c>
      <c r="C19" s="90">
        <v>0</v>
      </c>
      <c r="D19" s="90">
        <v>0</v>
      </c>
      <c r="E19" s="90">
        <v>0</v>
      </c>
      <c r="F19" s="90">
        <v>0</v>
      </c>
      <c r="G19" s="91">
        <v>0</v>
      </c>
      <c r="H19" s="85"/>
      <c r="I19" s="92">
        <v>3.0590000000000002</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108840.66019282312</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c r="A20" s="41" t="s">
        <v>34</v>
      </c>
      <c r="B20" s="89">
        <v>27.498000000000001</v>
      </c>
      <c r="C20" s="90">
        <v>3.57</v>
      </c>
      <c r="D20" s="90">
        <v>1.8779999999999999</v>
      </c>
      <c r="E20" s="90">
        <v>0</v>
      </c>
      <c r="F20" s="90">
        <v>0</v>
      </c>
      <c r="G20" s="91">
        <v>0</v>
      </c>
      <c r="H20" s="85"/>
      <c r="I20" s="92">
        <v>27.498999999999999</v>
      </c>
      <c r="J20" s="93">
        <v>3.57</v>
      </c>
      <c r="K20" s="93">
        <v>1.8779999999999999</v>
      </c>
      <c r="L20" s="93">
        <v>0</v>
      </c>
      <c r="M20" s="93">
        <v>0</v>
      </c>
      <c r="N20" s="94">
        <v>0</v>
      </c>
      <c r="O20" s="42"/>
      <c r="P20" s="43">
        <f t="shared" si="0"/>
        <v>9.9999999999766942E-4</v>
      </c>
      <c r="Q20" s="43">
        <f t="shared" si="0"/>
        <v>0</v>
      </c>
      <c r="R20" s="43">
        <f t="shared" si="0"/>
        <v>0</v>
      </c>
      <c r="S20" s="43">
        <f t="shared" si="0"/>
        <v>0</v>
      </c>
      <c r="T20" s="43">
        <f t="shared" si="0"/>
        <v>0</v>
      </c>
      <c r="U20" s="43">
        <f t="shared" si="0"/>
        <v>0</v>
      </c>
      <c r="W20" s="49">
        <f t="shared" si="2"/>
        <v>3.6366281183974891E-5</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12141136.720569177</v>
      </c>
      <c r="AE20" s="50">
        <f>IF(AD20=0,0,(VLOOKUP('Sorted Stats'!$A$133,'Sorted Stats'!$A$55:$T$137,15)*AD20*P20))</f>
        <v>4352.9373014239072</v>
      </c>
      <c r="AF20" s="43">
        <f>IF(AD20=0,0,VLOOKUP('Sorted Stats'!$A$133,'Sorted Stats'!$A$55:$T$137,16)*AD20*Q20)</f>
        <v>0</v>
      </c>
      <c r="AG20" s="43">
        <f>IF(AD20=0,0,VLOOKUP('Sorted Stats'!$A$133,'Sorted Stats'!$A$55:$T$137,17)*AD20*R20)</f>
        <v>0</v>
      </c>
      <c r="AH20" s="43">
        <f t="shared" si="3"/>
        <v>4352.9373014239072</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43.52937301423907</v>
      </c>
    </row>
    <row r="21" spans="1:38" s="44" customFormat="1" ht="11.25">
      <c r="A21" s="41" t="s">
        <v>35</v>
      </c>
      <c r="B21" s="89">
        <v>-0.90300000000000002</v>
      </c>
      <c r="C21" s="90">
        <v>0</v>
      </c>
      <c r="D21" s="90">
        <v>0</v>
      </c>
      <c r="E21" s="90">
        <v>0</v>
      </c>
      <c r="F21" s="90">
        <v>0</v>
      </c>
      <c r="G21" s="91">
        <v>0</v>
      </c>
      <c r="H21" s="85"/>
      <c r="I21" s="92">
        <v>-0.90300000000000002</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15630.016682088906</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c r="A22" s="41" t="s">
        <v>36</v>
      </c>
      <c r="B22" s="89">
        <v>-0.69799999999999995</v>
      </c>
      <c r="C22" s="90">
        <v>0</v>
      </c>
      <c r="D22" s="90">
        <v>0</v>
      </c>
      <c r="E22" s="90">
        <v>0</v>
      </c>
      <c r="F22" s="90">
        <v>0</v>
      </c>
      <c r="G22" s="91">
        <v>0</v>
      </c>
      <c r="H22" s="85"/>
      <c r="I22" s="92">
        <v>-0.69799999999999995</v>
      </c>
      <c r="J22" s="93">
        <v>0</v>
      </c>
      <c r="K22" s="93">
        <v>0</v>
      </c>
      <c r="L22" s="93">
        <v>0</v>
      </c>
      <c r="M22" s="93">
        <v>0</v>
      </c>
      <c r="N22" s="94">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0</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c r="A23" s="41" t="s">
        <v>37</v>
      </c>
      <c r="B23" s="89">
        <v>-0.90300000000000002</v>
      </c>
      <c r="C23" s="90">
        <v>0</v>
      </c>
      <c r="D23" s="90">
        <v>0</v>
      </c>
      <c r="E23" s="90">
        <v>0</v>
      </c>
      <c r="F23" s="90">
        <v>0</v>
      </c>
      <c r="G23" s="91">
        <v>0.23100000000000001</v>
      </c>
      <c r="H23" s="85"/>
      <c r="I23" s="92">
        <v>-0.90300000000000002</v>
      </c>
      <c r="J23" s="93">
        <v>0</v>
      </c>
      <c r="K23" s="93">
        <v>0</v>
      </c>
      <c r="L23" s="93">
        <v>0</v>
      </c>
      <c r="M23" s="93">
        <v>0</v>
      </c>
      <c r="N23" s="94">
        <v>0.23100000000000001</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87362.110653375086</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c r="A24" s="41" t="s">
        <v>38</v>
      </c>
      <c r="B24" s="89">
        <v>-9.2629999999999999</v>
      </c>
      <c r="C24" s="90">
        <v>-0.88100000000000001</v>
      </c>
      <c r="D24" s="90">
        <v>-0.13200000000000001</v>
      </c>
      <c r="E24" s="90">
        <v>0</v>
      </c>
      <c r="F24" s="90">
        <v>0</v>
      </c>
      <c r="G24" s="91">
        <v>0.23100000000000001</v>
      </c>
      <c r="H24" s="85"/>
      <c r="I24" s="92">
        <v>-9.2629999999999999</v>
      </c>
      <c r="J24" s="93">
        <v>-0.88100000000000001</v>
      </c>
      <c r="K24" s="93">
        <v>-0.13200000000000001</v>
      </c>
      <c r="L24" s="93">
        <v>0</v>
      </c>
      <c r="M24" s="93">
        <v>0</v>
      </c>
      <c r="N24" s="94">
        <v>0.23100000000000001</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124128.64355391417</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c r="A25" s="41" t="s">
        <v>39</v>
      </c>
      <c r="B25" s="89">
        <v>-0.69799999999999995</v>
      </c>
      <c r="C25" s="90">
        <v>0</v>
      </c>
      <c r="D25" s="90">
        <v>0</v>
      </c>
      <c r="E25" s="90">
        <v>0</v>
      </c>
      <c r="F25" s="90">
        <v>0</v>
      </c>
      <c r="G25" s="91">
        <v>0.185</v>
      </c>
      <c r="H25" s="85"/>
      <c r="I25" s="92">
        <v>-0.69799999999999995</v>
      </c>
      <c r="J25" s="93">
        <v>0</v>
      </c>
      <c r="K25" s="93">
        <v>0</v>
      </c>
      <c r="L25" s="93">
        <v>0</v>
      </c>
      <c r="M25" s="93">
        <v>0</v>
      </c>
      <c r="N25" s="94">
        <v>0.185</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1830.00064210555</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v>
      </c>
    </row>
    <row r="26" spans="1:38" s="44" customFormat="1" ht="11.25">
      <c r="A26" s="41" t="s">
        <v>40</v>
      </c>
      <c r="B26" s="89">
        <v>-7.2460000000000004</v>
      </c>
      <c r="C26" s="90">
        <v>-0.66600000000000004</v>
      </c>
      <c r="D26" s="90">
        <v>-0.1</v>
      </c>
      <c r="E26" s="90">
        <v>0</v>
      </c>
      <c r="F26" s="90">
        <v>0</v>
      </c>
      <c r="G26" s="91">
        <v>0.185</v>
      </c>
      <c r="H26" s="85"/>
      <c r="I26" s="92">
        <v>-7.2460000000000004</v>
      </c>
      <c r="J26" s="93">
        <v>-0.66600000000000004</v>
      </c>
      <c r="K26" s="93">
        <v>-0.1</v>
      </c>
      <c r="L26" s="93">
        <v>0</v>
      </c>
      <c r="M26" s="93">
        <v>0</v>
      </c>
      <c r="N26" s="94">
        <v>0.185</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4807.7516869305782</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f>IF(VLOOKUP('Sorted Stats'!$A$130,'Sorted Stats'!$A$55:$V$137,22)="",0,(VLOOKUP('Sorted Stats'!$A$130,'Sorted Stats'!$A$55:$V$137,22)*1000/VLOOKUP('Sorted Stats'!$A$130,'Sorted Stats'!$A$55:$V$137,3)))*U26</f>
        <v>0</v>
      </c>
      <c r="AL26" s="51">
        <f t="shared" si="5"/>
        <v>0</v>
      </c>
    </row>
    <row r="27" spans="1:38" s="44" customFormat="1" ht="11.25">
      <c r="A27" s="41" t="s">
        <v>41</v>
      </c>
      <c r="B27" s="89">
        <v>-0.44</v>
      </c>
      <c r="C27" s="90">
        <v>0</v>
      </c>
      <c r="D27" s="90">
        <v>0</v>
      </c>
      <c r="E27" s="90">
        <v>6.13</v>
      </c>
      <c r="F27" s="90">
        <v>0</v>
      </c>
      <c r="G27" s="91">
        <v>0.125</v>
      </c>
      <c r="H27" s="85"/>
      <c r="I27" s="92">
        <v>-0.44</v>
      </c>
      <c r="J27" s="93">
        <v>0</v>
      </c>
      <c r="K27" s="93">
        <v>0</v>
      </c>
      <c r="L27" s="93">
        <v>6.13</v>
      </c>
      <c r="M27" s="93">
        <v>0</v>
      </c>
      <c r="N27" s="94">
        <v>0.125</v>
      </c>
      <c r="O27" s="42"/>
      <c r="P27" s="43">
        <f t="shared" si="0"/>
        <v>0</v>
      </c>
      <c r="Q27" s="43">
        <f t="shared" si="0"/>
        <v>0</v>
      </c>
      <c r="R27" s="43">
        <f t="shared" si="0"/>
        <v>0</v>
      </c>
      <c r="S27" s="43">
        <f t="shared" si="0"/>
        <v>0</v>
      </c>
      <c r="T27" s="43">
        <f t="shared" si="0"/>
        <v>0</v>
      </c>
      <c r="U27" s="43">
        <f t="shared" si="0"/>
        <v>0</v>
      </c>
      <c r="W27" s="49">
        <f t="shared" si="2"/>
        <v>0</v>
      </c>
      <c r="X27" s="49">
        <f t="shared" si="1"/>
        <v>0</v>
      </c>
      <c r="Y27" s="49">
        <f t="shared" si="1"/>
        <v>0</v>
      </c>
      <c r="Z27" s="49">
        <f t="shared" si="1"/>
        <v>0</v>
      </c>
      <c r="AA27" s="49">
        <f t="shared" si="1"/>
        <v>0</v>
      </c>
      <c r="AB27" s="49">
        <f t="shared" si="1"/>
        <v>0</v>
      </c>
      <c r="AD27" s="50">
        <f>IF(VLOOKUP('Sorted Stats'!$A$83,'Sorted Stats'!$A$55:$T$137,3)=0,0,(VLOOKUP('Sorted Stats'!$A$83,'Sorted Stats'!$A$55:$T$137,2)*1000/VLOOKUP('Sorted Stats'!$A$83,'Sorted Stats'!$A$55:$T$137,3)))</f>
        <v>3664755.1203618716</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0</v>
      </c>
    </row>
    <row r="28" spans="1:38" s="44" customFormat="1" ht="11.25">
      <c r="A28" s="41" t="s">
        <v>42</v>
      </c>
      <c r="B28" s="89">
        <v>-4.75</v>
      </c>
      <c r="C28" s="90">
        <v>-0.39200000000000002</v>
      </c>
      <c r="D28" s="90">
        <v>-0.06</v>
      </c>
      <c r="E28" s="90">
        <v>6.13</v>
      </c>
      <c r="F28" s="90">
        <v>0</v>
      </c>
      <c r="G28" s="91">
        <v>0.125</v>
      </c>
      <c r="H28" s="85"/>
      <c r="I28" s="92">
        <v>-4.75</v>
      </c>
      <c r="J28" s="93">
        <v>-0.39200000000000002</v>
      </c>
      <c r="K28" s="93">
        <v>-0.06</v>
      </c>
      <c r="L28" s="93">
        <v>6.13</v>
      </c>
      <c r="M28" s="93">
        <v>0</v>
      </c>
      <c r="N28" s="94">
        <v>0.125</v>
      </c>
      <c r="O28" s="42"/>
      <c r="P28" s="43">
        <f t="shared" si="0"/>
        <v>0</v>
      </c>
      <c r="Q28" s="43">
        <f t="shared" si="0"/>
        <v>0</v>
      </c>
      <c r="R28" s="43">
        <f t="shared" si="0"/>
        <v>0</v>
      </c>
      <c r="S28" s="43">
        <f t="shared" si="0"/>
        <v>0</v>
      </c>
      <c r="T28" s="43">
        <f t="shared" si="0"/>
        <v>0</v>
      </c>
      <c r="U28" s="43">
        <f t="shared" si="0"/>
        <v>0</v>
      </c>
      <c r="W28" s="49">
        <f t="shared" si="2"/>
        <v>0</v>
      </c>
      <c r="X28" s="49">
        <f t="shared" si="1"/>
        <v>0</v>
      </c>
      <c r="Y28" s="49">
        <f t="shared" si="1"/>
        <v>0</v>
      </c>
      <c r="Z28" s="49">
        <f t="shared" si="1"/>
        <v>0</v>
      </c>
      <c r="AA28" s="49">
        <f t="shared" si="1"/>
        <v>0</v>
      </c>
      <c r="AB28" s="49">
        <f t="shared" si="1"/>
        <v>0</v>
      </c>
      <c r="AD28" s="50">
        <f>IF(VLOOKUP('Sorted Stats'!$A$84,'Sorted Stats'!$A$55:$T$137,3)=0,0,(VLOOKUP('Sorted Stats'!$A$84,'Sorted Stats'!$A$55:$T$137,2)*1000/VLOOKUP('Sorted Stats'!$A$84,'Sorted Stats'!$A$55:$T$137,3)))</f>
        <v>6130436.3110304903</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0</v>
      </c>
    </row>
    <row r="29" spans="1:38" s="44" customFormat="1" ht="11.25">
      <c r="A29" s="41" t="s">
        <v>43</v>
      </c>
      <c r="B29" s="89">
        <v>-3.2930000000000001</v>
      </c>
      <c r="C29" s="90">
        <v>-0.23300000000000001</v>
      </c>
      <c r="D29" s="90">
        <v>-3.6999999999999998E-2</v>
      </c>
      <c r="E29" s="90">
        <v>6.13</v>
      </c>
      <c r="F29" s="90">
        <v>0</v>
      </c>
      <c r="G29" s="91">
        <v>7.0999999999999994E-2</v>
      </c>
      <c r="H29" s="85"/>
      <c r="I29" s="92">
        <v>-3.2930000000000001</v>
      </c>
      <c r="J29" s="93">
        <v>-0.23300000000000001</v>
      </c>
      <c r="K29" s="93">
        <v>-3.6999999999999998E-2</v>
      </c>
      <c r="L29" s="93">
        <v>6.13</v>
      </c>
      <c r="M29" s="93">
        <v>0</v>
      </c>
      <c r="N29" s="94">
        <v>7.0999999999999994E-2</v>
      </c>
      <c r="O29" s="42"/>
      <c r="P29" s="43">
        <f t="shared" si="0"/>
        <v>0</v>
      </c>
      <c r="Q29" s="43">
        <f t="shared" si="0"/>
        <v>0</v>
      </c>
      <c r="R29" s="43">
        <f t="shared" si="0"/>
        <v>0</v>
      </c>
      <c r="S29" s="43">
        <f t="shared" si="0"/>
        <v>0</v>
      </c>
      <c r="T29" s="43">
        <f t="shared" si="0"/>
        <v>0</v>
      </c>
      <c r="U29" s="43">
        <f t="shared" si="0"/>
        <v>0</v>
      </c>
      <c r="W29" s="49">
        <f t="shared" si="2"/>
        <v>0</v>
      </c>
      <c r="X29" s="49">
        <f t="shared" si="1"/>
        <v>0</v>
      </c>
      <c r="Y29" s="49">
        <f t="shared" si="1"/>
        <v>0</v>
      </c>
      <c r="Z29" s="49">
        <f t="shared" si="1"/>
        <v>0</v>
      </c>
      <c r="AA29" s="49">
        <f t="shared" si="1"/>
        <v>0</v>
      </c>
      <c r="AB29" s="49">
        <f t="shared" si="1"/>
        <v>0</v>
      </c>
      <c r="AD29" s="50">
        <f>IF(VLOOKUP('Sorted Stats'!$A$88,'Sorted Stats'!$A$55:$T$137,3)=0,0,(VLOOKUP('Sorted Stats'!$A$88,'Sorted Stats'!$A$55:$T$137,2)*1000/VLOOKUP('Sorted Stats'!$A$88,'Sorted Stats'!$A$55:$T$137,3)))</f>
        <v>507572.42809560586</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0</v>
      </c>
    </row>
    <row r="30" spans="1:38" s="44" customFormat="1" ht="11.25">
      <c r="A30" s="41" t="s">
        <v>44</v>
      </c>
      <c r="B30" s="89">
        <v>-0.28999999999999998</v>
      </c>
      <c r="C30" s="90">
        <v>0</v>
      </c>
      <c r="D30" s="90">
        <v>0</v>
      </c>
      <c r="E30" s="90">
        <v>6.13</v>
      </c>
      <c r="F30" s="90">
        <v>0</v>
      </c>
      <c r="G30" s="91">
        <v>7.0999999999999994E-2</v>
      </c>
      <c r="H30" s="85"/>
      <c r="I30" s="95">
        <v>-0.28999999999999998</v>
      </c>
      <c r="J30" s="96">
        <v>0</v>
      </c>
      <c r="K30" s="93">
        <v>0</v>
      </c>
      <c r="L30" s="93">
        <v>6.13</v>
      </c>
      <c r="M30" s="93">
        <v>0</v>
      </c>
      <c r="N30" s="94">
        <v>7.0999999999999994E-2</v>
      </c>
      <c r="O30" s="42"/>
      <c r="P30" s="43">
        <f t="shared" si="0"/>
        <v>0</v>
      </c>
      <c r="Q30" s="43">
        <f t="shared" si="0"/>
        <v>0</v>
      </c>
      <c r="R30" s="43">
        <f t="shared" si="0"/>
        <v>0</v>
      </c>
      <c r="S30" s="43">
        <f t="shared" si="0"/>
        <v>0</v>
      </c>
      <c r="T30" s="43">
        <f t="shared" si="0"/>
        <v>0</v>
      </c>
      <c r="U30" s="43">
        <f t="shared" si="0"/>
        <v>0</v>
      </c>
      <c r="W30" s="52">
        <f t="shared" si="2"/>
        <v>0</v>
      </c>
      <c r="X30" s="52">
        <f t="shared" si="1"/>
        <v>0</v>
      </c>
      <c r="Y30" s="52">
        <f t="shared" si="1"/>
        <v>0</v>
      </c>
      <c r="Z30" s="52">
        <f t="shared" si="1"/>
        <v>0</v>
      </c>
      <c r="AA30" s="52">
        <f t="shared" si="1"/>
        <v>0</v>
      </c>
      <c r="AB30" s="52">
        <f t="shared" si="1"/>
        <v>0</v>
      </c>
      <c r="AD30" s="53">
        <f>IF(VLOOKUP('Sorted Stats'!$A$87,'Sorted Stats'!$A$55:$T$137,3)=0,0,(VLOOKUP('Sorted Stats'!$A$87,'Sorted Stats'!$A$55:$T$137,2)*1000/VLOOKUP('Sorted Stats'!$A$87,'Sorted Stats'!$A$55:$T$137,3)))</f>
        <v>0</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0</v>
      </c>
      <c r="AJ30" s="53">
        <f>IF(VLOOKUP('Sorted Stats'!$A$87,'Sorted Stats'!$A$55:$V$137,21)="",0,(VLOOKUP('Sorted Stats'!$A$87,'Sorted Stats'!$A$55:$V$137,21)/VLOOKUP('Sorted Stats'!$A$87,'Sorted Stats'!$A$55:$V$137,3)))*T30</f>
        <v>0</v>
      </c>
      <c r="AK30" s="53" t="e">
        <f>IF(VLOOKUP('Sorted Stats'!$A$87,'Sorted Stats'!$A$55:$V$137,22)="",0,(VLOOKUP('Sorted Stats'!$A$87,'Sorted Stats'!$A$55:$V$137,22)*1000/VLOOKUP('Sorted Stats'!$A$87,'Sorted Stats'!$A$55:$V$137,3)))*U30</f>
        <v>#DIV/0!</v>
      </c>
      <c r="AL30" s="55" t="e">
        <f t="shared" si="5"/>
        <v>#DIV/0!</v>
      </c>
    </row>
    <row r="31" spans="1:38">
      <c r="A31" s="41" t="s">
        <v>45</v>
      </c>
      <c r="B31" s="89">
        <v>1.7145000000000001</v>
      </c>
      <c r="C31" s="90">
        <v>0</v>
      </c>
      <c r="D31" s="90">
        <v>0</v>
      </c>
      <c r="E31" s="90">
        <v>2.2410000000000001</v>
      </c>
      <c r="F31" s="90">
        <v>0</v>
      </c>
      <c r="G31" s="91">
        <v>0</v>
      </c>
      <c r="H31" s="85"/>
      <c r="I31" s="92">
        <v>1.6911920627346977</v>
      </c>
      <c r="J31" s="93">
        <v>0</v>
      </c>
      <c r="K31" s="93">
        <v>0</v>
      </c>
      <c r="L31" s="93">
        <v>2.2105345071965337</v>
      </c>
      <c r="M31" s="93">
        <v>0</v>
      </c>
      <c r="N31" s="94">
        <v>0</v>
      </c>
      <c r="O31" s="42"/>
      <c r="P31" s="43">
        <f t="shared" ref="P31:P63" si="6">IF(B31=0,0,IF(I31=0,0,(I31-B31)))</f>
        <v>-2.3307937265302447E-2</v>
      </c>
      <c r="Q31" s="43">
        <f t="shared" ref="Q31:Q63" si="7">IF(C31=0,0,IF(J31=0,0,(J31-C31)))</f>
        <v>0</v>
      </c>
      <c r="R31" s="43">
        <f t="shared" ref="R31:R63" si="8">IF(D31=0,0,IF(K31=0,0,(K31-D31)))</f>
        <v>0</v>
      </c>
      <c r="S31" s="43">
        <f t="shared" ref="S31:S63" si="9">IF(E31=0,0,IF(L31=0,0,(L31-E31)))</f>
        <v>-3.0465492803466443E-2</v>
      </c>
      <c r="T31" s="43">
        <f t="shared" ref="T31:T63" si="10">IF(F31=0,0,IF(M31=0,0,(M31-F31)))</f>
        <v>0</v>
      </c>
      <c r="U31" s="43">
        <f t="shared" ref="U31:U63" si="11">IF(G31=0,0,IF(N31=0,0,(N31-G31)))</f>
        <v>0</v>
      </c>
      <c r="V31" s="44"/>
      <c r="W31" s="49">
        <f t="shared" ref="W31:W63" si="12">IF(B31=0,0,IF(I31=0,0,(I31/B31)-1))</f>
        <v>-1.3594597413416398E-2</v>
      </c>
      <c r="X31" s="49">
        <f t="shared" ref="X31:X63" si="13">IF(C31=0,0,IF(J31=0,0,(J31/C31)-1))</f>
        <v>0</v>
      </c>
      <c r="Y31" s="49">
        <f t="shared" ref="Y31:Y63" si="14">IF(D31=0,0,IF(K31=0,0,(K31/D31)-1))</f>
        <v>0</v>
      </c>
      <c r="Z31" s="49">
        <f t="shared" ref="Z31:Z63" si="15">IF(E31=0,0,IF(L31=0,0,(L31/E31)-1))</f>
        <v>-1.3594597413416509E-2</v>
      </c>
      <c r="AA31" s="49">
        <f t="shared" ref="AA31:AA63" si="16">IF(F31=0,0,IF(M31=0,0,(M31/F31)-1))</f>
        <v>0</v>
      </c>
      <c r="AB31" s="49">
        <f t="shared" ref="AB31:AB63" si="17">IF(G31=0,0,IF(N31=0,0,(N31/G31)-1))</f>
        <v>0</v>
      </c>
      <c r="AC31" s="44"/>
      <c r="AD31" s="44"/>
      <c r="AE31" s="44"/>
      <c r="AF31" s="44"/>
      <c r="AG31" s="44"/>
      <c r="AH31" s="44"/>
      <c r="AI31" s="44"/>
      <c r="AJ31" s="44"/>
      <c r="AK31" s="44"/>
      <c r="AL31" s="44"/>
    </row>
    <row r="32" spans="1:38">
      <c r="A32" s="41" t="s">
        <v>46</v>
      </c>
      <c r="B32" s="89">
        <v>1.940625</v>
      </c>
      <c r="C32" s="90">
        <v>0.17415000000000003</v>
      </c>
      <c r="D32" s="90">
        <v>0</v>
      </c>
      <c r="E32" s="90">
        <v>2.2410000000000001</v>
      </c>
      <c r="F32" s="90">
        <v>0</v>
      </c>
      <c r="G32" s="91">
        <v>0</v>
      </c>
      <c r="H32" s="85"/>
      <c r="I32" s="92">
        <v>1.914242984394589</v>
      </c>
      <c r="J32" s="93">
        <v>0.17178250086045355</v>
      </c>
      <c r="K32" s="93">
        <v>0</v>
      </c>
      <c r="L32" s="93">
        <v>2.2105345071965337</v>
      </c>
      <c r="M32" s="93">
        <v>0</v>
      </c>
      <c r="N32" s="94">
        <v>0</v>
      </c>
      <c r="O32" s="42"/>
      <c r="P32" s="43">
        <f t="shared" si="6"/>
        <v>-2.6382015605411091E-2</v>
      </c>
      <c r="Q32" s="43">
        <f t="shared" si="7"/>
        <v>-2.3674991395464806E-3</v>
      </c>
      <c r="R32" s="43">
        <f t="shared" si="8"/>
        <v>0</v>
      </c>
      <c r="S32" s="43">
        <f t="shared" si="9"/>
        <v>-3.0465492803466443E-2</v>
      </c>
      <c r="T32" s="43">
        <f t="shared" si="10"/>
        <v>0</v>
      </c>
      <c r="U32" s="43">
        <f t="shared" si="11"/>
        <v>0</v>
      </c>
      <c r="V32" s="44"/>
      <c r="W32" s="49">
        <f t="shared" si="12"/>
        <v>-1.3594597413416398E-2</v>
      </c>
      <c r="X32" s="49">
        <f t="shared" si="13"/>
        <v>-1.3594597413416509E-2</v>
      </c>
      <c r="Y32" s="49">
        <f t="shared" si="14"/>
        <v>0</v>
      </c>
      <c r="Z32" s="49">
        <f t="shared" si="15"/>
        <v>-1.3594597413416509E-2</v>
      </c>
      <c r="AA32" s="49">
        <f t="shared" si="16"/>
        <v>0</v>
      </c>
      <c r="AB32" s="49">
        <f t="shared" si="17"/>
        <v>0</v>
      </c>
      <c r="AC32" s="44"/>
      <c r="AD32" s="44"/>
      <c r="AE32" s="44"/>
      <c r="AF32" s="44"/>
      <c r="AG32" s="44"/>
      <c r="AH32" s="44"/>
      <c r="AI32" s="44"/>
      <c r="AJ32" s="44"/>
      <c r="AK32" s="44"/>
      <c r="AL32" s="44"/>
    </row>
    <row r="33" spans="1:38">
      <c r="A33" s="41" t="s">
        <v>79</v>
      </c>
      <c r="B33" s="89">
        <v>0.16942500000000002</v>
      </c>
      <c r="C33" s="90">
        <v>0</v>
      </c>
      <c r="D33" s="90">
        <v>0</v>
      </c>
      <c r="E33" s="90">
        <v>0</v>
      </c>
      <c r="F33" s="90">
        <v>0</v>
      </c>
      <c r="G33" s="91">
        <v>0</v>
      </c>
      <c r="H33" s="85"/>
      <c r="I33" s="92">
        <v>0.16712173533323194</v>
      </c>
      <c r="J33" s="93">
        <v>0</v>
      </c>
      <c r="K33" s="93">
        <v>0</v>
      </c>
      <c r="L33" s="93">
        <v>0</v>
      </c>
      <c r="M33" s="93">
        <v>0</v>
      </c>
      <c r="N33" s="94">
        <v>0</v>
      </c>
      <c r="O33" s="42"/>
      <c r="P33" s="43">
        <f t="shared" si="6"/>
        <v>-2.3032646667680845E-3</v>
      </c>
      <c r="Q33" s="43">
        <f t="shared" si="7"/>
        <v>0</v>
      </c>
      <c r="R33" s="43">
        <f t="shared" si="8"/>
        <v>0</v>
      </c>
      <c r="S33" s="43">
        <f t="shared" si="9"/>
        <v>0</v>
      </c>
      <c r="T33" s="43">
        <f t="shared" si="10"/>
        <v>0</v>
      </c>
      <c r="U33" s="43">
        <f t="shared" si="11"/>
        <v>0</v>
      </c>
      <c r="V33" s="44"/>
      <c r="W33" s="49">
        <f t="shared" si="12"/>
        <v>-1.3594597413416509E-2</v>
      </c>
      <c r="X33" s="49">
        <f t="shared" si="13"/>
        <v>0</v>
      </c>
      <c r="Y33" s="49">
        <f t="shared" si="14"/>
        <v>0</v>
      </c>
      <c r="Z33" s="49">
        <f t="shared" si="15"/>
        <v>0</v>
      </c>
      <c r="AA33" s="49">
        <f t="shared" si="16"/>
        <v>0</v>
      </c>
      <c r="AB33" s="49">
        <f t="shared" si="17"/>
        <v>0</v>
      </c>
      <c r="AC33" s="44"/>
      <c r="AD33" s="44"/>
      <c r="AE33" s="44"/>
      <c r="AF33" s="44"/>
      <c r="AG33" s="44"/>
      <c r="AH33" s="44"/>
      <c r="AI33" s="44"/>
      <c r="AJ33" s="44"/>
      <c r="AK33" s="44"/>
      <c r="AL33" s="44"/>
    </row>
    <row r="34" spans="1:38">
      <c r="A34" s="41" t="s">
        <v>47</v>
      </c>
      <c r="B34" s="89">
        <v>1.3878000000000001</v>
      </c>
      <c r="C34" s="90">
        <v>0</v>
      </c>
      <c r="D34" s="90">
        <v>0</v>
      </c>
      <c r="E34" s="90">
        <v>2.2410000000000001</v>
      </c>
      <c r="F34" s="90">
        <v>0</v>
      </c>
      <c r="G34" s="91">
        <v>0</v>
      </c>
      <c r="H34" s="85"/>
      <c r="I34" s="92">
        <v>1.3689334177096608</v>
      </c>
      <c r="J34" s="93">
        <v>0</v>
      </c>
      <c r="K34" s="93">
        <v>0</v>
      </c>
      <c r="L34" s="93">
        <v>2.2105345071965337</v>
      </c>
      <c r="M34" s="93">
        <v>0</v>
      </c>
      <c r="N34" s="94">
        <v>0</v>
      </c>
      <c r="O34" s="42"/>
      <c r="P34" s="43">
        <f t="shared" si="6"/>
        <v>-1.8866582290339329E-2</v>
      </c>
      <c r="Q34" s="43">
        <f t="shared" si="7"/>
        <v>0</v>
      </c>
      <c r="R34" s="43">
        <f t="shared" si="8"/>
        <v>0</v>
      </c>
      <c r="S34" s="43">
        <f t="shared" si="9"/>
        <v>-3.0465492803466443E-2</v>
      </c>
      <c r="T34" s="43">
        <f t="shared" si="10"/>
        <v>0</v>
      </c>
      <c r="U34" s="43">
        <f t="shared" si="11"/>
        <v>0</v>
      </c>
      <c r="V34" s="44"/>
      <c r="W34" s="49">
        <f t="shared" si="12"/>
        <v>-1.3594597413416398E-2</v>
      </c>
      <c r="X34" s="49">
        <f t="shared" si="13"/>
        <v>0</v>
      </c>
      <c r="Y34" s="49">
        <f t="shared" si="14"/>
        <v>0</v>
      </c>
      <c r="Z34" s="49">
        <f t="shared" si="15"/>
        <v>-1.3594597413416509E-2</v>
      </c>
      <c r="AA34" s="49">
        <f t="shared" si="16"/>
        <v>0</v>
      </c>
      <c r="AB34" s="49">
        <f t="shared" si="17"/>
        <v>0</v>
      </c>
      <c r="AC34" s="44"/>
      <c r="AD34" s="44"/>
      <c r="AE34" s="44"/>
      <c r="AF34" s="44"/>
      <c r="AG34" s="44"/>
      <c r="AH34" s="44"/>
      <c r="AI34" s="44"/>
      <c r="AJ34" s="44"/>
      <c r="AK34" s="44"/>
      <c r="AL34" s="44"/>
    </row>
    <row r="35" spans="1:38">
      <c r="A35" s="41" t="s">
        <v>48</v>
      </c>
      <c r="B35" s="89">
        <v>1.5403500000000001</v>
      </c>
      <c r="C35" s="90">
        <v>0.142425</v>
      </c>
      <c r="D35" s="90">
        <v>0</v>
      </c>
      <c r="E35" s="90">
        <v>2.2410000000000001</v>
      </c>
      <c r="F35" s="90">
        <v>0</v>
      </c>
      <c r="G35" s="91">
        <v>0</v>
      </c>
      <c r="H35" s="85"/>
      <c r="I35" s="92">
        <v>1.5194095618742443</v>
      </c>
      <c r="J35" s="93">
        <v>0.14048878946339416</v>
      </c>
      <c r="K35" s="93">
        <v>0</v>
      </c>
      <c r="L35" s="93">
        <v>2.2105345071965337</v>
      </c>
      <c r="M35" s="93">
        <v>0</v>
      </c>
      <c r="N35" s="94">
        <v>0</v>
      </c>
      <c r="O35" s="42"/>
      <c r="P35" s="43">
        <f t="shared" si="6"/>
        <v>-2.0940438125755856E-2</v>
      </c>
      <c r="Q35" s="43">
        <f t="shared" si="7"/>
        <v>-1.9362105366058369E-3</v>
      </c>
      <c r="R35" s="43">
        <f t="shared" si="8"/>
        <v>0</v>
      </c>
      <c r="S35" s="43">
        <f t="shared" si="9"/>
        <v>-3.0465492803466443E-2</v>
      </c>
      <c r="T35" s="43">
        <f t="shared" si="10"/>
        <v>0</v>
      </c>
      <c r="U35" s="43">
        <f t="shared" si="11"/>
        <v>0</v>
      </c>
      <c r="V35" s="44"/>
      <c r="W35" s="49">
        <f t="shared" si="12"/>
        <v>-1.3594597413416287E-2</v>
      </c>
      <c r="X35" s="49">
        <f t="shared" si="13"/>
        <v>-1.3594597413416398E-2</v>
      </c>
      <c r="Y35" s="49">
        <f t="shared" si="14"/>
        <v>0</v>
      </c>
      <c r="Z35" s="49">
        <f t="shared" si="15"/>
        <v>-1.3594597413416509E-2</v>
      </c>
      <c r="AA35" s="49">
        <f t="shared" si="16"/>
        <v>0</v>
      </c>
      <c r="AB35" s="49">
        <f t="shared" si="17"/>
        <v>0</v>
      </c>
      <c r="AC35" s="44"/>
      <c r="AD35" s="44"/>
      <c r="AE35" s="44"/>
      <c r="AF35" s="44"/>
      <c r="AG35" s="44"/>
      <c r="AH35" s="44"/>
      <c r="AI35" s="44"/>
      <c r="AJ35" s="44"/>
      <c r="AK35" s="44"/>
      <c r="AL35" s="44"/>
    </row>
    <row r="36" spans="1:38">
      <c r="A36" s="41" t="s">
        <v>85</v>
      </c>
      <c r="B36" s="89">
        <v>0.1512</v>
      </c>
      <c r="C36" s="90">
        <v>0</v>
      </c>
      <c r="D36" s="90">
        <v>0</v>
      </c>
      <c r="E36" s="90">
        <v>0</v>
      </c>
      <c r="F36" s="90">
        <v>0</v>
      </c>
      <c r="G36" s="91">
        <v>0</v>
      </c>
      <c r="H36" s="85"/>
      <c r="I36" s="92">
        <v>0.14914449687109146</v>
      </c>
      <c r="J36" s="93">
        <v>0</v>
      </c>
      <c r="K36" s="93">
        <v>0</v>
      </c>
      <c r="L36" s="93">
        <v>0</v>
      </c>
      <c r="M36" s="93">
        <v>0</v>
      </c>
      <c r="N36" s="94">
        <v>0</v>
      </c>
      <c r="O36" s="42"/>
      <c r="P36" s="43">
        <f t="shared" si="6"/>
        <v>-2.0555031289085368E-3</v>
      </c>
      <c r="Q36" s="43">
        <f t="shared" si="7"/>
        <v>0</v>
      </c>
      <c r="R36" s="43">
        <f t="shared" si="8"/>
        <v>0</v>
      </c>
      <c r="S36" s="43">
        <f t="shared" si="9"/>
        <v>0</v>
      </c>
      <c r="T36" s="43">
        <f t="shared" si="10"/>
        <v>0</v>
      </c>
      <c r="U36" s="43">
        <f t="shared" si="11"/>
        <v>0</v>
      </c>
      <c r="V36" s="44"/>
      <c r="W36" s="49">
        <f t="shared" si="12"/>
        <v>-1.3594597413416287E-2</v>
      </c>
      <c r="X36" s="49">
        <f t="shared" si="13"/>
        <v>0</v>
      </c>
      <c r="Y36" s="49">
        <f t="shared" si="14"/>
        <v>0</v>
      </c>
      <c r="Z36" s="49">
        <f t="shared" si="15"/>
        <v>0</v>
      </c>
      <c r="AA36" s="49">
        <f t="shared" si="16"/>
        <v>0</v>
      </c>
      <c r="AB36" s="49">
        <f t="shared" si="17"/>
        <v>0</v>
      </c>
      <c r="AC36" s="44"/>
      <c r="AD36" s="44"/>
      <c r="AE36" s="44"/>
      <c r="AF36" s="44"/>
      <c r="AG36" s="44"/>
      <c r="AH36" s="44"/>
      <c r="AI36" s="44"/>
      <c r="AJ36" s="44"/>
      <c r="AK36" s="44"/>
      <c r="AL36" s="44"/>
    </row>
    <row r="37" spans="1:38">
      <c r="A37" s="41" t="s">
        <v>49</v>
      </c>
      <c r="B37" s="89">
        <v>1.3311000000000002</v>
      </c>
      <c r="C37" s="90">
        <v>0.11475000000000002</v>
      </c>
      <c r="D37" s="90">
        <v>0</v>
      </c>
      <c r="E37" s="90">
        <v>16.895250000000001</v>
      </c>
      <c r="F37" s="90">
        <v>0</v>
      </c>
      <c r="G37" s="91">
        <v>0</v>
      </c>
      <c r="H37" s="85"/>
      <c r="I37" s="92">
        <v>1.3130042313830015</v>
      </c>
      <c r="J37" s="93">
        <v>0.11319001994681048</v>
      </c>
      <c r="K37" s="93">
        <v>0</v>
      </c>
      <c r="L37" s="93">
        <v>16.665565878050977</v>
      </c>
      <c r="M37" s="93">
        <v>0</v>
      </c>
      <c r="N37" s="94">
        <v>0</v>
      </c>
      <c r="O37" s="42"/>
      <c r="P37" s="43">
        <f t="shared" si="6"/>
        <v>-1.8095768616998686E-2</v>
      </c>
      <c r="Q37" s="43">
        <f t="shared" si="7"/>
        <v>-1.5599800531895386E-3</v>
      </c>
      <c r="R37" s="43">
        <f t="shared" si="8"/>
        <v>0</v>
      </c>
      <c r="S37" s="43">
        <f t="shared" si="9"/>
        <v>-0.22968412194902399</v>
      </c>
      <c r="T37" s="43">
        <f t="shared" si="10"/>
        <v>0</v>
      </c>
      <c r="U37" s="43">
        <f t="shared" si="11"/>
        <v>0</v>
      </c>
      <c r="V37" s="44"/>
      <c r="W37" s="49">
        <f t="shared" si="12"/>
        <v>-1.3594597413416509E-2</v>
      </c>
      <c r="X37" s="49">
        <f t="shared" si="13"/>
        <v>-1.3594597413416509E-2</v>
      </c>
      <c r="Y37" s="49">
        <f t="shared" si="14"/>
        <v>0</v>
      </c>
      <c r="Z37" s="49">
        <f t="shared" si="15"/>
        <v>-1.3594597413416398E-2</v>
      </c>
      <c r="AA37" s="49">
        <f t="shared" si="16"/>
        <v>0</v>
      </c>
      <c r="AB37" s="49">
        <f t="shared" si="17"/>
        <v>0</v>
      </c>
      <c r="AC37" s="44"/>
      <c r="AD37" s="44"/>
      <c r="AE37" s="44"/>
      <c r="AF37" s="44"/>
      <c r="AG37" s="44"/>
      <c r="AH37" s="44"/>
      <c r="AI37" s="44"/>
      <c r="AJ37" s="44"/>
      <c r="AK37" s="44"/>
      <c r="AL37" s="44"/>
    </row>
    <row r="38" spans="1:38">
      <c r="A38" s="41" t="s">
        <v>50</v>
      </c>
      <c r="B38" s="89">
        <v>6.0196499999999995</v>
      </c>
      <c r="C38" s="90">
        <v>0.41985</v>
      </c>
      <c r="D38" s="90">
        <v>6.4125000000000001E-2</v>
      </c>
      <c r="E38" s="90">
        <v>7.7625000000000002</v>
      </c>
      <c r="F38" s="90">
        <v>2.2814999999999999</v>
      </c>
      <c r="G38" s="91">
        <v>0.16335</v>
      </c>
      <c r="H38" s="85"/>
      <c r="I38" s="92">
        <v>5.9378152816803276</v>
      </c>
      <c r="J38" s="93">
        <v>0.41414230827597714</v>
      </c>
      <c r="K38" s="93">
        <v>6.3253246440864677E-2</v>
      </c>
      <c r="L38" s="93">
        <v>7.6569719375783558</v>
      </c>
      <c r="M38" s="93">
        <v>2.2504839260012903</v>
      </c>
      <c r="N38" s="94">
        <v>0.16112932251251844</v>
      </c>
      <c r="O38" s="42"/>
      <c r="P38" s="43">
        <f t="shared" si="6"/>
        <v>-8.1834718319671929E-2</v>
      </c>
      <c r="Q38" s="43">
        <f t="shared" si="7"/>
        <v>-5.7076917240228564E-3</v>
      </c>
      <c r="R38" s="43">
        <f t="shared" si="8"/>
        <v>-8.7175355913532426E-4</v>
      </c>
      <c r="S38" s="43">
        <f t="shared" si="9"/>
        <v>-0.10552806242164436</v>
      </c>
      <c r="T38" s="43">
        <f t="shared" si="10"/>
        <v>-3.1016073998709537E-2</v>
      </c>
      <c r="U38" s="43">
        <f t="shared" si="11"/>
        <v>-2.2206774874815594E-3</v>
      </c>
      <c r="V38" s="44"/>
      <c r="W38" s="49">
        <f t="shared" si="12"/>
        <v>-1.3594597413416398E-2</v>
      </c>
      <c r="X38" s="49">
        <f t="shared" si="13"/>
        <v>-1.3594597413416398E-2</v>
      </c>
      <c r="Y38" s="49">
        <f t="shared" si="14"/>
        <v>-1.3594597413416398E-2</v>
      </c>
      <c r="Z38" s="49">
        <f t="shared" si="15"/>
        <v>-1.3594597413416398E-2</v>
      </c>
      <c r="AA38" s="49">
        <f t="shared" si="16"/>
        <v>-1.3594597413416398E-2</v>
      </c>
      <c r="AB38" s="49">
        <f t="shared" si="17"/>
        <v>-1.3594597413416287E-2</v>
      </c>
      <c r="AC38" s="44"/>
      <c r="AD38" s="44"/>
      <c r="AE38" s="44"/>
      <c r="AF38" s="44"/>
      <c r="AG38" s="44"/>
      <c r="AH38" s="44"/>
      <c r="AI38" s="44"/>
      <c r="AJ38" s="44"/>
      <c r="AK38" s="44"/>
      <c r="AL38" s="44"/>
    </row>
    <row r="39" spans="1:38">
      <c r="A39" s="41" t="s">
        <v>51</v>
      </c>
      <c r="B39" s="89">
        <v>2.0648250000000004</v>
      </c>
      <c r="C39" s="90">
        <v>0</v>
      </c>
      <c r="D39" s="90">
        <v>0</v>
      </c>
      <c r="E39" s="90">
        <v>0</v>
      </c>
      <c r="F39" s="90">
        <v>0</v>
      </c>
      <c r="G39" s="91">
        <v>0</v>
      </c>
      <c r="H39" s="85"/>
      <c r="I39" s="92">
        <v>2.0367545353958425</v>
      </c>
      <c r="J39" s="93">
        <v>0</v>
      </c>
      <c r="K39" s="93">
        <v>0</v>
      </c>
      <c r="L39" s="93">
        <v>0</v>
      </c>
      <c r="M39" s="93">
        <v>0</v>
      </c>
      <c r="N39" s="94">
        <v>0</v>
      </c>
      <c r="O39" s="42"/>
      <c r="P39" s="43">
        <f t="shared" si="6"/>
        <v>-2.8070464604157852E-2</v>
      </c>
      <c r="Q39" s="43">
        <f t="shared" si="7"/>
        <v>0</v>
      </c>
      <c r="R39" s="43">
        <f t="shared" si="8"/>
        <v>0</v>
      </c>
      <c r="S39" s="43">
        <f t="shared" si="9"/>
        <v>0</v>
      </c>
      <c r="T39" s="43">
        <f t="shared" si="10"/>
        <v>0</v>
      </c>
      <c r="U39" s="43">
        <f t="shared" si="11"/>
        <v>0</v>
      </c>
      <c r="V39" s="44"/>
      <c r="W39" s="49">
        <f t="shared" si="12"/>
        <v>-1.3594597413416509E-2</v>
      </c>
      <c r="X39" s="49">
        <f t="shared" si="13"/>
        <v>0</v>
      </c>
      <c r="Y39" s="49">
        <f t="shared" si="14"/>
        <v>0</v>
      </c>
      <c r="Z39" s="49">
        <f t="shared" si="15"/>
        <v>0</v>
      </c>
      <c r="AA39" s="49">
        <f t="shared" si="16"/>
        <v>0</v>
      </c>
      <c r="AB39" s="49">
        <f t="shared" si="17"/>
        <v>0</v>
      </c>
      <c r="AC39" s="44"/>
      <c r="AD39" s="44"/>
      <c r="AE39" s="44"/>
      <c r="AF39" s="44"/>
      <c r="AG39" s="44"/>
      <c r="AH39" s="44"/>
      <c r="AI39" s="44"/>
      <c r="AJ39" s="44"/>
      <c r="AK39" s="44"/>
      <c r="AL39" s="44"/>
    </row>
    <row r="40" spans="1:38">
      <c r="A40" s="41" t="s">
        <v>52</v>
      </c>
      <c r="B40" s="89">
        <v>18.561150000000001</v>
      </c>
      <c r="C40" s="90">
        <v>2.4097499999999998</v>
      </c>
      <c r="D40" s="90">
        <v>1.2676499999999999</v>
      </c>
      <c r="E40" s="90">
        <v>0</v>
      </c>
      <c r="F40" s="90">
        <v>0</v>
      </c>
      <c r="G40" s="91">
        <v>0</v>
      </c>
      <c r="H40" s="85"/>
      <c r="I40" s="92">
        <v>18.309484461866713</v>
      </c>
      <c r="J40" s="93">
        <v>2.37699041888302</v>
      </c>
      <c r="K40" s="93">
        <v>1.2504168085888827</v>
      </c>
      <c r="L40" s="93">
        <v>0</v>
      </c>
      <c r="M40" s="93">
        <v>0</v>
      </c>
      <c r="N40" s="94">
        <v>0</v>
      </c>
      <c r="O40" s="42"/>
      <c r="P40" s="43">
        <f t="shared" si="6"/>
        <v>-0.25166553813328818</v>
      </c>
      <c r="Q40" s="43">
        <f t="shared" si="7"/>
        <v>-3.2759581116979852E-2</v>
      </c>
      <c r="R40" s="43">
        <f t="shared" si="8"/>
        <v>-1.7233191411117232E-2</v>
      </c>
      <c r="S40" s="43">
        <f t="shared" si="9"/>
        <v>0</v>
      </c>
      <c r="T40" s="43">
        <f t="shared" si="10"/>
        <v>0</v>
      </c>
      <c r="U40" s="43">
        <f t="shared" si="11"/>
        <v>0</v>
      </c>
      <c r="V40" s="44"/>
      <c r="W40" s="49">
        <f t="shared" si="12"/>
        <v>-1.35587255171844E-2</v>
      </c>
      <c r="X40" s="49">
        <f t="shared" si="13"/>
        <v>-1.3594597413416287E-2</v>
      </c>
      <c r="Y40" s="49">
        <f t="shared" si="14"/>
        <v>-1.3594597413416398E-2</v>
      </c>
      <c r="Z40" s="49">
        <f t="shared" si="15"/>
        <v>0</v>
      </c>
      <c r="AA40" s="49">
        <f t="shared" si="16"/>
        <v>0</v>
      </c>
      <c r="AB40" s="49">
        <f t="shared" si="17"/>
        <v>0</v>
      </c>
      <c r="AC40" s="44"/>
      <c r="AD40" s="44"/>
      <c r="AE40" s="44"/>
      <c r="AF40" s="44"/>
      <c r="AG40" s="44"/>
      <c r="AH40" s="44"/>
      <c r="AI40" s="44"/>
      <c r="AJ40" s="44"/>
      <c r="AK40" s="44"/>
      <c r="AL40" s="44"/>
    </row>
    <row r="41" spans="1:38">
      <c r="A41" s="41" t="s">
        <v>53</v>
      </c>
      <c r="B41" s="89">
        <v>-0.90300000000000002</v>
      </c>
      <c r="C41" s="90">
        <v>0</v>
      </c>
      <c r="D41" s="90">
        <v>0</v>
      </c>
      <c r="E41" s="90">
        <v>0</v>
      </c>
      <c r="F41" s="90">
        <v>0</v>
      </c>
      <c r="G41" s="91">
        <v>0</v>
      </c>
      <c r="H41" s="85"/>
      <c r="I41" s="92">
        <v>-0.90300000000000002</v>
      </c>
      <c r="J41" s="93">
        <v>0</v>
      </c>
      <c r="K41" s="93">
        <v>0</v>
      </c>
      <c r="L41" s="93">
        <v>0</v>
      </c>
      <c r="M41" s="93">
        <v>0</v>
      </c>
      <c r="N41" s="94">
        <v>0</v>
      </c>
      <c r="O41" s="42"/>
      <c r="P41" s="43">
        <f t="shared" si="6"/>
        <v>0</v>
      </c>
      <c r="Q41" s="43">
        <f t="shared" si="7"/>
        <v>0</v>
      </c>
      <c r="R41" s="43">
        <f t="shared" si="8"/>
        <v>0</v>
      </c>
      <c r="S41" s="43">
        <f t="shared" si="9"/>
        <v>0</v>
      </c>
      <c r="T41" s="43">
        <f t="shared" si="10"/>
        <v>0</v>
      </c>
      <c r="U41" s="43">
        <f t="shared" si="11"/>
        <v>0</v>
      </c>
      <c r="V41" s="44"/>
      <c r="W41" s="49">
        <f t="shared" si="12"/>
        <v>0</v>
      </c>
      <c r="X41" s="49">
        <f t="shared" si="13"/>
        <v>0</v>
      </c>
      <c r="Y41" s="49">
        <f t="shared" si="14"/>
        <v>0</v>
      </c>
      <c r="Z41" s="49">
        <f t="shared" si="15"/>
        <v>0</v>
      </c>
      <c r="AA41" s="49">
        <f t="shared" si="16"/>
        <v>0</v>
      </c>
      <c r="AB41" s="49">
        <f t="shared" si="17"/>
        <v>0</v>
      </c>
      <c r="AC41" s="44"/>
      <c r="AD41" s="44"/>
      <c r="AE41" s="44"/>
      <c r="AF41" s="44"/>
      <c r="AG41" s="44"/>
      <c r="AH41" s="44"/>
      <c r="AI41" s="44"/>
      <c r="AJ41" s="44"/>
      <c r="AK41" s="44"/>
      <c r="AL41" s="44"/>
    </row>
    <row r="42" spans="1:38">
      <c r="A42" s="41" t="s">
        <v>54</v>
      </c>
      <c r="B42" s="89">
        <v>-0.90300000000000002</v>
      </c>
      <c r="C42" s="90">
        <v>0</v>
      </c>
      <c r="D42" s="90">
        <v>0</v>
      </c>
      <c r="E42" s="90">
        <v>0</v>
      </c>
      <c r="F42" s="90">
        <v>0</v>
      </c>
      <c r="G42" s="91">
        <v>0.23100000000000001</v>
      </c>
      <c r="H42" s="85"/>
      <c r="I42" s="92">
        <v>-0.90300000000000002</v>
      </c>
      <c r="J42" s="93">
        <v>0</v>
      </c>
      <c r="K42" s="93">
        <v>0</v>
      </c>
      <c r="L42" s="93">
        <v>0</v>
      </c>
      <c r="M42" s="93">
        <v>0</v>
      </c>
      <c r="N42" s="94">
        <v>0.23100000000000001</v>
      </c>
      <c r="O42" s="42"/>
      <c r="P42" s="43">
        <f t="shared" si="6"/>
        <v>0</v>
      </c>
      <c r="Q42" s="43">
        <f t="shared" si="7"/>
        <v>0</v>
      </c>
      <c r="R42" s="43">
        <f t="shared" si="8"/>
        <v>0</v>
      </c>
      <c r="S42" s="43">
        <f t="shared" si="9"/>
        <v>0</v>
      </c>
      <c r="T42" s="43">
        <f t="shared" si="10"/>
        <v>0</v>
      </c>
      <c r="U42" s="43">
        <f t="shared" si="11"/>
        <v>0</v>
      </c>
      <c r="V42" s="44"/>
      <c r="W42" s="49">
        <f t="shared" si="12"/>
        <v>0</v>
      </c>
      <c r="X42" s="49">
        <f t="shared" si="13"/>
        <v>0</v>
      </c>
      <c r="Y42" s="49">
        <f t="shared" si="14"/>
        <v>0</v>
      </c>
      <c r="Z42" s="49">
        <f t="shared" si="15"/>
        <v>0</v>
      </c>
      <c r="AA42" s="49">
        <f t="shared" si="16"/>
        <v>0</v>
      </c>
      <c r="AB42" s="49">
        <f t="shared" si="17"/>
        <v>0</v>
      </c>
      <c r="AC42" s="44"/>
      <c r="AD42" s="44"/>
      <c r="AE42" s="44"/>
      <c r="AF42" s="44"/>
      <c r="AG42" s="44"/>
      <c r="AH42" s="44"/>
      <c r="AI42" s="44"/>
      <c r="AJ42" s="44"/>
      <c r="AK42" s="44"/>
      <c r="AL42" s="44"/>
    </row>
    <row r="43" spans="1:38">
      <c r="A43" s="41" t="s">
        <v>55</v>
      </c>
      <c r="B43" s="89">
        <v>-9.2629999999999999</v>
      </c>
      <c r="C43" s="90">
        <v>-0.88100000000000001</v>
      </c>
      <c r="D43" s="90">
        <v>-0.13200000000000001</v>
      </c>
      <c r="E43" s="90">
        <v>0</v>
      </c>
      <c r="F43" s="90">
        <v>0</v>
      </c>
      <c r="G43" s="91">
        <v>0.23100000000000001</v>
      </c>
      <c r="H43" s="85"/>
      <c r="I43" s="92">
        <v>-9.2629999999999999</v>
      </c>
      <c r="J43" s="93">
        <v>-0.88100000000000001</v>
      </c>
      <c r="K43" s="93">
        <v>-0.13200000000000001</v>
      </c>
      <c r="L43" s="93">
        <v>0</v>
      </c>
      <c r="M43" s="93">
        <v>0</v>
      </c>
      <c r="N43" s="94">
        <v>0.23100000000000001</v>
      </c>
      <c r="O43" s="42"/>
      <c r="P43" s="43">
        <f t="shared" si="6"/>
        <v>0</v>
      </c>
      <c r="Q43" s="43">
        <f t="shared" si="7"/>
        <v>0</v>
      </c>
      <c r="R43" s="43">
        <f t="shared" si="8"/>
        <v>0</v>
      </c>
      <c r="S43" s="43">
        <f t="shared" si="9"/>
        <v>0</v>
      </c>
      <c r="T43" s="43">
        <f t="shared" si="10"/>
        <v>0</v>
      </c>
      <c r="U43" s="43">
        <f t="shared" si="11"/>
        <v>0</v>
      </c>
      <c r="V43" s="44"/>
      <c r="W43" s="49">
        <f t="shared" si="12"/>
        <v>0</v>
      </c>
      <c r="X43" s="49">
        <f t="shared" si="13"/>
        <v>0</v>
      </c>
      <c r="Y43" s="49">
        <f t="shared" si="14"/>
        <v>0</v>
      </c>
      <c r="Z43" s="49">
        <f t="shared" si="15"/>
        <v>0</v>
      </c>
      <c r="AA43" s="49">
        <f t="shared" si="16"/>
        <v>0</v>
      </c>
      <c r="AB43" s="49">
        <f t="shared" si="17"/>
        <v>0</v>
      </c>
      <c r="AC43" s="44"/>
      <c r="AD43" s="44"/>
      <c r="AE43" s="44"/>
      <c r="AF43" s="44"/>
      <c r="AG43" s="44"/>
      <c r="AH43" s="44"/>
      <c r="AI43" s="44"/>
      <c r="AJ43" s="44"/>
      <c r="AK43" s="44"/>
      <c r="AL43" s="44"/>
    </row>
    <row r="44" spans="1:38">
      <c r="A44" s="41" t="s">
        <v>56</v>
      </c>
      <c r="B44" s="89">
        <v>1.1201399999999999</v>
      </c>
      <c r="C44" s="90">
        <v>0</v>
      </c>
      <c r="D44" s="90">
        <v>0</v>
      </c>
      <c r="E44" s="90">
        <v>1.4641199999999999</v>
      </c>
      <c r="F44" s="90">
        <v>0</v>
      </c>
      <c r="G44" s="91">
        <v>0</v>
      </c>
      <c r="H44" s="85"/>
      <c r="I44" s="92">
        <v>1.0932376467334219</v>
      </c>
      <c r="J44" s="93">
        <v>0</v>
      </c>
      <c r="K44" s="93">
        <v>0</v>
      </c>
      <c r="L44" s="93">
        <v>1.4289562941554965</v>
      </c>
      <c r="M44" s="93">
        <v>0</v>
      </c>
      <c r="N44" s="94">
        <v>0</v>
      </c>
      <c r="O44" s="42"/>
      <c r="P44" s="43">
        <f t="shared" si="6"/>
        <v>-2.6902353266577972E-2</v>
      </c>
      <c r="Q44" s="43">
        <f t="shared" si="7"/>
        <v>0</v>
      </c>
      <c r="R44" s="43">
        <f t="shared" si="8"/>
        <v>0</v>
      </c>
      <c r="S44" s="43">
        <f t="shared" si="9"/>
        <v>-3.5163705844503346E-2</v>
      </c>
      <c r="T44" s="43">
        <f t="shared" si="10"/>
        <v>0</v>
      </c>
      <c r="U44" s="43">
        <f t="shared" si="11"/>
        <v>0</v>
      </c>
      <c r="V44" s="44"/>
      <c r="W44" s="49">
        <f t="shared" si="12"/>
        <v>-2.4016956154211067E-2</v>
      </c>
      <c r="X44" s="49">
        <f t="shared" si="13"/>
        <v>0</v>
      </c>
      <c r="Y44" s="49">
        <f t="shared" si="14"/>
        <v>0</v>
      </c>
      <c r="Z44" s="49">
        <f t="shared" si="15"/>
        <v>-2.4016956154210956E-2</v>
      </c>
      <c r="AA44" s="49">
        <f t="shared" si="16"/>
        <v>0</v>
      </c>
      <c r="AB44" s="49">
        <f t="shared" si="17"/>
        <v>0</v>
      </c>
      <c r="AC44" s="44"/>
      <c r="AD44" s="44"/>
      <c r="AE44" s="44"/>
      <c r="AF44" s="44"/>
      <c r="AG44" s="44"/>
      <c r="AH44" s="44"/>
      <c r="AI44" s="44"/>
      <c r="AJ44" s="44"/>
      <c r="AK44" s="44"/>
      <c r="AL44" s="44"/>
    </row>
    <row r="45" spans="1:38">
      <c r="A45" s="41" t="s">
        <v>57</v>
      </c>
      <c r="B45" s="89">
        <v>1.2678749999999999</v>
      </c>
      <c r="C45" s="90">
        <v>0.11377799999999999</v>
      </c>
      <c r="D45" s="90">
        <v>0</v>
      </c>
      <c r="E45" s="90">
        <v>1.4641199999999999</v>
      </c>
      <c r="F45" s="90">
        <v>0</v>
      </c>
      <c r="G45" s="91">
        <v>0</v>
      </c>
      <c r="H45" s="85"/>
      <c r="I45" s="92">
        <v>1.2374245017159797</v>
      </c>
      <c r="J45" s="93">
        <v>0.11104539876268618</v>
      </c>
      <c r="K45" s="93">
        <v>0</v>
      </c>
      <c r="L45" s="93">
        <v>1.4289562941554965</v>
      </c>
      <c r="M45" s="93">
        <v>0</v>
      </c>
      <c r="N45" s="94">
        <v>0</v>
      </c>
      <c r="O45" s="42"/>
      <c r="P45" s="43">
        <f t="shared" si="6"/>
        <v>-3.0450498284020133E-2</v>
      </c>
      <c r="Q45" s="43">
        <f t="shared" si="7"/>
        <v>-2.7326012373138087E-3</v>
      </c>
      <c r="R45" s="43">
        <f t="shared" si="8"/>
        <v>0</v>
      </c>
      <c r="S45" s="43">
        <f t="shared" si="9"/>
        <v>-3.5163705844503346E-2</v>
      </c>
      <c r="T45" s="43">
        <f t="shared" si="10"/>
        <v>0</v>
      </c>
      <c r="U45" s="43">
        <f t="shared" si="11"/>
        <v>0</v>
      </c>
      <c r="V45" s="44"/>
      <c r="W45" s="49">
        <f t="shared" si="12"/>
        <v>-2.4016956154210845E-2</v>
      </c>
      <c r="X45" s="49">
        <f t="shared" si="13"/>
        <v>-2.4016956154210956E-2</v>
      </c>
      <c r="Y45" s="49">
        <f t="shared" si="14"/>
        <v>0</v>
      </c>
      <c r="Z45" s="49">
        <f t="shared" si="15"/>
        <v>-2.4016956154210956E-2</v>
      </c>
      <c r="AA45" s="49">
        <f t="shared" si="16"/>
        <v>0</v>
      </c>
      <c r="AB45" s="49">
        <f t="shared" si="17"/>
        <v>0</v>
      </c>
      <c r="AC45" s="44"/>
      <c r="AD45" s="44"/>
      <c r="AE45" s="44"/>
      <c r="AF45" s="44"/>
      <c r="AG45" s="44"/>
      <c r="AH45" s="44"/>
      <c r="AI45" s="44"/>
      <c r="AJ45" s="44"/>
      <c r="AK45" s="44"/>
      <c r="AL45" s="44"/>
    </row>
    <row r="46" spans="1:38">
      <c r="A46" s="41" t="s">
        <v>80</v>
      </c>
      <c r="B46" s="89">
        <v>0.11069099999999998</v>
      </c>
      <c r="C46" s="90">
        <v>0</v>
      </c>
      <c r="D46" s="90">
        <v>0</v>
      </c>
      <c r="E46" s="90">
        <v>0</v>
      </c>
      <c r="F46" s="90">
        <v>0</v>
      </c>
      <c r="G46" s="91">
        <v>0</v>
      </c>
      <c r="H46" s="85"/>
      <c r="I46" s="92">
        <v>0.10803253910633422</v>
      </c>
      <c r="J46" s="93">
        <v>0</v>
      </c>
      <c r="K46" s="93">
        <v>0</v>
      </c>
      <c r="L46" s="93">
        <v>0</v>
      </c>
      <c r="M46" s="93">
        <v>0</v>
      </c>
      <c r="N46" s="94">
        <v>0</v>
      </c>
      <c r="O46" s="42"/>
      <c r="P46" s="43">
        <f t="shared" si="6"/>
        <v>-2.6584608936657678E-3</v>
      </c>
      <c r="Q46" s="43">
        <f t="shared" si="7"/>
        <v>0</v>
      </c>
      <c r="R46" s="43">
        <f t="shared" si="8"/>
        <v>0</v>
      </c>
      <c r="S46" s="43">
        <f t="shared" si="9"/>
        <v>0</v>
      </c>
      <c r="T46" s="43">
        <f t="shared" si="10"/>
        <v>0</v>
      </c>
      <c r="U46" s="43">
        <f t="shared" si="11"/>
        <v>0</v>
      </c>
      <c r="V46" s="44"/>
      <c r="W46" s="49">
        <f t="shared" si="12"/>
        <v>-2.4016956154210956E-2</v>
      </c>
      <c r="X46" s="49">
        <f t="shared" si="13"/>
        <v>0</v>
      </c>
      <c r="Y46" s="49">
        <f t="shared" si="14"/>
        <v>0</v>
      </c>
      <c r="Z46" s="49">
        <f t="shared" si="15"/>
        <v>0</v>
      </c>
      <c r="AA46" s="49">
        <f t="shared" si="16"/>
        <v>0</v>
      </c>
      <c r="AB46" s="49">
        <f t="shared" si="17"/>
        <v>0</v>
      </c>
      <c r="AC46" s="44"/>
      <c r="AD46" s="44"/>
      <c r="AE46" s="44"/>
      <c r="AF46" s="44"/>
      <c r="AG46" s="44"/>
      <c r="AH46" s="44"/>
      <c r="AI46" s="44"/>
      <c r="AJ46" s="44"/>
      <c r="AK46" s="44"/>
      <c r="AL46" s="44"/>
    </row>
    <row r="47" spans="1:38">
      <c r="A47" s="41" t="s">
        <v>58</v>
      </c>
      <c r="B47" s="89">
        <v>0.90669599999999995</v>
      </c>
      <c r="C47" s="90">
        <v>0</v>
      </c>
      <c r="D47" s="90">
        <v>0</v>
      </c>
      <c r="E47" s="90">
        <v>1.4641199999999999</v>
      </c>
      <c r="F47" s="90">
        <v>0</v>
      </c>
      <c r="G47" s="91">
        <v>0</v>
      </c>
      <c r="H47" s="85"/>
      <c r="I47" s="92">
        <v>0.88491992192280144</v>
      </c>
      <c r="J47" s="93">
        <v>0</v>
      </c>
      <c r="K47" s="93">
        <v>0</v>
      </c>
      <c r="L47" s="93">
        <v>1.4289562941554965</v>
      </c>
      <c r="M47" s="93">
        <v>0</v>
      </c>
      <c r="N47" s="94">
        <v>0</v>
      </c>
      <c r="O47" s="42"/>
      <c r="P47" s="43">
        <f t="shared" si="6"/>
        <v>-2.1776078077198502E-2</v>
      </c>
      <c r="Q47" s="43">
        <f t="shared" si="7"/>
        <v>0</v>
      </c>
      <c r="R47" s="43">
        <f t="shared" si="8"/>
        <v>0</v>
      </c>
      <c r="S47" s="43">
        <f t="shared" si="9"/>
        <v>-3.5163705844503346E-2</v>
      </c>
      <c r="T47" s="43">
        <f t="shared" si="10"/>
        <v>0</v>
      </c>
      <c r="U47" s="43">
        <f t="shared" si="11"/>
        <v>0</v>
      </c>
      <c r="V47" s="44"/>
      <c r="W47" s="49">
        <f t="shared" si="12"/>
        <v>-2.4016956154210956E-2</v>
      </c>
      <c r="X47" s="49">
        <f t="shared" si="13"/>
        <v>0</v>
      </c>
      <c r="Y47" s="49">
        <f t="shared" si="14"/>
        <v>0</v>
      </c>
      <c r="Z47" s="49">
        <f t="shared" si="15"/>
        <v>-2.4016956154210956E-2</v>
      </c>
      <c r="AA47" s="49">
        <f t="shared" si="16"/>
        <v>0</v>
      </c>
      <c r="AB47" s="49">
        <f t="shared" si="17"/>
        <v>0</v>
      </c>
      <c r="AC47" s="44"/>
      <c r="AD47" s="44"/>
      <c r="AE47" s="44"/>
      <c r="AF47" s="44"/>
      <c r="AG47" s="44"/>
      <c r="AH47" s="44"/>
      <c r="AI47" s="44"/>
      <c r="AJ47" s="44"/>
      <c r="AK47" s="44"/>
      <c r="AL47" s="44"/>
    </row>
    <row r="48" spans="1:38">
      <c r="A48" s="41" t="s">
        <v>59</v>
      </c>
      <c r="B48" s="89">
        <v>1.006362</v>
      </c>
      <c r="C48" s="90">
        <v>9.3050999999999981E-2</v>
      </c>
      <c r="D48" s="90">
        <v>0</v>
      </c>
      <c r="E48" s="90">
        <v>1.4641199999999999</v>
      </c>
      <c r="F48" s="90">
        <v>0</v>
      </c>
      <c r="G48" s="91">
        <v>0</v>
      </c>
      <c r="H48" s="85"/>
      <c r="I48" s="92">
        <v>0.9821922479707359</v>
      </c>
      <c r="J48" s="93">
        <v>9.0816198212894508E-2</v>
      </c>
      <c r="K48" s="93">
        <v>0</v>
      </c>
      <c r="L48" s="93">
        <v>1.4289562941554965</v>
      </c>
      <c r="M48" s="93">
        <v>0</v>
      </c>
      <c r="N48" s="94">
        <v>0</v>
      </c>
      <c r="O48" s="42"/>
      <c r="P48" s="43">
        <f t="shared" si="6"/>
        <v>-2.416975202926408E-2</v>
      </c>
      <c r="Q48" s="43">
        <f t="shared" si="7"/>
        <v>-2.2348017871054726E-3</v>
      </c>
      <c r="R48" s="43">
        <f t="shared" si="8"/>
        <v>0</v>
      </c>
      <c r="S48" s="43">
        <f t="shared" si="9"/>
        <v>-3.5163705844503346E-2</v>
      </c>
      <c r="T48" s="43">
        <f t="shared" si="10"/>
        <v>0</v>
      </c>
      <c r="U48" s="43">
        <f t="shared" si="11"/>
        <v>0</v>
      </c>
      <c r="V48" s="44"/>
      <c r="W48" s="49">
        <f t="shared" si="12"/>
        <v>-2.4016956154210956E-2</v>
      </c>
      <c r="X48" s="49">
        <f t="shared" si="13"/>
        <v>-2.4016956154210845E-2</v>
      </c>
      <c r="Y48" s="49">
        <f t="shared" si="14"/>
        <v>0</v>
      </c>
      <c r="Z48" s="49">
        <f t="shared" si="15"/>
        <v>-2.4016956154210956E-2</v>
      </c>
      <c r="AA48" s="49">
        <f t="shared" si="16"/>
        <v>0</v>
      </c>
      <c r="AB48" s="49">
        <f t="shared" si="17"/>
        <v>0</v>
      </c>
      <c r="AC48" s="44"/>
      <c r="AD48" s="44"/>
      <c r="AE48" s="44"/>
      <c r="AF48" s="44"/>
      <c r="AG48" s="44"/>
      <c r="AH48" s="44"/>
      <c r="AI48" s="44"/>
      <c r="AJ48" s="44"/>
      <c r="AK48" s="44"/>
      <c r="AL48" s="44"/>
    </row>
    <row r="49" spans="1:38">
      <c r="A49" s="41" t="s">
        <v>86</v>
      </c>
      <c r="B49" s="89">
        <v>9.8783999999999997E-2</v>
      </c>
      <c r="C49" s="90">
        <v>0</v>
      </c>
      <c r="D49" s="90">
        <v>0</v>
      </c>
      <c r="E49" s="90">
        <v>0</v>
      </c>
      <c r="F49" s="90">
        <v>0</v>
      </c>
      <c r="G49" s="91">
        <v>0</v>
      </c>
      <c r="H49" s="85"/>
      <c r="I49" s="92">
        <v>9.6411509003262411E-2</v>
      </c>
      <c r="J49" s="93">
        <v>0</v>
      </c>
      <c r="K49" s="93">
        <v>0</v>
      </c>
      <c r="L49" s="93">
        <v>0</v>
      </c>
      <c r="M49" s="93">
        <v>0</v>
      </c>
      <c r="N49" s="94">
        <v>0</v>
      </c>
      <c r="O49" s="42"/>
      <c r="P49" s="43">
        <f t="shared" si="6"/>
        <v>-2.3724909967375862E-3</v>
      </c>
      <c r="Q49" s="43">
        <f t="shared" si="7"/>
        <v>0</v>
      </c>
      <c r="R49" s="43">
        <f t="shared" si="8"/>
        <v>0</v>
      </c>
      <c r="S49" s="43">
        <f t="shared" si="9"/>
        <v>0</v>
      </c>
      <c r="T49" s="43">
        <f t="shared" si="10"/>
        <v>0</v>
      </c>
      <c r="U49" s="43">
        <f t="shared" si="11"/>
        <v>0</v>
      </c>
      <c r="V49" s="44"/>
      <c r="W49" s="49">
        <f t="shared" si="12"/>
        <v>-2.4016956154211067E-2</v>
      </c>
      <c r="X49" s="49">
        <f t="shared" si="13"/>
        <v>0</v>
      </c>
      <c r="Y49" s="49">
        <f t="shared" si="14"/>
        <v>0</v>
      </c>
      <c r="Z49" s="49">
        <f t="shared" si="15"/>
        <v>0</v>
      </c>
      <c r="AA49" s="49">
        <f t="shared" si="16"/>
        <v>0</v>
      </c>
      <c r="AB49" s="49">
        <f t="shared" si="17"/>
        <v>0</v>
      </c>
      <c r="AC49" s="44"/>
      <c r="AD49" s="44"/>
      <c r="AE49" s="44"/>
      <c r="AF49" s="44"/>
      <c r="AG49" s="44"/>
      <c r="AH49" s="44"/>
      <c r="AI49" s="44"/>
      <c r="AJ49" s="44"/>
      <c r="AK49" s="44"/>
      <c r="AL49" s="44"/>
    </row>
    <row r="50" spans="1:38">
      <c r="A50" s="41" t="s">
        <v>60</v>
      </c>
      <c r="B50" s="89">
        <v>0.86965199999999987</v>
      </c>
      <c r="C50" s="90">
        <v>7.4969999999999995E-2</v>
      </c>
      <c r="D50" s="90">
        <v>0</v>
      </c>
      <c r="E50" s="90">
        <v>11.038229999999999</v>
      </c>
      <c r="F50" s="90">
        <v>0</v>
      </c>
      <c r="G50" s="91">
        <v>0</v>
      </c>
      <c r="H50" s="85"/>
      <c r="I50" s="92">
        <v>0.84876560604657803</v>
      </c>
      <c r="J50" s="93">
        <v>7.31694487971188E-2</v>
      </c>
      <c r="K50" s="93">
        <v>0</v>
      </c>
      <c r="L50" s="93">
        <v>10.773125314069903</v>
      </c>
      <c r="M50" s="93">
        <v>0</v>
      </c>
      <c r="N50" s="94">
        <v>0</v>
      </c>
      <c r="O50" s="42"/>
      <c r="P50" s="43">
        <f t="shared" si="6"/>
        <v>-2.0886393953421845E-2</v>
      </c>
      <c r="Q50" s="43">
        <f t="shared" si="7"/>
        <v>-1.8005512028811954E-3</v>
      </c>
      <c r="R50" s="43">
        <f t="shared" si="8"/>
        <v>0</v>
      </c>
      <c r="S50" s="43">
        <f t="shared" si="9"/>
        <v>-0.26510468593009584</v>
      </c>
      <c r="T50" s="43">
        <f t="shared" si="10"/>
        <v>0</v>
      </c>
      <c r="U50" s="43">
        <f t="shared" si="11"/>
        <v>0</v>
      </c>
      <c r="V50" s="44"/>
      <c r="W50" s="49">
        <f t="shared" si="12"/>
        <v>-2.4016956154210956E-2</v>
      </c>
      <c r="X50" s="49">
        <f t="shared" si="13"/>
        <v>-2.4016956154210956E-2</v>
      </c>
      <c r="Y50" s="49">
        <f t="shared" si="14"/>
        <v>0</v>
      </c>
      <c r="Z50" s="49">
        <f t="shared" si="15"/>
        <v>-2.4016956154210956E-2</v>
      </c>
      <c r="AA50" s="49">
        <f t="shared" si="16"/>
        <v>0</v>
      </c>
      <c r="AB50" s="49">
        <f t="shared" si="17"/>
        <v>0</v>
      </c>
      <c r="AC50" s="44"/>
      <c r="AD50" s="44"/>
      <c r="AE50" s="44"/>
      <c r="AF50" s="44"/>
      <c r="AG50" s="44"/>
      <c r="AH50" s="44"/>
      <c r="AI50" s="44"/>
      <c r="AJ50" s="44"/>
      <c r="AK50" s="44"/>
      <c r="AL50" s="44"/>
    </row>
    <row r="51" spans="1:38">
      <c r="A51" s="41" t="s">
        <v>61</v>
      </c>
      <c r="B51" s="89">
        <v>3.9328379999999994</v>
      </c>
      <c r="C51" s="90">
        <v>0.27430199999999999</v>
      </c>
      <c r="D51" s="90">
        <v>4.1894999999999995E-2</v>
      </c>
      <c r="E51" s="90">
        <v>5.0714999999999995</v>
      </c>
      <c r="F51" s="90">
        <v>1.4905799999999998</v>
      </c>
      <c r="G51" s="91">
        <v>0.10672199999999998</v>
      </c>
      <c r="H51" s="85"/>
      <c r="I51" s="92">
        <v>3.8383832021923845</v>
      </c>
      <c r="J51" s="93">
        <v>0.26771410089298758</v>
      </c>
      <c r="K51" s="93">
        <v>4.0888809621919327E-2</v>
      </c>
      <c r="L51" s="93">
        <v>4.9496980068639189</v>
      </c>
      <c r="M51" s="93">
        <v>1.4547808054956559</v>
      </c>
      <c r="N51" s="94">
        <v>0.10415886240531028</v>
      </c>
      <c r="O51" s="42"/>
      <c r="P51" s="43">
        <f t="shared" si="6"/>
        <v>-9.4454797807614899E-2</v>
      </c>
      <c r="Q51" s="43">
        <f t="shared" si="7"/>
        <v>-6.5878991070124071E-3</v>
      </c>
      <c r="R51" s="43">
        <f t="shared" si="8"/>
        <v>-1.006190378080668E-3</v>
      </c>
      <c r="S51" s="43">
        <f t="shared" si="9"/>
        <v>-0.12180199313608053</v>
      </c>
      <c r="T51" s="43">
        <f t="shared" si="10"/>
        <v>-3.5799194504343879E-2</v>
      </c>
      <c r="U51" s="43">
        <f t="shared" si="11"/>
        <v>-2.5631375946897073E-3</v>
      </c>
      <c r="V51" s="44"/>
      <c r="W51" s="49">
        <f t="shared" si="12"/>
        <v>-2.4016956154210956E-2</v>
      </c>
      <c r="X51" s="49">
        <f t="shared" si="13"/>
        <v>-2.4016956154211067E-2</v>
      </c>
      <c r="Y51" s="49">
        <f t="shared" si="14"/>
        <v>-2.4016956154210956E-2</v>
      </c>
      <c r="Z51" s="49">
        <f t="shared" si="15"/>
        <v>-2.4016956154210845E-2</v>
      </c>
      <c r="AA51" s="49">
        <f t="shared" si="16"/>
        <v>-2.4016956154211067E-2</v>
      </c>
      <c r="AB51" s="49">
        <f t="shared" si="17"/>
        <v>-2.4016956154211067E-2</v>
      </c>
      <c r="AC51" s="44"/>
      <c r="AD51" s="44"/>
      <c r="AE51" s="44"/>
      <c r="AF51" s="44"/>
      <c r="AG51" s="44"/>
      <c r="AH51" s="44"/>
      <c r="AI51" s="44"/>
      <c r="AJ51" s="44"/>
      <c r="AK51" s="44"/>
      <c r="AL51" s="44"/>
    </row>
    <row r="52" spans="1:38">
      <c r="A52" s="41" t="s">
        <v>62</v>
      </c>
      <c r="B52" s="89">
        <v>6.5233889999999999</v>
      </c>
      <c r="C52" s="90">
        <v>0.41187600000000002</v>
      </c>
      <c r="D52" s="90">
        <v>6.3261999999999999E-2</v>
      </c>
      <c r="E52" s="90">
        <v>22.673369999999998</v>
      </c>
      <c r="F52" s="90">
        <v>2.2141700000000002</v>
      </c>
      <c r="G52" s="91">
        <v>0.164885</v>
      </c>
      <c r="H52" s="85"/>
      <c r="I52" s="92">
        <v>6.461804368060327</v>
      </c>
      <c r="J52" s="93">
        <v>0.40798764812265764</v>
      </c>
      <c r="K52" s="93">
        <v>6.2664769482891861E-2</v>
      </c>
      <c r="L52" s="93">
        <v>22.459320041261986</v>
      </c>
      <c r="M52" s="93">
        <v>2.1932669319012152</v>
      </c>
      <c r="N52" s="94">
        <v>0.16332838854583517</v>
      </c>
      <c r="O52" s="42"/>
      <c r="P52" s="43">
        <f t="shared" si="6"/>
        <v>-6.1584631939672896E-2</v>
      </c>
      <c r="Q52" s="43">
        <f t="shared" si="7"/>
        <v>-3.8883518773423775E-3</v>
      </c>
      <c r="R52" s="43">
        <f t="shared" si="8"/>
        <v>-5.9723051710813824E-4</v>
      </c>
      <c r="S52" s="43">
        <f t="shared" si="9"/>
        <v>-0.21404995873801269</v>
      </c>
      <c r="T52" s="43">
        <f t="shared" si="10"/>
        <v>-2.0903068098784949E-2</v>
      </c>
      <c r="U52" s="43">
        <f t="shared" si="11"/>
        <v>-1.5566114541648302E-3</v>
      </c>
      <c r="V52" s="44"/>
      <c r="W52" s="49">
        <f t="shared" si="12"/>
        <v>-9.440588617308121E-3</v>
      </c>
      <c r="X52" s="49">
        <f t="shared" si="13"/>
        <v>-9.440588617308121E-3</v>
      </c>
      <c r="Y52" s="49">
        <f t="shared" si="14"/>
        <v>-9.44058861730801E-3</v>
      </c>
      <c r="Z52" s="49">
        <f t="shared" si="15"/>
        <v>-9.44058861730801E-3</v>
      </c>
      <c r="AA52" s="49">
        <f t="shared" si="16"/>
        <v>-9.44058861730801E-3</v>
      </c>
      <c r="AB52" s="49">
        <f t="shared" si="17"/>
        <v>-9.44058861730801E-3</v>
      </c>
      <c r="AC52" s="44"/>
      <c r="AD52" s="44"/>
      <c r="AE52" s="44"/>
      <c r="AF52" s="44"/>
      <c r="AG52" s="44"/>
      <c r="AH52" s="44"/>
      <c r="AI52" s="44"/>
      <c r="AJ52" s="44"/>
      <c r="AK52" s="44"/>
      <c r="AL52" s="44"/>
    </row>
    <row r="53" spans="1:38">
      <c r="A53" s="41" t="s">
        <v>63</v>
      </c>
      <c r="B53" s="89">
        <v>5.8494120000000001</v>
      </c>
      <c r="C53" s="90">
        <v>0.29710800000000004</v>
      </c>
      <c r="D53" s="90">
        <v>4.7160000000000001E-2</v>
      </c>
      <c r="E53" s="90">
        <v>77.758980000000008</v>
      </c>
      <c r="F53" s="90">
        <v>2.4680400000000002</v>
      </c>
      <c r="G53" s="91">
        <v>0.13283400000000001</v>
      </c>
      <c r="H53" s="85"/>
      <c r="I53" s="92">
        <v>5.814672364669331</v>
      </c>
      <c r="J53" s="93">
        <v>0.2961248086817625</v>
      </c>
      <c r="K53" s="93">
        <v>4.6879916941703827E-2</v>
      </c>
      <c r="L53" s="93">
        <v>77.297169717379333</v>
      </c>
      <c r="M53" s="93">
        <v>2.4533823199491671</v>
      </c>
      <c r="N53" s="94">
        <v>0.13204509938579911</v>
      </c>
      <c r="O53" s="42"/>
      <c r="P53" s="43">
        <f t="shared" si="6"/>
        <v>-3.4739635330669039E-2</v>
      </c>
      <c r="Q53" s="43">
        <f t="shared" si="7"/>
        <v>-9.831913182375418E-4</v>
      </c>
      <c r="R53" s="43">
        <f t="shared" si="8"/>
        <v>-2.8008305829617386E-4</v>
      </c>
      <c r="S53" s="43">
        <f t="shared" si="9"/>
        <v>-0.46181028262067514</v>
      </c>
      <c r="T53" s="43">
        <f t="shared" si="10"/>
        <v>-1.4657680050833122E-2</v>
      </c>
      <c r="U53" s="43">
        <f t="shared" si="11"/>
        <v>-7.8890061420089364E-4</v>
      </c>
      <c r="V53" s="44"/>
      <c r="W53" s="49">
        <f t="shared" si="12"/>
        <v>-5.938996147077491E-3</v>
      </c>
      <c r="X53" s="49">
        <f t="shared" si="13"/>
        <v>-3.3092051315937177E-3</v>
      </c>
      <c r="Y53" s="49">
        <f t="shared" si="14"/>
        <v>-5.938996147077491E-3</v>
      </c>
      <c r="Z53" s="49">
        <f t="shared" si="15"/>
        <v>-5.938996147077491E-3</v>
      </c>
      <c r="AA53" s="49">
        <f t="shared" si="16"/>
        <v>-5.938996147077491E-3</v>
      </c>
      <c r="AB53" s="49">
        <f t="shared" si="17"/>
        <v>-5.938996147077491E-3</v>
      </c>
      <c r="AC53" s="44"/>
      <c r="AD53" s="44"/>
      <c r="AE53" s="44"/>
      <c r="AF53" s="44"/>
      <c r="AG53" s="44"/>
      <c r="AH53" s="44"/>
      <c r="AI53" s="44"/>
      <c r="AJ53" s="44"/>
      <c r="AK53" s="44"/>
      <c r="AL53" s="44"/>
    </row>
    <row r="54" spans="1:38">
      <c r="A54" s="41" t="s">
        <v>64</v>
      </c>
      <c r="B54" s="89">
        <v>1.349019</v>
      </c>
      <c r="C54" s="90">
        <v>0</v>
      </c>
      <c r="D54" s="90">
        <v>0</v>
      </c>
      <c r="E54" s="90">
        <v>0</v>
      </c>
      <c r="F54" s="90">
        <v>0</v>
      </c>
      <c r="G54" s="91">
        <v>0</v>
      </c>
      <c r="H54" s="85"/>
      <c r="I54" s="92">
        <v>1.3166196698258024</v>
      </c>
      <c r="J54" s="93">
        <v>0</v>
      </c>
      <c r="K54" s="93">
        <v>0</v>
      </c>
      <c r="L54" s="93">
        <v>0</v>
      </c>
      <c r="M54" s="93">
        <v>0</v>
      </c>
      <c r="N54" s="94">
        <v>0</v>
      </c>
      <c r="O54" s="42"/>
      <c r="P54" s="43">
        <f t="shared" si="6"/>
        <v>-3.2399330174197605E-2</v>
      </c>
      <c r="Q54" s="43">
        <f t="shared" si="7"/>
        <v>0</v>
      </c>
      <c r="R54" s="43">
        <f t="shared" si="8"/>
        <v>0</v>
      </c>
      <c r="S54" s="43">
        <f t="shared" si="9"/>
        <v>0</v>
      </c>
      <c r="T54" s="43">
        <f t="shared" si="10"/>
        <v>0</v>
      </c>
      <c r="U54" s="43">
        <f t="shared" si="11"/>
        <v>0</v>
      </c>
      <c r="V54" s="44"/>
      <c r="W54" s="49">
        <f t="shared" si="12"/>
        <v>-2.4016956154211067E-2</v>
      </c>
      <c r="X54" s="49">
        <f t="shared" si="13"/>
        <v>0</v>
      </c>
      <c r="Y54" s="49">
        <f t="shared" si="14"/>
        <v>0</v>
      </c>
      <c r="Z54" s="49">
        <f t="shared" si="15"/>
        <v>0</v>
      </c>
      <c r="AA54" s="49">
        <f t="shared" si="16"/>
        <v>0</v>
      </c>
      <c r="AB54" s="49">
        <f t="shared" si="17"/>
        <v>0</v>
      </c>
      <c r="AC54" s="44"/>
      <c r="AD54" s="44"/>
      <c r="AE54" s="44"/>
      <c r="AF54" s="44"/>
      <c r="AG54" s="44"/>
      <c r="AH54" s="44"/>
      <c r="AI54" s="44"/>
      <c r="AJ54" s="44"/>
      <c r="AK54" s="44"/>
      <c r="AL54" s="44"/>
    </row>
    <row r="55" spans="1:38">
      <c r="A55" s="41" t="s">
        <v>65</v>
      </c>
      <c r="B55" s="89">
        <v>12.126617999999999</v>
      </c>
      <c r="C55" s="90">
        <v>1.5743699999999998</v>
      </c>
      <c r="D55" s="90">
        <v>0.82819799999999988</v>
      </c>
      <c r="E55" s="90">
        <v>0</v>
      </c>
      <c r="F55" s="90">
        <v>0</v>
      </c>
      <c r="G55" s="91">
        <v>0</v>
      </c>
      <c r="H55" s="85"/>
      <c r="I55" s="92">
        <v>11.835803955717468</v>
      </c>
      <c r="J55" s="93">
        <v>1.5365584247394946</v>
      </c>
      <c r="K55" s="93">
        <v>0.8083072049469946</v>
      </c>
      <c r="L55" s="93">
        <v>0</v>
      </c>
      <c r="M55" s="93">
        <v>0</v>
      </c>
      <c r="N55" s="94">
        <v>0</v>
      </c>
      <c r="O55" s="42"/>
      <c r="P55" s="43">
        <f t="shared" si="6"/>
        <v>-0.29081404428253066</v>
      </c>
      <c r="Q55" s="43">
        <f t="shared" si="7"/>
        <v>-3.781157526050527E-2</v>
      </c>
      <c r="R55" s="43">
        <f t="shared" si="8"/>
        <v>-1.9890795053005283E-2</v>
      </c>
      <c r="S55" s="43">
        <f t="shared" si="9"/>
        <v>0</v>
      </c>
      <c r="T55" s="43">
        <f t="shared" si="10"/>
        <v>0</v>
      </c>
      <c r="U55" s="43">
        <f t="shared" si="11"/>
        <v>0</v>
      </c>
      <c r="V55" s="44"/>
      <c r="W55" s="49">
        <f t="shared" si="12"/>
        <v>-2.3981463280407622E-2</v>
      </c>
      <c r="X55" s="49">
        <f t="shared" si="13"/>
        <v>-2.4016956154211067E-2</v>
      </c>
      <c r="Y55" s="49">
        <f t="shared" si="14"/>
        <v>-2.4016956154211067E-2</v>
      </c>
      <c r="Z55" s="49">
        <f t="shared" si="15"/>
        <v>0</v>
      </c>
      <c r="AA55" s="49">
        <f t="shared" si="16"/>
        <v>0</v>
      </c>
      <c r="AB55" s="49">
        <f t="shared" si="17"/>
        <v>0</v>
      </c>
      <c r="AC55" s="44"/>
      <c r="AD55" s="44"/>
      <c r="AE55" s="44"/>
      <c r="AF55" s="44"/>
      <c r="AG55" s="44"/>
      <c r="AH55" s="44"/>
      <c r="AI55" s="44"/>
      <c r="AJ55" s="44"/>
      <c r="AK55" s="44"/>
      <c r="AL55" s="44"/>
    </row>
    <row r="56" spans="1:38">
      <c r="A56" s="41" t="s">
        <v>66</v>
      </c>
      <c r="B56" s="89">
        <v>-0.90300000000000002</v>
      </c>
      <c r="C56" s="90">
        <v>0</v>
      </c>
      <c r="D56" s="90">
        <v>0</v>
      </c>
      <c r="E56" s="90">
        <v>0</v>
      </c>
      <c r="F56" s="90">
        <v>0</v>
      </c>
      <c r="G56" s="91">
        <v>0</v>
      </c>
      <c r="H56" s="85"/>
      <c r="I56" s="92">
        <v>-0.90300000000000002</v>
      </c>
      <c r="J56" s="93">
        <v>0</v>
      </c>
      <c r="K56" s="93">
        <v>0</v>
      </c>
      <c r="L56" s="93">
        <v>0</v>
      </c>
      <c r="M56" s="93">
        <v>0</v>
      </c>
      <c r="N56" s="94">
        <v>0</v>
      </c>
      <c r="O56" s="42"/>
      <c r="P56" s="43">
        <f t="shared" si="6"/>
        <v>0</v>
      </c>
      <c r="Q56" s="43">
        <f t="shared" si="7"/>
        <v>0</v>
      </c>
      <c r="R56" s="43">
        <f t="shared" si="8"/>
        <v>0</v>
      </c>
      <c r="S56" s="43">
        <f t="shared" si="9"/>
        <v>0</v>
      </c>
      <c r="T56" s="43">
        <f t="shared" si="10"/>
        <v>0</v>
      </c>
      <c r="U56" s="43">
        <f t="shared" si="11"/>
        <v>0</v>
      </c>
      <c r="V56" s="44"/>
      <c r="W56" s="49">
        <f t="shared" si="12"/>
        <v>0</v>
      </c>
      <c r="X56" s="49">
        <f t="shared" si="13"/>
        <v>0</v>
      </c>
      <c r="Y56" s="49">
        <f t="shared" si="14"/>
        <v>0</v>
      </c>
      <c r="Z56" s="49">
        <f t="shared" si="15"/>
        <v>0</v>
      </c>
      <c r="AA56" s="49">
        <f t="shared" si="16"/>
        <v>0</v>
      </c>
      <c r="AB56" s="49">
        <f t="shared" si="17"/>
        <v>0</v>
      </c>
      <c r="AC56" s="44"/>
      <c r="AD56" s="44"/>
      <c r="AE56" s="44"/>
      <c r="AF56" s="44"/>
      <c r="AG56" s="44"/>
      <c r="AH56" s="44"/>
      <c r="AI56" s="44"/>
      <c r="AJ56" s="44"/>
      <c r="AK56" s="44"/>
      <c r="AL56" s="44"/>
    </row>
    <row r="57" spans="1:38">
      <c r="A57" s="41" t="s">
        <v>67</v>
      </c>
      <c r="B57" s="89">
        <v>-0.69799999999999995</v>
      </c>
      <c r="C57" s="90">
        <v>0</v>
      </c>
      <c r="D57" s="90">
        <v>0</v>
      </c>
      <c r="E57" s="90">
        <v>0</v>
      </c>
      <c r="F57" s="90">
        <v>0</v>
      </c>
      <c r="G57" s="91">
        <v>0</v>
      </c>
      <c r="H57" s="85"/>
      <c r="I57" s="92">
        <v>-0.69799999999999995</v>
      </c>
      <c r="J57" s="93">
        <v>0</v>
      </c>
      <c r="K57" s="93">
        <v>0</v>
      </c>
      <c r="L57" s="93">
        <v>0</v>
      </c>
      <c r="M57" s="93">
        <v>0</v>
      </c>
      <c r="N57" s="94">
        <v>0</v>
      </c>
      <c r="O57" s="42"/>
      <c r="P57" s="43">
        <f t="shared" si="6"/>
        <v>0</v>
      </c>
      <c r="Q57" s="43">
        <f t="shared" si="7"/>
        <v>0</v>
      </c>
      <c r="R57" s="43">
        <f t="shared" si="8"/>
        <v>0</v>
      </c>
      <c r="S57" s="43">
        <f t="shared" si="9"/>
        <v>0</v>
      </c>
      <c r="T57" s="43">
        <f t="shared" si="10"/>
        <v>0</v>
      </c>
      <c r="U57" s="43">
        <f t="shared" si="11"/>
        <v>0</v>
      </c>
      <c r="V57" s="44"/>
      <c r="W57" s="49">
        <f t="shared" si="12"/>
        <v>0</v>
      </c>
      <c r="X57" s="49">
        <f t="shared" si="13"/>
        <v>0</v>
      </c>
      <c r="Y57" s="49">
        <f t="shared" si="14"/>
        <v>0</v>
      </c>
      <c r="Z57" s="49">
        <f t="shared" si="15"/>
        <v>0</v>
      </c>
      <c r="AA57" s="49">
        <f t="shared" si="16"/>
        <v>0</v>
      </c>
      <c r="AB57" s="49">
        <f t="shared" si="17"/>
        <v>0</v>
      </c>
      <c r="AC57" s="44"/>
      <c r="AD57" s="44"/>
      <c r="AE57" s="44"/>
      <c r="AF57" s="44"/>
      <c r="AG57" s="44"/>
      <c r="AH57" s="44"/>
      <c r="AI57" s="44"/>
      <c r="AJ57" s="44"/>
      <c r="AK57" s="44"/>
      <c r="AL57" s="44"/>
    </row>
    <row r="58" spans="1:38">
      <c r="A58" s="41" t="s">
        <v>68</v>
      </c>
      <c r="B58" s="89">
        <v>-0.90300000000000002</v>
      </c>
      <c r="C58" s="90">
        <v>0</v>
      </c>
      <c r="D58" s="90">
        <v>0</v>
      </c>
      <c r="E58" s="90">
        <v>0</v>
      </c>
      <c r="F58" s="90">
        <v>0</v>
      </c>
      <c r="G58" s="91">
        <v>0.23100000000000001</v>
      </c>
      <c r="H58" s="85"/>
      <c r="I58" s="92">
        <v>-0.90300000000000002</v>
      </c>
      <c r="J58" s="93">
        <v>0</v>
      </c>
      <c r="K58" s="93">
        <v>0</v>
      </c>
      <c r="L58" s="93">
        <v>0</v>
      </c>
      <c r="M58" s="93">
        <v>0</v>
      </c>
      <c r="N58" s="94">
        <v>0.23100000000000001</v>
      </c>
      <c r="O58" s="42"/>
      <c r="P58" s="43">
        <f t="shared" si="6"/>
        <v>0</v>
      </c>
      <c r="Q58" s="43">
        <f t="shared" si="7"/>
        <v>0</v>
      </c>
      <c r="R58" s="43">
        <f t="shared" si="8"/>
        <v>0</v>
      </c>
      <c r="S58" s="43">
        <f t="shared" si="9"/>
        <v>0</v>
      </c>
      <c r="T58" s="43">
        <f t="shared" si="10"/>
        <v>0</v>
      </c>
      <c r="U58" s="43">
        <f t="shared" si="11"/>
        <v>0</v>
      </c>
      <c r="V58" s="44"/>
      <c r="W58" s="49">
        <f t="shared" si="12"/>
        <v>0</v>
      </c>
      <c r="X58" s="49">
        <f t="shared" si="13"/>
        <v>0</v>
      </c>
      <c r="Y58" s="49">
        <f t="shared" si="14"/>
        <v>0</v>
      </c>
      <c r="Z58" s="49">
        <f t="shared" si="15"/>
        <v>0</v>
      </c>
      <c r="AA58" s="49">
        <f t="shared" si="16"/>
        <v>0</v>
      </c>
      <c r="AB58" s="49">
        <f t="shared" si="17"/>
        <v>0</v>
      </c>
      <c r="AC58" s="44"/>
      <c r="AD58" s="44"/>
      <c r="AE58" s="44"/>
      <c r="AF58" s="44"/>
      <c r="AG58" s="44"/>
      <c r="AH58" s="44"/>
      <c r="AI58" s="44"/>
      <c r="AJ58" s="44"/>
      <c r="AK58" s="44"/>
      <c r="AL58" s="44"/>
    </row>
    <row r="59" spans="1:38">
      <c r="A59" s="41" t="s">
        <v>69</v>
      </c>
      <c r="B59" s="89">
        <v>-9.2629999999999999</v>
      </c>
      <c r="C59" s="90">
        <v>-0.88100000000000001</v>
      </c>
      <c r="D59" s="90">
        <v>-0.13200000000000001</v>
      </c>
      <c r="E59" s="90">
        <v>0</v>
      </c>
      <c r="F59" s="90">
        <v>0</v>
      </c>
      <c r="G59" s="91">
        <v>0.23100000000000001</v>
      </c>
      <c r="H59" s="85"/>
      <c r="I59" s="92">
        <v>-9.2629999999999999</v>
      </c>
      <c r="J59" s="93">
        <v>-0.88100000000000001</v>
      </c>
      <c r="K59" s="93">
        <v>-0.13200000000000001</v>
      </c>
      <c r="L59" s="93">
        <v>0</v>
      </c>
      <c r="M59" s="93">
        <v>0</v>
      </c>
      <c r="N59" s="94">
        <v>0.23100000000000001</v>
      </c>
      <c r="O59" s="42"/>
      <c r="P59" s="43">
        <f t="shared" si="6"/>
        <v>0</v>
      </c>
      <c r="Q59" s="43">
        <f t="shared" si="7"/>
        <v>0</v>
      </c>
      <c r="R59" s="43">
        <f t="shared" si="8"/>
        <v>0</v>
      </c>
      <c r="S59" s="43">
        <f t="shared" si="9"/>
        <v>0</v>
      </c>
      <c r="T59" s="43">
        <f t="shared" si="10"/>
        <v>0</v>
      </c>
      <c r="U59" s="43">
        <f t="shared" si="11"/>
        <v>0</v>
      </c>
      <c r="V59" s="44"/>
      <c r="W59" s="49">
        <f t="shared" si="12"/>
        <v>0</v>
      </c>
      <c r="X59" s="49">
        <f t="shared" si="13"/>
        <v>0</v>
      </c>
      <c r="Y59" s="49">
        <f t="shared" si="14"/>
        <v>0</v>
      </c>
      <c r="Z59" s="49">
        <f t="shared" si="15"/>
        <v>0</v>
      </c>
      <c r="AA59" s="49">
        <f t="shared" si="16"/>
        <v>0</v>
      </c>
      <c r="AB59" s="49">
        <f t="shared" si="17"/>
        <v>0</v>
      </c>
      <c r="AC59" s="44"/>
      <c r="AD59" s="44"/>
      <c r="AE59" s="44"/>
      <c r="AF59" s="44"/>
      <c r="AG59" s="44"/>
      <c r="AH59" s="44"/>
      <c r="AI59" s="44"/>
      <c r="AJ59" s="44"/>
      <c r="AK59" s="44"/>
      <c r="AL59" s="44"/>
    </row>
    <row r="60" spans="1:38">
      <c r="A60" s="41" t="s">
        <v>70</v>
      </c>
      <c r="B60" s="89">
        <v>-0.69799999999999995</v>
      </c>
      <c r="C60" s="90">
        <v>0</v>
      </c>
      <c r="D60" s="90">
        <v>0</v>
      </c>
      <c r="E60" s="90">
        <v>0</v>
      </c>
      <c r="F60" s="90">
        <v>0</v>
      </c>
      <c r="G60" s="91">
        <v>0.185</v>
      </c>
      <c r="H60" s="85"/>
      <c r="I60" s="92">
        <v>-0.69799999999999995</v>
      </c>
      <c r="J60" s="93">
        <v>0</v>
      </c>
      <c r="K60" s="93">
        <v>0</v>
      </c>
      <c r="L60" s="93">
        <v>0</v>
      </c>
      <c r="M60" s="93">
        <v>0</v>
      </c>
      <c r="N60" s="94">
        <v>0.185</v>
      </c>
      <c r="O60" s="42"/>
      <c r="P60" s="43">
        <f t="shared" si="6"/>
        <v>0</v>
      </c>
      <c r="Q60" s="43">
        <f t="shared" si="7"/>
        <v>0</v>
      </c>
      <c r="R60" s="43">
        <f t="shared" si="8"/>
        <v>0</v>
      </c>
      <c r="S60" s="43">
        <f t="shared" si="9"/>
        <v>0</v>
      </c>
      <c r="T60" s="43">
        <f t="shared" si="10"/>
        <v>0</v>
      </c>
      <c r="U60" s="43">
        <f t="shared" si="11"/>
        <v>0</v>
      </c>
      <c r="V60" s="44"/>
      <c r="W60" s="49">
        <f t="shared" si="12"/>
        <v>0</v>
      </c>
      <c r="X60" s="49">
        <f t="shared" si="13"/>
        <v>0</v>
      </c>
      <c r="Y60" s="49">
        <f t="shared" si="14"/>
        <v>0</v>
      </c>
      <c r="Z60" s="49">
        <f t="shared" si="15"/>
        <v>0</v>
      </c>
      <c r="AA60" s="49">
        <f t="shared" si="16"/>
        <v>0</v>
      </c>
      <c r="AB60" s="49">
        <f t="shared" si="17"/>
        <v>0</v>
      </c>
      <c r="AC60" s="44"/>
      <c r="AD60" s="44"/>
      <c r="AE60" s="44"/>
      <c r="AF60" s="44"/>
      <c r="AG60" s="44"/>
      <c r="AH60" s="44"/>
      <c r="AI60" s="44"/>
      <c r="AJ60" s="44"/>
      <c r="AK60" s="44"/>
      <c r="AL60" s="44"/>
    </row>
    <row r="61" spans="1:38">
      <c r="A61" s="41" t="s">
        <v>71</v>
      </c>
      <c r="B61" s="89">
        <v>-7.2460000000000004</v>
      </c>
      <c r="C61" s="90">
        <v>-0.66600000000000004</v>
      </c>
      <c r="D61" s="90">
        <v>-0.1</v>
      </c>
      <c r="E61" s="90">
        <v>0</v>
      </c>
      <c r="F61" s="90">
        <v>0</v>
      </c>
      <c r="G61" s="91">
        <v>0.185</v>
      </c>
      <c r="H61" s="85"/>
      <c r="I61" s="92">
        <v>-7.2460000000000004</v>
      </c>
      <c r="J61" s="93">
        <v>-0.66600000000000004</v>
      </c>
      <c r="K61" s="93">
        <v>-0.1</v>
      </c>
      <c r="L61" s="93">
        <v>0</v>
      </c>
      <c r="M61" s="93">
        <v>0</v>
      </c>
      <c r="N61" s="94">
        <v>0.185</v>
      </c>
      <c r="O61" s="42"/>
      <c r="P61" s="43">
        <f t="shared" si="6"/>
        <v>0</v>
      </c>
      <c r="Q61" s="43">
        <f t="shared" si="7"/>
        <v>0</v>
      </c>
      <c r="R61" s="43">
        <f t="shared" si="8"/>
        <v>0</v>
      </c>
      <c r="S61" s="43">
        <f t="shared" si="9"/>
        <v>0</v>
      </c>
      <c r="T61" s="43">
        <f t="shared" si="10"/>
        <v>0</v>
      </c>
      <c r="U61" s="43">
        <f t="shared" si="11"/>
        <v>0</v>
      </c>
      <c r="V61" s="44"/>
      <c r="W61" s="49">
        <f t="shared" si="12"/>
        <v>0</v>
      </c>
      <c r="X61" s="49">
        <f t="shared" si="13"/>
        <v>0</v>
      </c>
      <c r="Y61" s="49">
        <f t="shared" si="14"/>
        <v>0</v>
      </c>
      <c r="Z61" s="49">
        <f t="shared" si="15"/>
        <v>0</v>
      </c>
      <c r="AA61" s="49">
        <f t="shared" si="16"/>
        <v>0</v>
      </c>
      <c r="AB61" s="49">
        <f t="shared" si="17"/>
        <v>0</v>
      </c>
      <c r="AC61" s="44"/>
      <c r="AD61" s="44"/>
      <c r="AE61" s="44"/>
      <c r="AF61" s="44"/>
      <c r="AG61" s="44"/>
      <c r="AH61" s="44"/>
      <c r="AI61" s="44"/>
      <c r="AJ61" s="44"/>
      <c r="AK61" s="44"/>
      <c r="AL61" s="44"/>
    </row>
    <row r="62" spans="1:38">
      <c r="A62" s="41" t="s">
        <v>72</v>
      </c>
      <c r="B62" s="89">
        <v>-0.44</v>
      </c>
      <c r="C62" s="90">
        <v>0</v>
      </c>
      <c r="D62" s="90">
        <v>0</v>
      </c>
      <c r="E62" s="90">
        <v>0</v>
      </c>
      <c r="F62" s="90">
        <v>0</v>
      </c>
      <c r="G62" s="91">
        <v>0.125</v>
      </c>
      <c r="H62" s="85"/>
      <c r="I62" s="92">
        <v>-0.44</v>
      </c>
      <c r="J62" s="93">
        <v>0</v>
      </c>
      <c r="K62" s="93">
        <v>0</v>
      </c>
      <c r="L62" s="93">
        <v>0</v>
      </c>
      <c r="M62" s="93">
        <v>0</v>
      </c>
      <c r="N62" s="94">
        <v>0.125</v>
      </c>
      <c r="O62" s="42"/>
      <c r="P62" s="43">
        <f t="shared" si="6"/>
        <v>0</v>
      </c>
      <c r="Q62" s="43">
        <f t="shared" si="7"/>
        <v>0</v>
      </c>
      <c r="R62" s="43">
        <f t="shared" si="8"/>
        <v>0</v>
      </c>
      <c r="S62" s="43">
        <f t="shared" si="9"/>
        <v>0</v>
      </c>
      <c r="T62" s="43">
        <f t="shared" si="10"/>
        <v>0</v>
      </c>
      <c r="U62" s="43">
        <f t="shared" si="11"/>
        <v>0</v>
      </c>
      <c r="V62" s="44"/>
      <c r="W62" s="49">
        <f t="shared" si="12"/>
        <v>0</v>
      </c>
      <c r="X62" s="49">
        <f t="shared" si="13"/>
        <v>0</v>
      </c>
      <c r="Y62" s="49">
        <f t="shared" si="14"/>
        <v>0</v>
      </c>
      <c r="Z62" s="49">
        <f t="shared" si="15"/>
        <v>0</v>
      </c>
      <c r="AA62" s="49">
        <f t="shared" si="16"/>
        <v>0</v>
      </c>
      <c r="AB62" s="49">
        <f t="shared" si="17"/>
        <v>0</v>
      </c>
      <c r="AC62" s="44"/>
      <c r="AD62" s="44"/>
      <c r="AE62" s="44"/>
      <c r="AF62" s="44"/>
      <c r="AG62" s="44"/>
      <c r="AH62" s="44"/>
      <c r="AI62" s="44"/>
      <c r="AJ62" s="44"/>
      <c r="AK62" s="44"/>
      <c r="AL62" s="44"/>
    </row>
    <row r="63" spans="1:38">
      <c r="A63" s="41" t="s">
        <v>73</v>
      </c>
      <c r="B63" s="89">
        <v>-4.75</v>
      </c>
      <c r="C63" s="90">
        <v>-0.39200000000000002</v>
      </c>
      <c r="D63" s="90">
        <v>-0.06</v>
      </c>
      <c r="E63" s="90">
        <v>0</v>
      </c>
      <c r="F63" s="90">
        <v>0</v>
      </c>
      <c r="G63" s="91">
        <v>0.125</v>
      </c>
      <c r="H63" s="85"/>
      <c r="I63" s="92">
        <v>-4.75</v>
      </c>
      <c r="J63" s="93">
        <v>-0.39200000000000002</v>
      </c>
      <c r="K63" s="93">
        <v>-0.06</v>
      </c>
      <c r="L63" s="93">
        <v>0</v>
      </c>
      <c r="M63" s="93">
        <v>0</v>
      </c>
      <c r="N63" s="94">
        <v>0.125</v>
      </c>
      <c r="O63" s="42"/>
      <c r="P63" s="43">
        <f t="shared" si="6"/>
        <v>0</v>
      </c>
      <c r="Q63" s="43">
        <f t="shared" si="7"/>
        <v>0</v>
      </c>
      <c r="R63" s="43">
        <f t="shared" si="8"/>
        <v>0</v>
      </c>
      <c r="S63" s="43">
        <f t="shared" si="9"/>
        <v>0</v>
      </c>
      <c r="T63" s="43">
        <f t="shared" si="10"/>
        <v>0</v>
      </c>
      <c r="U63" s="43">
        <f t="shared" si="11"/>
        <v>0</v>
      </c>
      <c r="V63" s="44"/>
      <c r="W63" s="49">
        <f t="shared" si="12"/>
        <v>0</v>
      </c>
      <c r="X63" s="49">
        <f t="shared" si="13"/>
        <v>0</v>
      </c>
      <c r="Y63" s="49">
        <f t="shared" si="14"/>
        <v>0</v>
      </c>
      <c r="Z63" s="49">
        <f t="shared" si="15"/>
        <v>0</v>
      </c>
      <c r="AA63" s="49">
        <f t="shared" si="16"/>
        <v>0</v>
      </c>
      <c r="AB63" s="49">
        <f t="shared" si="17"/>
        <v>0</v>
      </c>
      <c r="AC63" s="44"/>
      <c r="AD63" s="44"/>
      <c r="AE63" s="44"/>
      <c r="AF63" s="44"/>
      <c r="AG63" s="44"/>
      <c r="AH63" s="44"/>
      <c r="AI63" s="44"/>
      <c r="AJ63" s="44"/>
      <c r="AK63" s="44"/>
      <c r="AL63" s="44"/>
    </row>
  </sheetData>
  <sheetProtection sheet="1" objects="1" scenarios="1" selectLockedCells="1"/>
  <mergeCells count="7">
    <mergeCell ref="AD4:AL4"/>
    <mergeCell ref="B2:G2"/>
    <mergeCell ref="A4:A5"/>
    <mergeCell ref="B4:G4"/>
    <mergeCell ref="I4:N4"/>
    <mergeCell ref="P4:U4"/>
    <mergeCell ref="W4:AB4"/>
  </mergeCells>
  <conditionalFormatting sqref="I6:O63">
    <cfRule type="cellIs" dxfId="10" priority="149" stopIfTrue="1" operator="equal">
      <formula>0</formula>
    </cfRule>
  </conditionalFormatting>
  <conditionalFormatting sqref="P6:U63 AD6:AL30 B6:H63 W6:AB63">
    <cfRule type="cellIs" dxfId="9" priority="148" stopIfTrue="1" operator="equal">
      <formula>0</formula>
    </cfRule>
  </conditionalFormatting>
  <pageMargins left="0.7" right="0.7" top="0.75" bottom="0.75" header="0.3" footer="0.3"/>
  <pageSetup paperSize="8" scale="33" orientation="portrait" r:id="rId1"/>
  <headerFooter alignWithMargins="0"/>
</worksheet>
</file>

<file path=xl/worksheets/sheet5.xml><?xml version="1.0" encoding="utf-8"?>
<worksheet xmlns="http://schemas.openxmlformats.org/spreadsheetml/2006/main" xmlns:r="http://schemas.openxmlformats.org/officeDocument/2006/relationships">
  <dimension ref="A1:AL63"/>
  <sheetViews>
    <sheetView view="pageBreakPreview" zoomScale="112" zoomScaleNormal="100" zoomScaleSheetLayoutView="112" workbookViewId="0">
      <pane xSplit="8" topLeftCell="AM1" activePane="topRight" state="frozen"/>
      <selection activeCell="A290" sqref="A290"/>
      <selection pane="topRight" activeCell="F7" sqref="F7"/>
    </sheetView>
  </sheetViews>
  <sheetFormatPr defaultRowHeight="12.75"/>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c r="A1" s="29" t="s">
        <v>0</v>
      </c>
      <c r="B1" s="69">
        <v>118</v>
      </c>
      <c r="C1" s="70"/>
      <c r="D1" s="71" t="s">
        <v>250</v>
      </c>
      <c r="E1" s="70"/>
      <c r="F1" s="70"/>
      <c r="G1" s="70"/>
      <c r="H1" s="72"/>
      <c r="I1" s="70"/>
      <c r="J1" s="70"/>
      <c r="K1" s="70"/>
      <c r="L1" s="70"/>
      <c r="M1" s="70"/>
      <c r="N1" s="70"/>
    </row>
    <row r="2" spans="1:38" s="32" customFormat="1" ht="15">
      <c r="A2" s="29"/>
      <c r="B2" s="100" t="s">
        <v>254</v>
      </c>
      <c r="C2" s="100"/>
      <c r="D2" s="100"/>
      <c r="E2" s="100"/>
      <c r="F2" s="100"/>
      <c r="G2" s="100"/>
      <c r="H2" s="73"/>
      <c r="I2" s="74"/>
      <c r="J2" s="75"/>
      <c r="K2" s="74"/>
      <c r="L2" s="74"/>
      <c r="M2" s="74"/>
      <c r="N2" s="74"/>
      <c r="O2" s="33"/>
    </row>
    <row r="3" spans="1:38" ht="13.5" thickBot="1">
      <c r="A3" s="32"/>
      <c r="H3" s="77"/>
      <c r="O3" s="35"/>
    </row>
    <row r="4" spans="1:38" ht="14.25" thickTop="1" thickBot="1">
      <c r="A4" s="101" t="s">
        <v>1</v>
      </c>
      <c r="B4" s="103" t="s">
        <v>2</v>
      </c>
      <c r="C4" s="104"/>
      <c r="D4" s="104"/>
      <c r="E4" s="104"/>
      <c r="F4" s="104"/>
      <c r="G4" s="105"/>
      <c r="H4" s="73"/>
      <c r="I4" s="106" t="s">
        <v>3</v>
      </c>
      <c r="J4" s="104"/>
      <c r="K4" s="104"/>
      <c r="L4" s="104"/>
      <c r="M4" s="104"/>
      <c r="N4" s="105"/>
      <c r="O4" s="31"/>
      <c r="P4" s="107" t="s">
        <v>4</v>
      </c>
      <c r="Q4" s="108"/>
      <c r="R4" s="108"/>
      <c r="S4" s="108"/>
      <c r="T4" s="108"/>
      <c r="U4" s="109"/>
      <c r="W4" s="110" t="s">
        <v>5</v>
      </c>
      <c r="X4" s="111"/>
      <c r="Y4" s="111"/>
      <c r="Z4" s="111"/>
      <c r="AA4" s="111"/>
      <c r="AB4" s="112"/>
      <c r="AD4" s="98" t="s">
        <v>6</v>
      </c>
      <c r="AE4" s="99"/>
      <c r="AF4" s="99"/>
      <c r="AG4" s="99"/>
      <c r="AH4" s="99"/>
      <c r="AI4" s="99"/>
      <c r="AJ4" s="99"/>
      <c r="AK4" s="99"/>
      <c r="AL4" s="99"/>
    </row>
    <row r="5" spans="1:38" ht="68.25" thickTop="1">
      <c r="A5" s="102"/>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c r="A6" s="41" t="s">
        <v>20</v>
      </c>
      <c r="B6" s="82">
        <v>2.54</v>
      </c>
      <c r="C6" s="83">
        <v>0</v>
      </c>
      <c r="D6" s="83">
        <v>0</v>
      </c>
      <c r="E6" s="83">
        <v>3.32</v>
      </c>
      <c r="F6" s="83">
        <v>0</v>
      </c>
      <c r="G6" s="84">
        <v>0</v>
      </c>
      <c r="H6" s="85"/>
      <c r="I6" s="86">
        <v>2.54</v>
      </c>
      <c r="J6" s="87">
        <v>0</v>
      </c>
      <c r="K6" s="87">
        <v>0</v>
      </c>
      <c r="L6" s="87">
        <v>3.32</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3799.4934612954448</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c r="A7" s="41" t="s">
        <v>21</v>
      </c>
      <c r="B7" s="89">
        <v>2.875</v>
      </c>
      <c r="C7" s="90">
        <v>0.25800000000000001</v>
      </c>
      <c r="D7" s="90">
        <v>0</v>
      </c>
      <c r="E7" s="90">
        <v>3.32</v>
      </c>
      <c r="F7" s="90">
        <v>0</v>
      </c>
      <c r="G7" s="91">
        <v>0</v>
      </c>
      <c r="H7" s="85"/>
      <c r="I7" s="92">
        <v>2.875</v>
      </c>
      <c r="J7" s="93">
        <v>0.25800000000000001</v>
      </c>
      <c r="K7" s="93">
        <v>0</v>
      </c>
      <c r="L7" s="93">
        <v>3.32</v>
      </c>
      <c r="M7" s="93">
        <v>0</v>
      </c>
      <c r="N7" s="94">
        <v>0</v>
      </c>
      <c r="O7" s="42"/>
      <c r="P7" s="43">
        <f t="shared" si="0"/>
        <v>0</v>
      </c>
      <c r="Q7" s="43">
        <f t="shared" si="0"/>
        <v>0</v>
      </c>
      <c r="R7" s="43">
        <f t="shared" si="0"/>
        <v>0</v>
      </c>
      <c r="S7" s="43">
        <f t="shared" si="0"/>
        <v>0</v>
      </c>
      <c r="T7" s="43">
        <f t="shared" si="0"/>
        <v>0</v>
      </c>
      <c r="U7" s="43">
        <f t="shared" si="0"/>
        <v>0</v>
      </c>
      <c r="W7" s="49">
        <f t="shared" ref="W7:AB31"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6470.9804695654911</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c r="A8" s="41" t="s">
        <v>22</v>
      </c>
      <c r="B8" s="89">
        <v>0.251</v>
      </c>
      <c r="C8" s="90">
        <v>0</v>
      </c>
      <c r="D8" s="90">
        <v>0</v>
      </c>
      <c r="E8" s="90">
        <v>0</v>
      </c>
      <c r="F8" s="90">
        <v>0</v>
      </c>
      <c r="G8" s="91">
        <v>0</v>
      </c>
      <c r="H8" s="85"/>
      <c r="I8" s="92">
        <v>0.251</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4247.805475092202</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c r="A9" s="41" t="s">
        <v>23</v>
      </c>
      <c r="B9" s="89">
        <v>2.056</v>
      </c>
      <c r="C9" s="90">
        <v>0</v>
      </c>
      <c r="D9" s="90">
        <v>0</v>
      </c>
      <c r="E9" s="90">
        <v>3.32</v>
      </c>
      <c r="F9" s="90">
        <v>0</v>
      </c>
      <c r="G9" s="91">
        <v>0</v>
      </c>
      <c r="H9" s="85"/>
      <c r="I9" s="92">
        <v>2.056</v>
      </c>
      <c r="J9" s="93">
        <v>0</v>
      </c>
      <c r="K9" s="93">
        <v>0</v>
      </c>
      <c r="L9" s="93">
        <v>3.32</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15094.322142687113</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c r="A10" s="41" t="s">
        <v>24</v>
      </c>
      <c r="B10" s="89">
        <v>2.282</v>
      </c>
      <c r="C10" s="90">
        <v>0.21099999999999999</v>
      </c>
      <c r="D10" s="90">
        <v>0</v>
      </c>
      <c r="E10" s="90">
        <v>3.32</v>
      </c>
      <c r="F10" s="90">
        <v>0</v>
      </c>
      <c r="G10" s="91">
        <v>0</v>
      </c>
      <c r="H10" s="85"/>
      <c r="I10" s="92">
        <v>2.282</v>
      </c>
      <c r="J10" s="93">
        <v>0.21099999999999999</v>
      </c>
      <c r="K10" s="93">
        <v>0</v>
      </c>
      <c r="L10" s="93">
        <v>3.32</v>
      </c>
      <c r="M10" s="93">
        <v>0</v>
      </c>
      <c r="N10" s="94">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25100.026859639856</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c r="A11" s="41" t="s">
        <v>25</v>
      </c>
      <c r="B11" s="89">
        <v>0.224</v>
      </c>
      <c r="C11" s="90">
        <v>0</v>
      </c>
      <c r="D11" s="90">
        <v>0</v>
      </c>
      <c r="E11" s="90">
        <v>0</v>
      </c>
      <c r="F11" s="90">
        <v>0</v>
      </c>
      <c r="G11" s="91">
        <v>0</v>
      </c>
      <c r="H11" s="85"/>
      <c r="I11" s="92">
        <v>0.224</v>
      </c>
      <c r="J11" s="93">
        <v>0</v>
      </c>
      <c r="K11" s="93">
        <v>0</v>
      </c>
      <c r="L11" s="93">
        <v>0</v>
      </c>
      <c r="M11" s="93">
        <v>0</v>
      </c>
      <c r="N11" s="94">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7190.8701189117883</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c r="A12" s="41" t="s">
        <v>26</v>
      </c>
      <c r="B12" s="89">
        <v>1.972</v>
      </c>
      <c r="C12" s="90">
        <v>0.17</v>
      </c>
      <c r="D12" s="90">
        <v>0</v>
      </c>
      <c r="E12" s="90">
        <v>25.03</v>
      </c>
      <c r="F12" s="90">
        <v>0</v>
      </c>
      <c r="G12" s="91">
        <v>0</v>
      </c>
      <c r="H12" s="85"/>
      <c r="I12" s="92">
        <v>1.972</v>
      </c>
      <c r="J12" s="93">
        <v>0.17</v>
      </c>
      <c r="K12" s="93">
        <v>0</v>
      </c>
      <c r="L12" s="93">
        <v>25.03</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115435.37944787049</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c r="A13" s="41" t="s">
        <v>27</v>
      </c>
      <c r="B13" s="89">
        <v>1.633</v>
      </c>
      <c r="C13" s="90">
        <v>0.13400000000000001</v>
      </c>
      <c r="D13" s="90">
        <v>0</v>
      </c>
      <c r="E13" s="90">
        <v>59.25</v>
      </c>
      <c r="F13" s="90">
        <v>0</v>
      </c>
      <c r="G13" s="91">
        <v>0</v>
      </c>
      <c r="H13" s="85"/>
      <c r="I13" s="92">
        <v>1.633</v>
      </c>
      <c r="J13" s="93">
        <v>0.13400000000000001</v>
      </c>
      <c r="K13" s="93">
        <v>0</v>
      </c>
      <c r="L13" s="93">
        <v>59.25</v>
      </c>
      <c r="M13" s="93">
        <v>0</v>
      </c>
      <c r="N13" s="94">
        <v>0</v>
      </c>
      <c r="O13" s="42"/>
      <c r="P13" s="43">
        <f t="shared" si="0"/>
        <v>0</v>
      </c>
      <c r="Q13" s="43">
        <f t="shared" si="0"/>
        <v>0</v>
      </c>
      <c r="R13" s="43">
        <f t="shared" si="0"/>
        <v>0</v>
      </c>
      <c r="S13" s="43">
        <f t="shared" si="0"/>
        <v>0</v>
      </c>
      <c r="T13" s="43">
        <f t="shared" si="0"/>
        <v>0</v>
      </c>
      <c r="U13" s="43">
        <f t="shared" si="0"/>
        <v>0</v>
      </c>
      <c r="W13" s="49">
        <f t="shared" si="2"/>
        <v>0</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140658.53738483496</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c r="A14" s="41" t="s">
        <v>28</v>
      </c>
      <c r="B14" s="89">
        <v>1.026</v>
      </c>
      <c r="C14" s="90">
        <v>6.9000000000000006E-2</v>
      </c>
      <c r="D14" s="90">
        <v>0</v>
      </c>
      <c r="E14" s="90">
        <v>240.38</v>
      </c>
      <c r="F14" s="90">
        <v>0</v>
      </c>
      <c r="G14" s="91">
        <v>0</v>
      </c>
      <c r="H14" s="85"/>
      <c r="I14" s="92">
        <v>1.026</v>
      </c>
      <c r="J14" s="93">
        <v>6.9000000000000006E-2</v>
      </c>
      <c r="K14" s="93">
        <v>0</v>
      </c>
      <c r="L14" s="93">
        <v>240.38</v>
      </c>
      <c r="M14" s="93">
        <v>0</v>
      </c>
      <c r="N14" s="94">
        <v>0</v>
      </c>
      <c r="O14" s="42"/>
      <c r="P14" s="43">
        <f t="shared" si="0"/>
        <v>0</v>
      </c>
      <c r="Q14" s="43">
        <f t="shared" si="0"/>
        <v>0</v>
      </c>
      <c r="R14" s="43">
        <f t="shared" si="0"/>
        <v>0</v>
      </c>
      <c r="S14" s="43">
        <f t="shared" si="0"/>
        <v>0</v>
      </c>
      <c r="T14" s="43">
        <f t="shared" si="0"/>
        <v>0</v>
      </c>
      <c r="U14" s="43">
        <f t="shared" si="0"/>
        <v>0</v>
      </c>
      <c r="W14" s="49">
        <f t="shared" si="2"/>
        <v>0</v>
      </c>
      <c r="X14" s="49">
        <f t="shared" si="1"/>
        <v>0</v>
      </c>
      <c r="Y14" s="49">
        <f t="shared" si="1"/>
        <v>0</v>
      </c>
      <c r="Z14" s="49">
        <f t="shared" si="1"/>
        <v>0</v>
      </c>
      <c r="AA14" s="49">
        <f t="shared" si="1"/>
        <v>0</v>
      </c>
      <c r="AB14" s="49">
        <f t="shared" si="1"/>
        <v>0</v>
      </c>
      <c r="AD14" s="50">
        <f>IF(VLOOKUP('Sorted Stats'!$A$86,'Sorted Stats'!$A$55:$T$137,3)=0,0,(VLOOKUP('Sorted Stats'!$A$86,'Sorted Stats'!$A$55:$T$137,2)*1000/VLOOKUP('Sorted Stats'!$A$86,'Sorted Stats'!$A$55:$T$137,3)))</f>
        <v>156666.71083465466</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0</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0</v>
      </c>
    </row>
    <row r="15" spans="1:38" s="44" customFormat="1" ht="11.25">
      <c r="A15" s="41" t="s">
        <v>29</v>
      </c>
      <c r="B15" s="89">
        <v>8.9179999999999993</v>
      </c>
      <c r="C15" s="90">
        <v>0.622</v>
      </c>
      <c r="D15" s="90">
        <v>9.5000000000000001E-2</v>
      </c>
      <c r="E15" s="90">
        <v>11.5</v>
      </c>
      <c r="F15" s="90">
        <v>3.38</v>
      </c>
      <c r="G15" s="91">
        <v>0.24199999999999999</v>
      </c>
      <c r="H15" s="85"/>
      <c r="I15" s="92">
        <v>8.9179999999999993</v>
      </c>
      <c r="J15" s="93">
        <v>0.622</v>
      </c>
      <c r="K15" s="93">
        <v>9.5000000000000001E-2</v>
      </c>
      <c r="L15" s="93">
        <v>11.5</v>
      </c>
      <c r="M15" s="93">
        <v>3.38</v>
      </c>
      <c r="N15" s="94">
        <v>0.24199999999999999</v>
      </c>
      <c r="O15" s="42"/>
      <c r="P15" s="43">
        <f t="shared" si="0"/>
        <v>0</v>
      </c>
      <c r="Q15" s="43">
        <f t="shared" si="0"/>
        <v>0</v>
      </c>
      <c r="R15" s="43">
        <f t="shared" si="0"/>
        <v>0</v>
      </c>
      <c r="S15" s="43">
        <f t="shared" si="0"/>
        <v>0</v>
      </c>
      <c r="T15" s="43">
        <f t="shared" si="0"/>
        <v>0</v>
      </c>
      <c r="U15" s="43">
        <f t="shared" si="0"/>
        <v>0</v>
      </c>
      <c r="W15" s="49">
        <f t="shared" si="2"/>
        <v>0</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322493.5545282872</v>
      </c>
      <c r="AE15" s="50">
        <f>IF(AD15=0,0,(VLOOKUP('Sorted Stats'!$A$126,'Sorted Stats'!$A$55:$T$137,15)*AD15*P15))</f>
        <v>0</v>
      </c>
      <c r="AF15" s="43">
        <f>IF(AD15=0,0,VLOOKUP('Sorted Stats'!$A$126,'Sorted Stats'!$A$55:$T$137,16)*AD15*Q15)</f>
        <v>0</v>
      </c>
      <c r="AG15" s="43">
        <f>IF(AD15=0,0,VLOOKUP('Sorted Stats'!$A$126,'Sorted Stats'!$A$55:$T$137,17)*AD15*R15)</f>
        <v>0</v>
      </c>
      <c r="AH15" s="43">
        <f t="shared" si="3"/>
        <v>0</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0</v>
      </c>
    </row>
    <row r="16" spans="1:38" s="44" customFormat="1" ht="11.25">
      <c r="A16" s="41" t="s">
        <v>30</v>
      </c>
      <c r="B16" s="89">
        <v>9.6929999999999996</v>
      </c>
      <c r="C16" s="90">
        <v>0.61199999999999999</v>
      </c>
      <c r="D16" s="90">
        <v>9.4E-2</v>
      </c>
      <c r="E16" s="90">
        <v>33.69</v>
      </c>
      <c r="F16" s="90">
        <v>3.29</v>
      </c>
      <c r="G16" s="91">
        <v>0.245</v>
      </c>
      <c r="H16" s="85"/>
      <c r="I16" s="92">
        <v>9.6929999999999996</v>
      </c>
      <c r="J16" s="93">
        <v>0.61199999999999999</v>
      </c>
      <c r="K16" s="93">
        <v>9.4E-2</v>
      </c>
      <c r="L16" s="93">
        <v>33.69</v>
      </c>
      <c r="M16" s="93">
        <v>3.29</v>
      </c>
      <c r="N16" s="94">
        <v>0.245</v>
      </c>
      <c r="O16" s="42"/>
      <c r="P16" s="43">
        <f t="shared" si="0"/>
        <v>0</v>
      </c>
      <c r="Q16" s="43">
        <f t="shared" si="0"/>
        <v>0</v>
      </c>
      <c r="R16" s="43">
        <f t="shared" si="0"/>
        <v>0</v>
      </c>
      <c r="S16" s="43">
        <f t="shared" si="0"/>
        <v>0</v>
      </c>
      <c r="T16" s="43">
        <f t="shared" si="0"/>
        <v>0</v>
      </c>
      <c r="U16" s="43">
        <f t="shared" si="0"/>
        <v>0</v>
      </c>
      <c r="W16" s="49">
        <f t="shared" si="2"/>
        <v>0</v>
      </c>
      <c r="X16" s="49">
        <f t="shared" si="1"/>
        <v>0</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735230.6931963379</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0</v>
      </c>
    </row>
    <row r="17" spans="1:38" s="44" customFormat="1" ht="11.25">
      <c r="A17" s="41" t="s">
        <v>31</v>
      </c>
      <c r="B17" s="89">
        <v>7.4420000000000002</v>
      </c>
      <c r="C17" s="90">
        <v>0.378</v>
      </c>
      <c r="D17" s="90">
        <v>0.06</v>
      </c>
      <c r="E17" s="90">
        <v>98.93</v>
      </c>
      <c r="F17" s="90">
        <v>3.14</v>
      </c>
      <c r="G17" s="91">
        <v>0.16900000000000001</v>
      </c>
      <c r="H17" s="85"/>
      <c r="I17" s="92">
        <v>7.4420000000000002</v>
      </c>
      <c r="J17" s="93">
        <v>0.379</v>
      </c>
      <c r="K17" s="93">
        <v>0.06</v>
      </c>
      <c r="L17" s="93">
        <v>98.93</v>
      </c>
      <c r="M17" s="93">
        <v>3.14</v>
      </c>
      <c r="N17" s="94">
        <v>0.16900000000000001</v>
      </c>
      <c r="O17" s="42"/>
      <c r="P17" s="43">
        <f t="shared" si="0"/>
        <v>0</v>
      </c>
      <c r="Q17" s="43">
        <f t="shared" si="0"/>
        <v>1.0000000000000009E-3</v>
      </c>
      <c r="R17" s="43">
        <f t="shared" si="0"/>
        <v>0</v>
      </c>
      <c r="S17" s="43">
        <f t="shared" si="0"/>
        <v>0</v>
      </c>
      <c r="T17" s="43">
        <f t="shared" si="0"/>
        <v>0</v>
      </c>
      <c r="U17" s="43">
        <f t="shared" si="0"/>
        <v>0</v>
      </c>
      <c r="W17" s="49">
        <f t="shared" si="2"/>
        <v>0</v>
      </c>
      <c r="X17" s="49">
        <f t="shared" si="1"/>
        <v>2.6455026455025621E-3</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2683290.6333066607</v>
      </c>
      <c r="AE17" s="50">
        <f>IF(AD17=0,0,(VLOOKUP('Sorted Stats'!$A$85,'Sorted Stats'!$A$55:$T$137,15)*AD17*P17))</f>
        <v>0</v>
      </c>
      <c r="AF17" s="43">
        <f>IF(AD17=0,0,VLOOKUP('Sorted Stats'!$A$85,'Sorted Stats'!$A$55:$T$137,16)*AD17*Q17)</f>
        <v>554.3646889069347</v>
      </c>
      <c r="AG17" s="43">
        <f>IF(AD17=0,0,VLOOKUP('Sorted Stats'!$A$85,'Sorted Stats'!$A$55:$T$137,17)*AD17*R17)</f>
        <v>0</v>
      </c>
      <c r="AH17" s="43">
        <f t="shared" si="3"/>
        <v>554.3646889069347</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5.5436468890693469</v>
      </c>
    </row>
    <row r="18" spans="1:38" s="44" customFormat="1" ht="11.25">
      <c r="A18" s="41" t="s">
        <v>32</v>
      </c>
      <c r="B18" s="89">
        <v>5.79</v>
      </c>
      <c r="C18" s="90">
        <v>0.23599999999999999</v>
      </c>
      <c r="D18" s="90">
        <v>3.9E-2</v>
      </c>
      <c r="E18" s="90">
        <v>129.84</v>
      </c>
      <c r="F18" s="90">
        <v>2.2000000000000002</v>
      </c>
      <c r="G18" s="91">
        <v>0.14000000000000001</v>
      </c>
      <c r="H18" s="85"/>
      <c r="I18" s="92">
        <v>5.79</v>
      </c>
      <c r="J18" s="93">
        <v>0.23599999999999999</v>
      </c>
      <c r="K18" s="93">
        <v>3.9E-2</v>
      </c>
      <c r="L18" s="93">
        <v>129.84</v>
      </c>
      <c r="M18" s="93">
        <v>2.2000000000000002</v>
      </c>
      <c r="N18" s="94">
        <v>0.14000000000000001</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0</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f>IF(VLOOKUP('Sorted Stats'!$A$89,'Sorted Stats'!$A$55:$V$137,21)="",0,(VLOOKUP('Sorted Stats'!$A$89,'Sorted Stats'!$A$55:$V$137,21)/VLOOKUP('Sorted Stats'!$A$89,'Sorted Stats'!$A$55:$V$137,3)))*T18</f>
        <v>0</v>
      </c>
      <c r="AK18" s="50">
        <f>IF(VLOOKUP('Sorted Stats'!$A$89,'Sorted Stats'!$A$55:$V$137,22)="",0,(VLOOKUP('Sorted Stats'!$A$89,'Sorted Stats'!$A$55:$V$137,22)*1000/VLOOKUP('Sorted Stats'!$A$89,'Sorted Stats'!$A$55:$V$137,3)))*U18</f>
        <v>0</v>
      </c>
      <c r="AL18" s="51">
        <f t="shared" si="5"/>
        <v>0</v>
      </c>
    </row>
    <row r="19" spans="1:38" s="44" customFormat="1" ht="11.25">
      <c r="A19" s="41" t="s">
        <v>33</v>
      </c>
      <c r="B19" s="89">
        <v>3.0590000000000002</v>
      </c>
      <c r="C19" s="90">
        <v>0</v>
      </c>
      <c r="D19" s="90">
        <v>0</v>
      </c>
      <c r="E19" s="90">
        <v>0</v>
      </c>
      <c r="F19" s="90">
        <v>0</v>
      </c>
      <c r="G19" s="91">
        <v>0</v>
      </c>
      <c r="H19" s="85"/>
      <c r="I19" s="92">
        <v>3.0590000000000002</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108840.66019282312</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c r="A20" s="41" t="s">
        <v>34</v>
      </c>
      <c r="B20" s="89">
        <v>27.498000000000001</v>
      </c>
      <c r="C20" s="90">
        <v>3.57</v>
      </c>
      <c r="D20" s="90">
        <v>1.8779999999999999</v>
      </c>
      <c r="E20" s="90">
        <v>0</v>
      </c>
      <c r="F20" s="90">
        <v>0</v>
      </c>
      <c r="G20" s="91">
        <v>0</v>
      </c>
      <c r="H20" s="85"/>
      <c r="I20" s="92">
        <v>27.498999999999999</v>
      </c>
      <c r="J20" s="93">
        <v>3.57</v>
      </c>
      <c r="K20" s="93">
        <v>1.8779999999999999</v>
      </c>
      <c r="L20" s="93">
        <v>0</v>
      </c>
      <c r="M20" s="93">
        <v>0</v>
      </c>
      <c r="N20" s="94">
        <v>0</v>
      </c>
      <c r="O20" s="42"/>
      <c r="P20" s="43">
        <f t="shared" si="0"/>
        <v>9.9999999999766942E-4</v>
      </c>
      <c r="Q20" s="43">
        <f t="shared" si="0"/>
        <v>0</v>
      </c>
      <c r="R20" s="43">
        <f t="shared" si="0"/>
        <v>0</v>
      </c>
      <c r="S20" s="43">
        <f t="shared" si="0"/>
        <v>0</v>
      </c>
      <c r="T20" s="43">
        <f t="shared" si="0"/>
        <v>0</v>
      </c>
      <c r="U20" s="43">
        <f t="shared" si="0"/>
        <v>0</v>
      </c>
      <c r="W20" s="49">
        <f t="shared" si="2"/>
        <v>3.6366281183974891E-5</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12141136.720569177</v>
      </c>
      <c r="AE20" s="50">
        <f>IF(AD20=0,0,(VLOOKUP('Sorted Stats'!$A$133,'Sorted Stats'!$A$55:$T$137,15)*AD20*P20))</f>
        <v>4352.9373014239072</v>
      </c>
      <c r="AF20" s="43">
        <f>IF(AD20=0,0,VLOOKUP('Sorted Stats'!$A$133,'Sorted Stats'!$A$55:$T$137,16)*AD20*Q20)</f>
        <v>0</v>
      </c>
      <c r="AG20" s="43">
        <f>IF(AD20=0,0,VLOOKUP('Sorted Stats'!$A$133,'Sorted Stats'!$A$55:$T$137,17)*AD20*R20)</f>
        <v>0</v>
      </c>
      <c r="AH20" s="43">
        <f t="shared" si="3"/>
        <v>4352.9373014239072</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43.52937301423907</v>
      </c>
    </row>
    <row r="21" spans="1:38" s="44" customFormat="1" ht="11.25">
      <c r="A21" s="41" t="s">
        <v>35</v>
      </c>
      <c r="B21" s="89">
        <v>-0.90300000000000002</v>
      </c>
      <c r="C21" s="90">
        <v>0</v>
      </c>
      <c r="D21" s="90">
        <v>0</v>
      </c>
      <c r="E21" s="90">
        <v>0</v>
      </c>
      <c r="F21" s="90">
        <v>0</v>
      </c>
      <c r="G21" s="91">
        <v>0</v>
      </c>
      <c r="H21" s="85"/>
      <c r="I21" s="92">
        <v>-0.90300000000000002</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15630.016682088906</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c r="A22" s="41" t="s">
        <v>36</v>
      </c>
      <c r="B22" s="89">
        <v>-0.69799999999999995</v>
      </c>
      <c r="C22" s="90">
        <v>0</v>
      </c>
      <c r="D22" s="90">
        <v>0</v>
      </c>
      <c r="E22" s="90">
        <v>0</v>
      </c>
      <c r="F22" s="90">
        <v>0</v>
      </c>
      <c r="G22" s="91">
        <v>0</v>
      </c>
      <c r="H22" s="85"/>
      <c r="I22" s="92">
        <v>-0.69799999999999995</v>
      </c>
      <c r="J22" s="93">
        <v>0</v>
      </c>
      <c r="K22" s="93">
        <v>0</v>
      </c>
      <c r="L22" s="93">
        <v>0</v>
      </c>
      <c r="M22" s="93">
        <v>0</v>
      </c>
      <c r="N22" s="94">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0</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c r="A23" s="41" t="s">
        <v>37</v>
      </c>
      <c r="B23" s="89">
        <v>-0.90300000000000002</v>
      </c>
      <c r="C23" s="90">
        <v>0</v>
      </c>
      <c r="D23" s="90">
        <v>0</v>
      </c>
      <c r="E23" s="90">
        <v>0</v>
      </c>
      <c r="F23" s="90">
        <v>0</v>
      </c>
      <c r="G23" s="91">
        <v>0.23100000000000001</v>
      </c>
      <c r="H23" s="85"/>
      <c r="I23" s="92">
        <v>-0.90300000000000002</v>
      </c>
      <c r="J23" s="93">
        <v>0</v>
      </c>
      <c r="K23" s="93">
        <v>0</v>
      </c>
      <c r="L23" s="93">
        <v>0</v>
      </c>
      <c r="M23" s="93">
        <v>0</v>
      </c>
      <c r="N23" s="94">
        <v>0.23100000000000001</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87362.110653375086</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c r="A24" s="41" t="s">
        <v>38</v>
      </c>
      <c r="B24" s="89">
        <v>-9.2629999999999999</v>
      </c>
      <c r="C24" s="90">
        <v>-0.88100000000000001</v>
      </c>
      <c r="D24" s="90">
        <v>-0.13200000000000001</v>
      </c>
      <c r="E24" s="90">
        <v>0</v>
      </c>
      <c r="F24" s="90">
        <v>0</v>
      </c>
      <c r="G24" s="91">
        <v>0.23100000000000001</v>
      </c>
      <c r="H24" s="85"/>
      <c r="I24" s="92">
        <v>-9.2629999999999999</v>
      </c>
      <c r="J24" s="93">
        <v>-0.88100000000000001</v>
      </c>
      <c r="K24" s="93">
        <v>-0.13200000000000001</v>
      </c>
      <c r="L24" s="93">
        <v>0</v>
      </c>
      <c r="M24" s="93">
        <v>0</v>
      </c>
      <c r="N24" s="94">
        <v>0.23100000000000001</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124128.64355391417</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c r="A25" s="41" t="s">
        <v>39</v>
      </c>
      <c r="B25" s="89">
        <v>-0.69799999999999995</v>
      </c>
      <c r="C25" s="90">
        <v>0</v>
      </c>
      <c r="D25" s="90">
        <v>0</v>
      </c>
      <c r="E25" s="90">
        <v>0</v>
      </c>
      <c r="F25" s="90">
        <v>0</v>
      </c>
      <c r="G25" s="91">
        <v>0.185</v>
      </c>
      <c r="H25" s="85"/>
      <c r="I25" s="92">
        <v>-0.69799999999999995</v>
      </c>
      <c r="J25" s="93">
        <v>0</v>
      </c>
      <c r="K25" s="93">
        <v>0</v>
      </c>
      <c r="L25" s="93">
        <v>0</v>
      </c>
      <c r="M25" s="93">
        <v>0</v>
      </c>
      <c r="N25" s="94">
        <v>0.185</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1830.00064210555</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v>
      </c>
    </row>
    <row r="26" spans="1:38" s="44" customFormat="1" ht="11.25">
      <c r="A26" s="41" t="s">
        <v>40</v>
      </c>
      <c r="B26" s="89">
        <v>-7.2460000000000004</v>
      </c>
      <c r="C26" s="90">
        <v>-0.66600000000000004</v>
      </c>
      <c r="D26" s="90">
        <v>-0.1</v>
      </c>
      <c r="E26" s="90">
        <v>0</v>
      </c>
      <c r="F26" s="90">
        <v>0</v>
      </c>
      <c r="G26" s="91">
        <v>0.185</v>
      </c>
      <c r="H26" s="85"/>
      <c r="I26" s="92">
        <v>-7.2460000000000004</v>
      </c>
      <c r="J26" s="93">
        <v>-0.66600000000000004</v>
      </c>
      <c r="K26" s="93">
        <v>-0.1</v>
      </c>
      <c r="L26" s="93">
        <v>0</v>
      </c>
      <c r="M26" s="93">
        <v>0</v>
      </c>
      <c r="N26" s="94">
        <v>0.185</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4807.7516869305782</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f>IF(VLOOKUP('Sorted Stats'!$A$130,'Sorted Stats'!$A$55:$V$137,22)="",0,(VLOOKUP('Sorted Stats'!$A$130,'Sorted Stats'!$A$55:$V$137,22)*1000/VLOOKUP('Sorted Stats'!$A$130,'Sorted Stats'!$A$55:$V$137,3)))*U26</f>
        <v>0</v>
      </c>
      <c r="AL26" s="51">
        <f t="shared" si="5"/>
        <v>0</v>
      </c>
    </row>
    <row r="27" spans="1:38" s="44" customFormat="1" ht="11.25">
      <c r="A27" s="41" t="s">
        <v>41</v>
      </c>
      <c r="B27" s="89">
        <v>-0.44</v>
      </c>
      <c r="C27" s="90">
        <v>0</v>
      </c>
      <c r="D27" s="90">
        <v>0</v>
      </c>
      <c r="E27" s="90">
        <v>6.13</v>
      </c>
      <c r="F27" s="90">
        <v>0</v>
      </c>
      <c r="G27" s="91">
        <v>0.125</v>
      </c>
      <c r="H27" s="85"/>
      <c r="I27" s="92">
        <v>-0.44</v>
      </c>
      <c r="J27" s="93">
        <v>0</v>
      </c>
      <c r="K27" s="93">
        <v>0</v>
      </c>
      <c r="L27" s="93">
        <v>6.13</v>
      </c>
      <c r="M27" s="93">
        <v>0</v>
      </c>
      <c r="N27" s="94">
        <v>0.125</v>
      </c>
      <c r="O27" s="42"/>
      <c r="P27" s="43">
        <f t="shared" si="0"/>
        <v>0</v>
      </c>
      <c r="Q27" s="43">
        <f t="shared" si="0"/>
        <v>0</v>
      </c>
      <c r="R27" s="43">
        <f t="shared" si="0"/>
        <v>0</v>
      </c>
      <c r="S27" s="43">
        <f t="shared" si="0"/>
        <v>0</v>
      </c>
      <c r="T27" s="43">
        <f t="shared" si="0"/>
        <v>0</v>
      </c>
      <c r="U27" s="43">
        <f t="shared" si="0"/>
        <v>0</v>
      </c>
      <c r="W27" s="49">
        <f t="shared" si="2"/>
        <v>0</v>
      </c>
      <c r="X27" s="49">
        <f t="shared" si="1"/>
        <v>0</v>
      </c>
      <c r="Y27" s="49">
        <f t="shared" si="1"/>
        <v>0</v>
      </c>
      <c r="Z27" s="49">
        <f t="shared" si="1"/>
        <v>0</v>
      </c>
      <c r="AA27" s="49">
        <f t="shared" si="1"/>
        <v>0</v>
      </c>
      <c r="AB27" s="49">
        <f t="shared" si="1"/>
        <v>0</v>
      </c>
      <c r="AD27" s="50">
        <f>IF(VLOOKUP('Sorted Stats'!$A$83,'Sorted Stats'!$A$55:$T$137,3)=0,0,(VLOOKUP('Sorted Stats'!$A$83,'Sorted Stats'!$A$55:$T$137,2)*1000/VLOOKUP('Sorted Stats'!$A$83,'Sorted Stats'!$A$55:$T$137,3)))</f>
        <v>3664755.1203618716</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0</v>
      </c>
    </row>
    <row r="28" spans="1:38" s="44" customFormat="1" ht="11.25">
      <c r="A28" s="41" t="s">
        <v>42</v>
      </c>
      <c r="B28" s="89">
        <v>-4.75</v>
      </c>
      <c r="C28" s="90">
        <v>-0.39200000000000002</v>
      </c>
      <c r="D28" s="90">
        <v>-0.06</v>
      </c>
      <c r="E28" s="90">
        <v>6.13</v>
      </c>
      <c r="F28" s="90">
        <v>0</v>
      </c>
      <c r="G28" s="91">
        <v>0.125</v>
      </c>
      <c r="H28" s="85"/>
      <c r="I28" s="92">
        <v>-4.75</v>
      </c>
      <c r="J28" s="93">
        <v>-0.39200000000000002</v>
      </c>
      <c r="K28" s="93">
        <v>-0.06</v>
      </c>
      <c r="L28" s="93">
        <v>6.13</v>
      </c>
      <c r="M28" s="93">
        <v>0</v>
      </c>
      <c r="N28" s="94">
        <v>0.125</v>
      </c>
      <c r="O28" s="42"/>
      <c r="P28" s="43">
        <f t="shared" si="0"/>
        <v>0</v>
      </c>
      <c r="Q28" s="43">
        <f t="shared" si="0"/>
        <v>0</v>
      </c>
      <c r="R28" s="43">
        <f t="shared" si="0"/>
        <v>0</v>
      </c>
      <c r="S28" s="43">
        <f t="shared" si="0"/>
        <v>0</v>
      </c>
      <c r="T28" s="43">
        <f t="shared" si="0"/>
        <v>0</v>
      </c>
      <c r="U28" s="43">
        <f t="shared" si="0"/>
        <v>0</v>
      </c>
      <c r="W28" s="49">
        <f t="shared" si="2"/>
        <v>0</v>
      </c>
      <c r="X28" s="49">
        <f t="shared" si="1"/>
        <v>0</v>
      </c>
      <c r="Y28" s="49">
        <f t="shared" si="1"/>
        <v>0</v>
      </c>
      <c r="Z28" s="49">
        <f t="shared" si="1"/>
        <v>0</v>
      </c>
      <c r="AA28" s="49">
        <f t="shared" si="1"/>
        <v>0</v>
      </c>
      <c r="AB28" s="49">
        <f t="shared" si="1"/>
        <v>0</v>
      </c>
      <c r="AD28" s="50">
        <f>IF(VLOOKUP('Sorted Stats'!$A$84,'Sorted Stats'!$A$55:$T$137,3)=0,0,(VLOOKUP('Sorted Stats'!$A$84,'Sorted Stats'!$A$55:$T$137,2)*1000/VLOOKUP('Sorted Stats'!$A$84,'Sorted Stats'!$A$55:$T$137,3)))</f>
        <v>6130436.3110304903</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0</v>
      </c>
    </row>
    <row r="29" spans="1:38" s="44" customFormat="1" ht="11.25">
      <c r="A29" s="41" t="s">
        <v>43</v>
      </c>
      <c r="B29" s="89">
        <v>-3.2930000000000001</v>
      </c>
      <c r="C29" s="90">
        <v>-0.23300000000000001</v>
      </c>
      <c r="D29" s="90">
        <v>-3.6999999999999998E-2</v>
      </c>
      <c r="E29" s="90">
        <v>6.13</v>
      </c>
      <c r="F29" s="90">
        <v>0</v>
      </c>
      <c r="G29" s="91">
        <v>7.0999999999999994E-2</v>
      </c>
      <c r="H29" s="85"/>
      <c r="I29" s="92">
        <v>-3.2930000000000001</v>
      </c>
      <c r="J29" s="93">
        <v>-0.23300000000000001</v>
      </c>
      <c r="K29" s="93">
        <v>-3.6999999999999998E-2</v>
      </c>
      <c r="L29" s="93">
        <v>6.13</v>
      </c>
      <c r="M29" s="93">
        <v>0</v>
      </c>
      <c r="N29" s="94">
        <v>7.0999999999999994E-2</v>
      </c>
      <c r="O29" s="42"/>
      <c r="P29" s="43">
        <f t="shared" si="0"/>
        <v>0</v>
      </c>
      <c r="Q29" s="43">
        <f t="shared" si="0"/>
        <v>0</v>
      </c>
      <c r="R29" s="43">
        <f t="shared" si="0"/>
        <v>0</v>
      </c>
      <c r="S29" s="43">
        <f t="shared" si="0"/>
        <v>0</v>
      </c>
      <c r="T29" s="43">
        <f t="shared" si="0"/>
        <v>0</v>
      </c>
      <c r="U29" s="43">
        <f t="shared" si="0"/>
        <v>0</v>
      </c>
      <c r="W29" s="49">
        <f t="shared" si="2"/>
        <v>0</v>
      </c>
      <c r="X29" s="49">
        <f t="shared" si="1"/>
        <v>0</v>
      </c>
      <c r="Y29" s="49">
        <f t="shared" si="1"/>
        <v>0</v>
      </c>
      <c r="Z29" s="49">
        <f t="shared" si="1"/>
        <v>0</v>
      </c>
      <c r="AA29" s="49">
        <f t="shared" si="1"/>
        <v>0</v>
      </c>
      <c r="AB29" s="49">
        <f t="shared" si="1"/>
        <v>0</v>
      </c>
      <c r="AD29" s="50">
        <f>IF(VLOOKUP('Sorted Stats'!$A$88,'Sorted Stats'!$A$55:$T$137,3)=0,0,(VLOOKUP('Sorted Stats'!$A$88,'Sorted Stats'!$A$55:$T$137,2)*1000/VLOOKUP('Sorted Stats'!$A$88,'Sorted Stats'!$A$55:$T$137,3)))</f>
        <v>507572.42809560586</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0</v>
      </c>
    </row>
    <row r="30" spans="1:38" s="44" customFormat="1" ht="11.25">
      <c r="A30" s="41" t="s">
        <v>44</v>
      </c>
      <c r="B30" s="89">
        <v>-0.28999999999999998</v>
      </c>
      <c r="C30" s="90">
        <v>0</v>
      </c>
      <c r="D30" s="90">
        <v>0</v>
      </c>
      <c r="E30" s="90">
        <v>6.13</v>
      </c>
      <c r="F30" s="90">
        <v>0</v>
      </c>
      <c r="G30" s="91">
        <v>7.0999999999999994E-2</v>
      </c>
      <c r="H30" s="85"/>
      <c r="I30" s="95">
        <v>-0.28999999999999998</v>
      </c>
      <c r="J30" s="96">
        <v>0</v>
      </c>
      <c r="K30" s="93">
        <v>0</v>
      </c>
      <c r="L30" s="93">
        <v>6.13</v>
      </c>
      <c r="M30" s="93">
        <v>0</v>
      </c>
      <c r="N30" s="94">
        <v>7.0999999999999994E-2</v>
      </c>
      <c r="O30" s="42"/>
      <c r="P30" s="43">
        <f t="shared" si="0"/>
        <v>0</v>
      </c>
      <c r="Q30" s="43">
        <f t="shared" si="0"/>
        <v>0</v>
      </c>
      <c r="R30" s="43">
        <f t="shared" si="0"/>
        <v>0</v>
      </c>
      <c r="S30" s="43">
        <f t="shared" si="0"/>
        <v>0</v>
      </c>
      <c r="T30" s="43">
        <f t="shared" si="0"/>
        <v>0</v>
      </c>
      <c r="U30" s="43">
        <f t="shared" si="0"/>
        <v>0</v>
      </c>
      <c r="W30" s="52">
        <f t="shared" si="2"/>
        <v>0</v>
      </c>
      <c r="X30" s="52">
        <f t="shared" si="1"/>
        <v>0</v>
      </c>
      <c r="Y30" s="52">
        <f t="shared" si="1"/>
        <v>0</v>
      </c>
      <c r="Z30" s="52">
        <f t="shared" si="1"/>
        <v>0</v>
      </c>
      <c r="AA30" s="52">
        <f t="shared" si="1"/>
        <v>0</v>
      </c>
      <c r="AB30" s="52">
        <f t="shared" si="1"/>
        <v>0</v>
      </c>
      <c r="AD30" s="53">
        <f>IF(VLOOKUP('Sorted Stats'!$A$87,'Sorted Stats'!$A$55:$T$137,3)=0,0,(VLOOKUP('Sorted Stats'!$A$87,'Sorted Stats'!$A$55:$T$137,2)*1000/VLOOKUP('Sorted Stats'!$A$87,'Sorted Stats'!$A$55:$T$137,3)))</f>
        <v>0</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0</v>
      </c>
      <c r="AJ30" s="53">
        <f>IF(VLOOKUP('Sorted Stats'!$A$87,'Sorted Stats'!$A$55:$V$137,21)="",0,(VLOOKUP('Sorted Stats'!$A$87,'Sorted Stats'!$A$55:$V$137,21)/VLOOKUP('Sorted Stats'!$A$87,'Sorted Stats'!$A$55:$V$137,3)))*T30</f>
        <v>0</v>
      </c>
      <c r="AK30" s="53" t="e">
        <f>IF(VLOOKUP('Sorted Stats'!$A$87,'Sorted Stats'!$A$55:$V$137,22)="",0,(VLOOKUP('Sorted Stats'!$A$87,'Sorted Stats'!$A$55:$V$137,22)*1000/VLOOKUP('Sorted Stats'!$A$87,'Sorted Stats'!$A$55:$V$137,3)))*U30</f>
        <v>#DIV/0!</v>
      </c>
      <c r="AL30" s="55" t="e">
        <f t="shared" si="5"/>
        <v>#DIV/0!</v>
      </c>
    </row>
    <row r="31" spans="1:38">
      <c r="A31" s="41" t="s">
        <v>45</v>
      </c>
      <c r="B31" s="89">
        <v>1.7145000000000001</v>
      </c>
      <c r="C31" s="90">
        <v>0</v>
      </c>
      <c r="D31" s="90">
        <v>0</v>
      </c>
      <c r="E31" s="90">
        <v>2.2410000000000001</v>
      </c>
      <c r="F31" s="90">
        <v>0</v>
      </c>
      <c r="G31" s="91">
        <v>0</v>
      </c>
      <c r="H31" s="85"/>
      <c r="I31" s="92">
        <v>1.6902012413121619</v>
      </c>
      <c r="J31" s="93">
        <v>0</v>
      </c>
      <c r="K31" s="93">
        <v>0</v>
      </c>
      <c r="L31" s="93">
        <v>2.2092394177781012</v>
      </c>
      <c r="M31" s="93">
        <v>0</v>
      </c>
      <c r="N31" s="94">
        <v>0</v>
      </c>
      <c r="O31" s="42"/>
      <c r="P31" s="43">
        <f t="shared" ref="P31:U63" si="6">IF(B31=0,0,IF(I31=0,0,(I31-B31)))</f>
        <v>-2.4298758687838262E-2</v>
      </c>
      <c r="Q31" s="43">
        <f t="shared" si="6"/>
        <v>0</v>
      </c>
      <c r="R31" s="43">
        <f t="shared" si="6"/>
        <v>0</v>
      </c>
      <c r="S31" s="43">
        <f t="shared" si="6"/>
        <v>-3.1760582221898925E-2</v>
      </c>
      <c r="T31" s="43">
        <f t="shared" si="6"/>
        <v>0</v>
      </c>
      <c r="U31" s="43">
        <f t="shared" si="6"/>
        <v>0</v>
      </c>
      <c r="V31" s="44"/>
      <c r="W31" s="49">
        <f t="shared" si="2"/>
        <v>-1.4172504338196723E-2</v>
      </c>
      <c r="X31" s="49">
        <f t="shared" si="2"/>
        <v>0</v>
      </c>
      <c r="Y31" s="49">
        <f t="shared" si="2"/>
        <v>0</v>
      </c>
      <c r="Z31" s="49">
        <f t="shared" si="2"/>
        <v>-1.4172504338196723E-2</v>
      </c>
      <c r="AA31" s="49">
        <f t="shared" si="2"/>
        <v>0</v>
      </c>
      <c r="AB31" s="49">
        <f t="shared" si="2"/>
        <v>0</v>
      </c>
      <c r="AC31" s="44"/>
      <c r="AD31" s="44"/>
      <c r="AE31" s="44"/>
      <c r="AF31" s="44"/>
      <c r="AG31" s="44"/>
      <c r="AH31" s="44"/>
      <c r="AI31" s="44"/>
      <c r="AJ31" s="44"/>
      <c r="AK31" s="44"/>
      <c r="AL31" s="44"/>
    </row>
    <row r="32" spans="1:38">
      <c r="A32" s="41" t="s">
        <v>46</v>
      </c>
      <c r="B32" s="89">
        <v>1.940625</v>
      </c>
      <c r="C32" s="90">
        <v>0.17415000000000003</v>
      </c>
      <c r="D32" s="90">
        <v>0</v>
      </c>
      <c r="E32" s="90">
        <v>2.2410000000000001</v>
      </c>
      <c r="F32" s="90">
        <v>0</v>
      </c>
      <c r="G32" s="91">
        <v>0</v>
      </c>
      <c r="H32" s="85"/>
      <c r="I32" s="92">
        <v>1.913121483768687</v>
      </c>
      <c r="J32" s="93">
        <v>0.17168185836950306</v>
      </c>
      <c r="K32" s="93">
        <v>0</v>
      </c>
      <c r="L32" s="93">
        <v>2.2092394177781012</v>
      </c>
      <c r="M32" s="93">
        <v>0</v>
      </c>
      <c r="N32" s="94">
        <v>0</v>
      </c>
      <c r="O32" s="42"/>
      <c r="P32" s="43">
        <f t="shared" si="6"/>
        <v>-2.7503516231313085E-2</v>
      </c>
      <c r="Q32" s="43">
        <f t="shared" si="6"/>
        <v>-2.4681416304969672E-3</v>
      </c>
      <c r="R32" s="43">
        <f t="shared" si="6"/>
        <v>0</v>
      </c>
      <c r="S32" s="43">
        <f t="shared" si="6"/>
        <v>-3.1760582221898925E-2</v>
      </c>
      <c r="T32" s="43">
        <f t="shared" si="6"/>
        <v>0</v>
      </c>
      <c r="U32" s="43">
        <f t="shared" si="6"/>
        <v>0</v>
      </c>
      <c r="V32" s="44"/>
      <c r="W32" s="49">
        <f t="shared" ref="W32:AB63" si="7">IF(B32=0,0,IF(I32=0,0,(I32/B32)-1))</f>
        <v>-1.4172504338196723E-2</v>
      </c>
      <c r="X32" s="49">
        <f t="shared" si="7"/>
        <v>-1.4172504338196723E-2</v>
      </c>
      <c r="Y32" s="49">
        <f t="shared" si="7"/>
        <v>0</v>
      </c>
      <c r="Z32" s="49">
        <f t="shared" si="7"/>
        <v>-1.4172504338196723E-2</v>
      </c>
      <c r="AA32" s="49">
        <f t="shared" si="7"/>
        <v>0</v>
      </c>
      <c r="AB32" s="49">
        <f t="shared" si="7"/>
        <v>0</v>
      </c>
      <c r="AC32" s="44"/>
      <c r="AD32" s="44"/>
      <c r="AE32" s="44"/>
      <c r="AF32" s="44"/>
      <c r="AG32" s="44"/>
      <c r="AH32" s="44"/>
      <c r="AI32" s="44"/>
      <c r="AJ32" s="44"/>
      <c r="AK32" s="44"/>
      <c r="AL32" s="44"/>
    </row>
    <row r="33" spans="1:38">
      <c r="A33" s="41" t="s">
        <v>79</v>
      </c>
      <c r="B33" s="89">
        <v>0.16942500000000002</v>
      </c>
      <c r="C33" s="90">
        <v>0</v>
      </c>
      <c r="D33" s="90">
        <v>0</v>
      </c>
      <c r="E33" s="90">
        <v>0</v>
      </c>
      <c r="F33" s="90">
        <v>0</v>
      </c>
      <c r="G33" s="91">
        <v>0</v>
      </c>
      <c r="H33" s="85"/>
      <c r="I33" s="92">
        <v>0.16702382345250102</v>
      </c>
      <c r="J33" s="93">
        <v>0</v>
      </c>
      <c r="K33" s="93">
        <v>0</v>
      </c>
      <c r="L33" s="93">
        <v>0</v>
      </c>
      <c r="M33" s="93">
        <v>0</v>
      </c>
      <c r="N33" s="94">
        <v>0</v>
      </c>
      <c r="O33" s="42"/>
      <c r="P33" s="43">
        <f t="shared" si="6"/>
        <v>-2.4011765474989955E-3</v>
      </c>
      <c r="Q33" s="43">
        <f t="shared" si="6"/>
        <v>0</v>
      </c>
      <c r="R33" s="43">
        <f t="shared" si="6"/>
        <v>0</v>
      </c>
      <c r="S33" s="43">
        <f t="shared" si="6"/>
        <v>0</v>
      </c>
      <c r="T33" s="43">
        <f t="shared" si="6"/>
        <v>0</v>
      </c>
      <c r="U33" s="43">
        <f t="shared" si="6"/>
        <v>0</v>
      </c>
      <c r="V33" s="44"/>
      <c r="W33" s="49">
        <f t="shared" si="7"/>
        <v>-1.4172504338196834E-2</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c r="A34" s="41" t="s">
        <v>47</v>
      </c>
      <c r="B34" s="89">
        <v>1.3878000000000001</v>
      </c>
      <c r="C34" s="90">
        <v>0</v>
      </c>
      <c r="D34" s="90">
        <v>0</v>
      </c>
      <c r="E34" s="90">
        <v>2.2410000000000001</v>
      </c>
      <c r="F34" s="90">
        <v>0</v>
      </c>
      <c r="G34" s="91">
        <v>0</v>
      </c>
      <c r="H34" s="85"/>
      <c r="I34" s="92">
        <v>1.3681313984794508</v>
      </c>
      <c r="J34" s="93">
        <v>0</v>
      </c>
      <c r="K34" s="93">
        <v>0</v>
      </c>
      <c r="L34" s="93">
        <v>2.2092394177781012</v>
      </c>
      <c r="M34" s="93">
        <v>0</v>
      </c>
      <c r="N34" s="94">
        <v>0</v>
      </c>
      <c r="O34" s="42"/>
      <c r="P34" s="43">
        <f t="shared" si="6"/>
        <v>-1.9668601520549389E-2</v>
      </c>
      <c r="Q34" s="43">
        <f t="shared" si="6"/>
        <v>0</v>
      </c>
      <c r="R34" s="43">
        <f t="shared" si="6"/>
        <v>0</v>
      </c>
      <c r="S34" s="43">
        <f t="shared" si="6"/>
        <v>-3.1760582221898925E-2</v>
      </c>
      <c r="T34" s="43">
        <f t="shared" si="6"/>
        <v>0</v>
      </c>
      <c r="U34" s="43">
        <f t="shared" si="6"/>
        <v>0</v>
      </c>
      <c r="V34" s="44"/>
      <c r="W34" s="49">
        <f t="shared" si="7"/>
        <v>-1.4172504338196723E-2</v>
      </c>
      <c r="X34" s="49">
        <f t="shared" si="7"/>
        <v>0</v>
      </c>
      <c r="Y34" s="49">
        <f t="shared" si="7"/>
        <v>0</v>
      </c>
      <c r="Z34" s="49">
        <f t="shared" si="7"/>
        <v>-1.4172504338196723E-2</v>
      </c>
      <c r="AA34" s="49">
        <f t="shared" si="7"/>
        <v>0</v>
      </c>
      <c r="AB34" s="49">
        <f t="shared" si="7"/>
        <v>0</v>
      </c>
      <c r="AC34" s="44"/>
      <c r="AD34" s="44"/>
      <c r="AE34" s="44"/>
      <c r="AF34" s="44"/>
      <c r="AG34" s="44"/>
      <c r="AH34" s="44"/>
      <c r="AI34" s="44"/>
      <c r="AJ34" s="44"/>
      <c r="AK34" s="44"/>
      <c r="AL34" s="44"/>
    </row>
    <row r="35" spans="1:38">
      <c r="A35" s="41" t="s">
        <v>48</v>
      </c>
      <c r="B35" s="89">
        <v>1.5403500000000001</v>
      </c>
      <c r="C35" s="90">
        <v>0.142425</v>
      </c>
      <c r="D35" s="90">
        <v>0</v>
      </c>
      <c r="E35" s="90">
        <v>2.2410000000000001</v>
      </c>
      <c r="F35" s="90">
        <v>0</v>
      </c>
      <c r="G35" s="91">
        <v>0</v>
      </c>
      <c r="H35" s="85"/>
      <c r="I35" s="92">
        <v>1.5185193829426586</v>
      </c>
      <c r="J35" s="93">
        <v>0.14040648106963233</v>
      </c>
      <c r="K35" s="93">
        <v>0</v>
      </c>
      <c r="L35" s="93">
        <v>2.2092394177781012</v>
      </c>
      <c r="M35" s="93">
        <v>0</v>
      </c>
      <c r="N35" s="94">
        <v>0</v>
      </c>
      <c r="O35" s="42"/>
      <c r="P35" s="43">
        <f t="shared" si="6"/>
        <v>-2.1830617057341462E-2</v>
      </c>
      <c r="Q35" s="43">
        <f t="shared" si="6"/>
        <v>-2.0185189303676687E-3</v>
      </c>
      <c r="R35" s="43">
        <f t="shared" si="6"/>
        <v>0</v>
      </c>
      <c r="S35" s="43">
        <f t="shared" si="6"/>
        <v>-3.1760582221898925E-2</v>
      </c>
      <c r="T35" s="43">
        <f t="shared" si="6"/>
        <v>0</v>
      </c>
      <c r="U35" s="43">
        <f t="shared" si="6"/>
        <v>0</v>
      </c>
      <c r="V35" s="44"/>
      <c r="W35" s="49">
        <f t="shared" si="7"/>
        <v>-1.4172504338196834E-2</v>
      </c>
      <c r="X35" s="49">
        <f t="shared" si="7"/>
        <v>-1.4172504338196723E-2</v>
      </c>
      <c r="Y35" s="49">
        <f t="shared" si="7"/>
        <v>0</v>
      </c>
      <c r="Z35" s="49">
        <f t="shared" si="7"/>
        <v>-1.4172504338196723E-2</v>
      </c>
      <c r="AA35" s="49">
        <f t="shared" si="7"/>
        <v>0</v>
      </c>
      <c r="AB35" s="49">
        <f t="shared" si="7"/>
        <v>0</v>
      </c>
      <c r="AC35" s="44"/>
      <c r="AD35" s="44"/>
      <c r="AE35" s="44"/>
      <c r="AF35" s="44"/>
      <c r="AG35" s="44"/>
      <c r="AH35" s="44"/>
      <c r="AI35" s="44"/>
      <c r="AJ35" s="44"/>
      <c r="AK35" s="44"/>
      <c r="AL35" s="44"/>
    </row>
    <row r="36" spans="1:38">
      <c r="A36" s="41" t="s">
        <v>85</v>
      </c>
      <c r="B36" s="89">
        <v>0.1512</v>
      </c>
      <c r="C36" s="90">
        <v>0</v>
      </c>
      <c r="D36" s="90">
        <v>0</v>
      </c>
      <c r="E36" s="90">
        <v>0</v>
      </c>
      <c r="F36" s="90">
        <v>0</v>
      </c>
      <c r="G36" s="91">
        <v>0</v>
      </c>
      <c r="H36" s="85"/>
      <c r="I36" s="92">
        <v>0.14905711734406465</v>
      </c>
      <c r="J36" s="93">
        <v>0</v>
      </c>
      <c r="K36" s="93">
        <v>0</v>
      </c>
      <c r="L36" s="93">
        <v>0</v>
      </c>
      <c r="M36" s="93">
        <v>0</v>
      </c>
      <c r="N36" s="94">
        <v>0</v>
      </c>
      <c r="O36" s="42"/>
      <c r="P36" s="43">
        <f t="shared" si="6"/>
        <v>-2.1428826559353464E-3</v>
      </c>
      <c r="Q36" s="43">
        <f t="shared" si="6"/>
        <v>0</v>
      </c>
      <c r="R36" s="43">
        <f t="shared" si="6"/>
        <v>0</v>
      </c>
      <c r="S36" s="43">
        <f t="shared" si="6"/>
        <v>0</v>
      </c>
      <c r="T36" s="43">
        <f t="shared" si="6"/>
        <v>0</v>
      </c>
      <c r="U36" s="43">
        <f t="shared" si="6"/>
        <v>0</v>
      </c>
      <c r="V36" s="44"/>
      <c r="W36" s="49">
        <f t="shared" si="7"/>
        <v>-1.4172504338196723E-2</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c r="A37" s="41" t="s">
        <v>49</v>
      </c>
      <c r="B37" s="89">
        <v>1.3311000000000002</v>
      </c>
      <c r="C37" s="90">
        <v>0.11475000000000002</v>
      </c>
      <c r="D37" s="90">
        <v>0</v>
      </c>
      <c r="E37" s="90">
        <v>16.895250000000001</v>
      </c>
      <c r="F37" s="90">
        <v>0</v>
      </c>
      <c r="G37" s="91">
        <v>0</v>
      </c>
      <c r="H37" s="85"/>
      <c r="I37" s="92">
        <v>1.3122349794754264</v>
      </c>
      <c r="J37" s="93">
        <v>0.11312370512719194</v>
      </c>
      <c r="K37" s="93">
        <v>0</v>
      </c>
      <c r="L37" s="93">
        <v>16.655801996080083</v>
      </c>
      <c r="M37" s="93">
        <v>0</v>
      </c>
      <c r="N37" s="94">
        <v>0</v>
      </c>
      <c r="O37" s="42"/>
      <c r="P37" s="43">
        <f t="shared" si="6"/>
        <v>-1.8865020524573728E-2</v>
      </c>
      <c r="Q37" s="43">
        <f t="shared" si="6"/>
        <v>-1.6262948728080762E-3</v>
      </c>
      <c r="R37" s="43">
        <f t="shared" si="6"/>
        <v>0</v>
      </c>
      <c r="S37" s="43">
        <f t="shared" si="6"/>
        <v>-0.23944800391991805</v>
      </c>
      <c r="T37" s="43">
        <f t="shared" si="6"/>
        <v>0</v>
      </c>
      <c r="U37" s="43">
        <f t="shared" si="6"/>
        <v>0</v>
      </c>
      <c r="V37" s="44"/>
      <c r="W37" s="49">
        <f t="shared" si="7"/>
        <v>-1.4172504338196723E-2</v>
      </c>
      <c r="X37" s="49">
        <f t="shared" si="7"/>
        <v>-1.4172504338196723E-2</v>
      </c>
      <c r="Y37" s="49">
        <f t="shared" si="7"/>
        <v>0</v>
      </c>
      <c r="Z37" s="49">
        <f t="shared" si="7"/>
        <v>-1.4172504338196723E-2</v>
      </c>
      <c r="AA37" s="49">
        <f t="shared" si="7"/>
        <v>0</v>
      </c>
      <c r="AB37" s="49">
        <f t="shared" si="7"/>
        <v>0</v>
      </c>
      <c r="AC37" s="44"/>
      <c r="AD37" s="44"/>
      <c r="AE37" s="44"/>
      <c r="AF37" s="44"/>
      <c r="AG37" s="44"/>
      <c r="AH37" s="44"/>
      <c r="AI37" s="44"/>
      <c r="AJ37" s="44"/>
      <c r="AK37" s="44"/>
      <c r="AL37" s="44"/>
    </row>
    <row r="38" spans="1:38">
      <c r="A38" s="41" t="s">
        <v>50</v>
      </c>
      <c r="B38" s="89">
        <v>6.0196499999999995</v>
      </c>
      <c r="C38" s="90">
        <v>0.41985</v>
      </c>
      <c r="D38" s="90">
        <v>6.4125000000000001E-2</v>
      </c>
      <c r="E38" s="90">
        <v>7.7625000000000002</v>
      </c>
      <c r="F38" s="90">
        <v>2.2814999999999999</v>
      </c>
      <c r="G38" s="91">
        <v>0.16335</v>
      </c>
      <c r="H38" s="85"/>
      <c r="I38" s="92">
        <v>5.9343364842605739</v>
      </c>
      <c r="J38" s="93">
        <v>0.41389967405360811</v>
      </c>
      <c r="K38" s="93">
        <v>6.3216188159313139E-2</v>
      </c>
      <c r="L38" s="93">
        <v>7.6524859350747478</v>
      </c>
      <c r="M38" s="93">
        <v>2.2491654313524041</v>
      </c>
      <c r="N38" s="94">
        <v>0.16103492141635556</v>
      </c>
      <c r="O38" s="42"/>
      <c r="P38" s="43">
        <f t="shared" si="6"/>
        <v>-8.5313515739425583E-2</v>
      </c>
      <c r="Q38" s="43">
        <f t="shared" si="6"/>
        <v>-5.9503259463918878E-3</v>
      </c>
      <c r="R38" s="43">
        <f t="shared" si="6"/>
        <v>-9.0881184068686283E-4</v>
      </c>
      <c r="S38" s="43">
        <f t="shared" si="6"/>
        <v>-0.11001406492525234</v>
      </c>
      <c r="T38" s="43">
        <f t="shared" si="6"/>
        <v>-3.2334568647595763E-2</v>
      </c>
      <c r="U38" s="43">
        <f t="shared" si="6"/>
        <v>-2.3150785836444365E-3</v>
      </c>
      <c r="V38" s="44"/>
      <c r="W38" s="49">
        <f t="shared" si="7"/>
        <v>-1.4172504338196723E-2</v>
      </c>
      <c r="X38" s="49">
        <f t="shared" si="7"/>
        <v>-1.4172504338196723E-2</v>
      </c>
      <c r="Y38" s="49">
        <f t="shared" si="7"/>
        <v>-1.4172504338196723E-2</v>
      </c>
      <c r="Z38" s="49">
        <f t="shared" si="7"/>
        <v>-1.4172504338196723E-2</v>
      </c>
      <c r="AA38" s="49">
        <f t="shared" si="7"/>
        <v>-1.4172504338196723E-2</v>
      </c>
      <c r="AB38" s="49">
        <f t="shared" si="7"/>
        <v>-1.4172504338196723E-2</v>
      </c>
      <c r="AC38" s="44"/>
      <c r="AD38" s="44"/>
      <c r="AE38" s="44"/>
      <c r="AF38" s="44"/>
      <c r="AG38" s="44"/>
      <c r="AH38" s="44"/>
      <c r="AI38" s="44"/>
      <c r="AJ38" s="44"/>
      <c r="AK38" s="44"/>
      <c r="AL38" s="44"/>
    </row>
    <row r="39" spans="1:38">
      <c r="A39" s="41" t="s">
        <v>51</v>
      </c>
      <c r="B39" s="89">
        <v>2.0648250000000004</v>
      </c>
      <c r="C39" s="90">
        <v>0</v>
      </c>
      <c r="D39" s="90">
        <v>0</v>
      </c>
      <c r="E39" s="90">
        <v>0</v>
      </c>
      <c r="F39" s="90">
        <v>0</v>
      </c>
      <c r="G39" s="91">
        <v>0</v>
      </c>
      <c r="H39" s="85"/>
      <c r="I39" s="92">
        <v>2.0355612587298832</v>
      </c>
      <c r="J39" s="93">
        <v>0</v>
      </c>
      <c r="K39" s="93">
        <v>0</v>
      </c>
      <c r="L39" s="93">
        <v>0</v>
      </c>
      <c r="M39" s="93">
        <v>0</v>
      </c>
      <c r="N39" s="94">
        <v>0</v>
      </c>
      <c r="O39" s="42"/>
      <c r="P39" s="43">
        <f t="shared" si="6"/>
        <v>-2.9263741270117105E-2</v>
      </c>
      <c r="Q39" s="43">
        <f t="shared" si="6"/>
        <v>0</v>
      </c>
      <c r="R39" s="43">
        <f t="shared" si="6"/>
        <v>0</v>
      </c>
      <c r="S39" s="43">
        <f t="shared" si="6"/>
        <v>0</v>
      </c>
      <c r="T39" s="43">
        <f t="shared" si="6"/>
        <v>0</v>
      </c>
      <c r="U39" s="43">
        <f t="shared" si="6"/>
        <v>0</v>
      </c>
      <c r="V39" s="44"/>
      <c r="W39" s="49">
        <f t="shared" si="7"/>
        <v>-1.4172504338196723E-2</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c r="A40" s="41" t="s">
        <v>52</v>
      </c>
      <c r="B40" s="89">
        <v>18.561150000000001</v>
      </c>
      <c r="C40" s="90">
        <v>2.4097499999999998</v>
      </c>
      <c r="D40" s="90">
        <v>1.2676499999999999</v>
      </c>
      <c r="E40" s="90">
        <v>0</v>
      </c>
      <c r="F40" s="90">
        <v>0</v>
      </c>
      <c r="G40" s="91">
        <v>0</v>
      </c>
      <c r="H40" s="85"/>
      <c r="I40" s="92">
        <v>18.298757454662653</v>
      </c>
      <c r="J40" s="93">
        <v>2.3755978076710305</v>
      </c>
      <c r="K40" s="93">
        <v>1.249684224875685</v>
      </c>
      <c r="L40" s="93">
        <v>0</v>
      </c>
      <c r="M40" s="93">
        <v>0</v>
      </c>
      <c r="N40" s="94">
        <v>0</v>
      </c>
      <c r="O40" s="42"/>
      <c r="P40" s="43">
        <f t="shared" si="6"/>
        <v>-0.26239254533734879</v>
      </c>
      <c r="Q40" s="43">
        <f t="shared" si="6"/>
        <v>-3.4152192328969377E-2</v>
      </c>
      <c r="R40" s="43">
        <f t="shared" si="6"/>
        <v>-1.7965775124314964E-2</v>
      </c>
      <c r="S40" s="43">
        <f t="shared" si="6"/>
        <v>0</v>
      </c>
      <c r="T40" s="43">
        <f t="shared" si="6"/>
        <v>0</v>
      </c>
      <c r="U40" s="43">
        <f t="shared" si="6"/>
        <v>0</v>
      </c>
      <c r="V40" s="44"/>
      <c r="W40" s="49">
        <f t="shared" si="7"/>
        <v>-1.4136653458290516E-2</v>
      </c>
      <c r="X40" s="49">
        <f t="shared" si="7"/>
        <v>-1.4172504338196612E-2</v>
      </c>
      <c r="Y40" s="49">
        <f t="shared" si="7"/>
        <v>-1.4172504338196612E-2</v>
      </c>
      <c r="Z40" s="49">
        <f t="shared" si="7"/>
        <v>0</v>
      </c>
      <c r="AA40" s="49">
        <f t="shared" si="7"/>
        <v>0</v>
      </c>
      <c r="AB40" s="49">
        <f t="shared" si="7"/>
        <v>0</v>
      </c>
      <c r="AC40" s="44"/>
      <c r="AD40" s="44"/>
      <c r="AE40" s="44"/>
      <c r="AF40" s="44"/>
      <c r="AG40" s="44"/>
      <c r="AH40" s="44"/>
      <c r="AI40" s="44"/>
      <c r="AJ40" s="44"/>
      <c r="AK40" s="44"/>
      <c r="AL40" s="44"/>
    </row>
    <row r="41" spans="1:38">
      <c r="A41" s="41" t="s">
        <v>53</v>
      </c>
      <c r="B41" s="89">
        <v>-0.90300000000000002</v>
      </c>
      <c r="C41" s="90">
        <v>0</v>
      </c>
      <c r="D41" s="90">
        <v>0</v>
      </c>
      <c r="E41" s="90">
        <v>0</v>
      </c>
      <c r="F41" s="90">
        <v>0</v>
      </c>
      <c r="G41" s="91">
        <v>0</v>
      </c>
      <c r="H41" s="85"/>
      <c r="I41" s="92">
        <v>-0.90300000000000002</v>
      </c>
      <c r="J41" s="93">
        <v>0</v>
      </c>
      <c r="K41" s="93">
        <v>0</v>
      </c>
      <c r="L41" s="93">
        <v>0</v>
      </c>
      <c r="M41" s="93">
        <v>0</v>
      </c>
      <c r="N41" s="94">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c r="A42" s="41" t="s">
        <v>54</v>
      </c>
      <c r="B42" s="89">
        <v>-0.90300000000000002</v>
      </c>
      <c r="C42" s="90">
        <v>0</v>
      </c>
      <c r="D42" s="90">
        <v>0</v>
      </c>
      <c r="E42" s="90">
        <v>0</v>
      </c>
      <c r="F42" s="90">
        <v>0</v>
      </c>
      <c r="G42" s="91">
        <v>0.23100000000000001</v>
      </c>
      <c r="H42" s="85"/>
      <c r="I42" s="92">
        <v>-0.90300000000000002</v>
      </c>
      <c r="J42" s="93">
        <v>0</v>
      </c>
      <c r="K42" s="93">
        <v>0</v>
      </c>
      <c r="L42" s="93">
        <v>0</v>
      </c>
      <c r="M42" s="93">
        <v>0</v>
      </c>
      <c r="N42" s="94">
        <v>0.23100000000000001</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c r="A43" s="41" t="s">
        <v>55</v>
      </c>
      <c r="B43" s="89">
        <v>-9.2629999999999999</v>
      </c>
      <c r="C43" s="90">
        <v>-0.88100000000000001</v>
      </c>
      <c r="D43" s="90">
        <v>-0.13200000000000001</v>
      </c>
      <c r="E43" s="90">
        <v>0</v>
      </c>
      <c r="F43" s="90">
        <v>0</v>
      </c>
      <c r="G43" s="91">
        <v>0.23100000000000001</v>
      </c>
      <c r="H43" s="85"/>
      <c r="I43" s="92">
        <v>-9.2629999999999999</v>
      </c>
      <c r="J43" s="93">
        <v>-0.88100000000000001</v>
      </c>
      <c r="K43" s="93">
        <v>-0.13200000000000001</v>
      </c>
      <c r="L43" s="93">
        <v>0</v>
      </c>
      <c r="M43" s="93">
        <v>0</v>
      </c>
      <c r="N43" s="94">
        <v>0.23100000000000001</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c r="A44" s="41" t="s">
        <v>56</v>
      </c>
      <c r="B44" s="89">
        <v>1.1201399999999999</v>
      </c>
      <c r="C44" s="90">
        <v>0</v>
      </c>
      <c r="D44" s="90">
        <v>0</v>
      </c>
      <c r="E44" s="90">
        <v>1.4641199999999999</v>
      </c>
      <c r="F44" s="90">
        <v>0</v>
      </c>
      <c r="G44" s="91">
        <v>0</v>
      </c>
      <c r="H44" s="85"/>
      <c r="I44" s="92">
        <v>1.0915488275435909</v>
      </c>
      <c r="J44" s="93">
        <v>0</v>
      </c>
      <c r="K44" s="93">
        <v>0</v>
      </c>
      <c r="L44" s="93">
        <v>1.4267488611987094</v>
      </c>
      <c r="M44" s="93">
        <v>0</v>
      </c>
      <c r="N44" s="94">
        <v>0</v>
      </c>
      <c r="O44" s="42"/>
      <c r="P44" s="43">
        <f t="shared" si="6"/>
        <v>-2.8591172456408964E-2</v>
      </c>
      <c r="Q44" s="43">
        <f t="shared" si="6"/>
        <v>0</v>
      </c>
      <c r="R44" s="43">
        <f t="shared" si="6"/>
        <v>0</v>
      </c>
      <c r="S44" s="43">
        <f t="shared" si="6"/>
        <v>-3.7371138801290504E-2</v>
      </c>
      <c r="T44" s="43">
        <f t="shared" si="6"/>
        <v>0</v>
      </c>
      <c r="U44" s="43">
        <f t="shared" si="6"/>
        <v>0</v>
      </c>
      <c r="V44" s="44"/>
      <c r="W44" s="49">
        <f t="shared" si="7"/>
        <v>-2.5524641970118833E-2</v>
      </c>
      <c r="X44" s="49">
        <f t="shared" si="7"/>
        <v>0</v>
      </c>
      <c r="Y44" s="49">
        <f t="shared" si="7"/>
        <v>0</v>
      </c>
      <c r="Z44" s="49">
        <f t="shared" si="7"/>
        <v>-2.5524641970118944E-2</v>
      </c>
      <c r="AA44" s="49">
        <f t="shared" si="7"/>
        <v>0</v>
      </c>
      <c r="AB44" s="49">
        <f t="shared" si="7"/>
        <v>0</v>
      </c>
      <c r="AC44" s="44"/>
      <c r="AD44" s="44"/>
      <c r="AE44" s="44"/>
      <c r="AF44" s="44"/>
      <c r="AG44" s="44"/>
      <c r="AH44" s="44"/>
      <c r="AI44" s="44"/>
      <c r="AJ44" s="44"/>
      <c r="AK44" s="44"/>
      <c r="AL44" s="44"/>
    </row>
    <row r="45" spans="1:38">
      <c r="A45" s="41" t="s">
        <v>57</v>
      </c>
      <c r="B45" s="89">
        <v>1.2678749999999999</v>
      </c>
      <c r="C45" s="90">
        <v>0.11377799999999999</v>
      </c>
      <c r="D45" s="90">
        <v>0</v>
      </c>
      <c r="E45" s="90">
        <v>1.4641199999999999</v>
      </c>
      <c r="F45" s="90">
        <v>0</v>
      </c>
      <c r="G45" s="91">
        <v>0</v>
      </c>
      <c r="H45" s="85"/>
      <c r="I45" s="92">
        <v>1.2355129445621356</v>
      </c>
      <c r="J45" s="93">
        <v>0.11087385728592382</v>
      </c>
      <c r="K45" s="93">
        <v>0</v>
      </c>
      <c r="L45" s="93">
        <v>1.4267488611987094</v>
      </c>
      <c r="M45" s="93">
        <v>0</v>
      </c>
      <c r="N45" s="94">
        <v>0</v>
      </c>
      <c r="O45" s="42"/>
      <c r="P45" s="43">
        <f t="shared" si="6"/>
        <v>-3.2362055437864301E-2</v>
      </c>
      <c r="Q45" s="43">
        <f t="shared" si="6"/>
        <v>-2.9041427140761716E-3</v>
      </c>
      <c r="R45" s="43">
        <f t="shared" si="6"/>
        <v>0</v>
      </c>
      <c r="S45" s="43">
        <f t="shared" si="6"/>
        <v>-3.7371138801290504E-2</v>
      </c>
      <c r="T45" s="43">
        <f t="shared" si="6"/>
        <v>0</v>
      </c>
      <c r="U45" s="43">
        <f t="shared" si="6"/>
        <v>0</v>
      </c>
      <c r="V45" s="44"/>
      <c r="W45" s="49">
        <f t="shared" si="7"/>
        <v>-2.5524641970118722E-2</v>
      </c>
      <c r="X45" s="49">
        <f t="shared" si="7"/>
        <v>-2.5524641970118722E-2</v>
      </c>
      <c r="Y45" s="49">
        <f t="shared" si="7"/>
        <v>0</v>
      </c>
      <c r="Z45" s="49">
        <f t="shared" si="7"/>
        <v>-2.5524641970118944E-2</v>
      </c>
      <c r="AA45" s="49">
        <f t="shared" si="7"/>
        <v>0</v>
      </c>
      <c r="AB45" s="49">
        <f t="shared" si="7"/>
        <v>0</v>
      </c>
      <c r="AC45" s="44"/>
      <c r="AD45" s="44"/>
      <c r="AE45" s="44"/>
      <c r="AF45" s="44"/>
      <c r="AG45" s="44"/>
      <c r="AH45" s="44"/>
      <c r="AI45" s="44"/>
      <c r="AJ45" s="44"/>
      <c r="AK45" s="44"/>
      <c r="AL45" s="44"/>
    </row>
    <row r="46" spans="1:38">
      <c r="A46" s="41" t="s">
        <v>80</v>
      </c>
      <c r="B46" s="89">
        <v>0.11069099999999998</v>
      </c>
      <c r="C46" s="90">
        <v>0</v>
      </c>
      <c r="D46" s="90">
        <v>0</v>
      </c>
      <c r="E46" s="90">
        <v>0</v>
      </c>
      <c r="F46" s="90">
        <v>0</v>
      </c>
      <c r="G46" s="91">
        <v>0</v>
      </c>
      <c r="H46" s="85"/>
      <c r="I46" s="92">
        <v>0.10786565185568557</v>
      </c>
      <c r="J46" s="93">
        <v>0</v>
      </c>
      <c r="K46" s="93">
        <v>0</v>
      </c>
      <c r="L46" s="93">
        <v>0</v>
      </c>
      <c r="M46" s="93">
        <v>0</v>
      </c>
      <c r="N46" s="94">
        <v>0</v>
      </c>
      <c r="O46" s="42"/>
      <c r="P46" s="43">
        <f t="shared" si="6"/>
        <v>-2.8253481443144129E-3</v>
      </c>
      <c r="Q46" s="43">
        <f t="shared" si="6"/>
        <v>0</v>
      </c>
      <c r="R46" s="43">
        <f t="shared" si="6"/>
        <v>0</v>
      </c>
      <c r="S46" s="43">
        <f t="shared" si="6"/>
        <v>0</v>
      </c>
      <c r="T46" s="43">
        <f t="shared" si="6"/>
        <v>0</v>
      </c>
      <c r="U46" s="43">
        <f t="shared" si="6"/>
        <v>0</v>
      </c>
      <c r="V46" s="44"/>
      <c r="W46" s="49">
        <f t="shared" si="7"/>
        <v>-2.5524641970118722E-2</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c r="A47" s="41" t="s">
        <v>58</v>
      </c>
      <c r="B47" s="89">
        <v>0.90669599999999995</v>
      </c>
      <c r="C47" s="90">
        <v>0</v>
      </c>
      <c r="D47" s="90">
        <v>0</v>
      </c>
      <c r="E47" s="90">
        <v>1.4641199999999999</v>
      </c>
      <c r="F47" s="90">
        <v>0</v>
      </c>
      <c r="G47" s="91">
        <v>0</v>
      </c>
      <c r="H47" s="85"/>
      <c r="I47" s="92">
        <v>0.88355290922426111</v>
      </c>
      <c r="J47" s="93">
        <v>0</v>
      </c>
      <c r="K47" s="93">
        <v>0</v>
      </c>
      <c r="L47" s="93">
        <v>1.4267488611987094</v>
      </c>
      <c r="M47" s="93">
        <v>0</v>
      </c>
      <c r="N47" s="94">
        <v>0</v>
      </c>
      <c r="O47" s="42"/>
      <c r="P47" s="43">
        <f t="shared" si="6"/>
        <v>-2.3143090775738839E-2</v>
      </c>
      <c r="Q47" s="43">
        <f t="shared" si="6"/>
        <v>0</v>
      </c>
      <c r="R47" s="43">
        <f t="shared" si="6"/>
        <v>0</v>
      </c>
      <c r="S47" s="43">
        <f t="shared" si="6"/>
        <v>-3.7371138801290504E-2</v>
      </c>
      <c r="T47" s="43">
        <f t="shared" si="6"/>
        <v>0</v>
      </c>
      <c r="U47" s="43">
        <f t="shared" si="6"/>
        <v>0</v>
      </c>
      <c r="V47" s="44"/>
      <c r="W47" s="49">
        <f t="shared" si="7"/>
        <v>-2.5524641970118833E-2</v>
      </c>
      <c r="X47" s="49">
        <f t="shared" si="7"/>
        <v>0</v>
      </c>
      <c r="Y47" s="49">
        <f t="shared" si="7"/>
        <v>0</v>
      </c>
      <c r="Z47" s="49">
        <f t="shared" si="7"/>
        <v>-2.5524641970118944E-2</v>
      </c>
      <c r="AA47" s="49">
        <f t="shared" si="7"/>
        <v>0</v>
      </c>
      <c r="AB47" s="49">
        <f t="shared" si="7"/>
        <v>0</v>
      </c>
      <c r="AC47" s="44"/>
      <c r="AD47" s="44"/>
      <c r="AE47" s="44"/>
      <c r="AF47" s="44"/>
      <c r="AG47" s="44"/>
      <c r="AH47" s="44"/>
      <c r="AI47" s="44"/>
      <c r="AJ47" s="44"/>
      <c r="AK47" s="44"/>
      <c r="AL47" s="44"/>
    </row>
    <row r="48" spans="1:38">
      <c r="A48" s="41" t="s">
        <v>59</v>
      </c>
      <c r="B48" s="89">
        <v>1.006362</v>
      </c>
      <c r="C48" s="90">
        <v>9.3050999999999981E-2</v>
      </c>
      <c r="D48" s="90">
        <v>0</v>
      </c>
      <c r="E48" s="90">
        <v>1.4641199999999999</v>
      </c>
      <c r="F48" s="90">
        <v>0</v>
      </c>
      <c r="G48" s="91">
        <v>0</v>
      </c>
      <c r="H48" s="85"/>
      <c r="I48" s="92">
        <v>0.98067497025766726</v>
      </c>
      <c r="J48" s="93">
        <v>9.0675906540038459E-2</v>
      </c>
      <c r="K48" s="93">
        <v>0</v>
      </c>
      <c r="L48" s="93">
        <v>1.4267488611987094</v>
      </c>
      <c r="M48" s="93">
        <v>0</v>
      </c>
      <c r="N48" s="94">
        <v>0</v>
      </c>
      <c r="O48" s="42"/>
      <c r="P48" s="43">
        <f t="shared" si="6"/>
        <v>-2.5687029742332723E-2</v>
      </c>
      <c r="Q48" s="43">
        <f t="shared" si="6"/>
        <v>-2.375093459961522E-3</v>
      </c>
      <c r="R48" s="43">
        <f t="shared" si="6"/>
        <v>0</v>
      </c>
      <c r="S48" s="43">
        <f t="shared" si="6"/>
        <v>-3.7371138801290504E-2</v>
      </c>
      <c r="T48" s="43">
        <f t="shared" si="6"/>
        <v>0</v>
      </c>
      <c r="U48" s="43">
        <f t="shared" si="6"/>
        <v>0</v>
      </c>
      <c r="V48" s="44"/>
      <c r="W48" s="49">
        <f t="shared" si="7"/>
        <v>-2.5524641970118833E-2</v>
      </c>
      <c r="X48" s="49">
        <f t="shared" si="7"/>
        <v>-2.5524641970118833E-2</v>
      </c>
      <c r="Y48" s="49">
        <f t="shared" si="7"/>
        <v>0</v>
      </c>
      <c r="Z48" s="49">
        <f t="shared" si="7"/>
        <v>-2.5524641970118944E-2</v>
      </c>
      <c r="AA48" s="49">
        <f t="shared" si="7"/>
        <v>0</v>
      </c>
      <c r="AB48" s="49">
        <f t="shared" si="7"/>
        <v>0</v>
      </c>
      <c r="AC48" s="44"/>
      <c r="AD48" s="44"/>
      <c r="AE48" s="44"/>
      <c r="AF48" s="44"/>
      <c r="AG48" s="44"/>
      <c r="AH48" s="44"/>
      <c r="AI48" s="44"/>
      <c r="AJ48" s="44"/>
      <c r="AK48" s="44"/>
      <c r="AL48" s="44"/>
    </row>
    <row r="49" spans="1:38">
      <c r="A49" s="41" t="s">
        <v>86</v>
      </c>
      <c r="B49" s="89">
        <v>9.8783999999999997E-2</v>
      </c>
      <c r="C49" s="90">
        <v>0</v>
      </c>
      <c r="D49" s="90">
        <v>0</v>
      </c>
      <c r="E49" s="90">
        <v>0</v>
      </c>
      <c r="F49" s="90">
        <v>0</v>
      </c>
      <c r="G49" s="91">
        <v>0</v>
      </c>
      <c r="H49" s="85"/>
      <c r="I49" s="92">
        <v>9.6262573767623774E-2</v>
      </c>
      <c r="J49" s="93">
        <v>0</v>
      </c>
      <c r="K49" s="93">
        <v>0</v>
      </c>
      <c r="L49" s="93">
        <v>0</v>
      </c>
      <c r="M49" s="93">
        <v>0</v>
      </c>
      <c r="N49" s="94">
        <v>0</v>
      </c>
      <c r="O49" s="42"/>
      <c r="P49" s="43">
        <f t="shared" si="6"/>
        <v>-2.5214262323762227E-3</v>
      </c>
      <c r="Q49" s="43">
        <f t="shared" si="6"/>
        <v>0</v>
      </c>
      <c r="R49" s="43">
        <f t="shared" si="6"/>
        <v>0</v>
      </c>
      <c r="S49" s="43">
        <f t="shared" si="6"/>
        <v>0</v>
      </c>
      <c r="T49" s="43">
        <f t="shared" si="6"/>
        <v>0</v>
      </c>
      <c r="U49" s="43">
        <f t="shared" si="6"/>
        <v>0</v>
      </c>
      <c r="V49" s="44"/>
      <c r="W49" s="49">
        <f t="shared" si="7"/>
        <v>-2.5524641970118833E-2</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c r="A50" s="41" t="s">
        <v>60</v>
      </c>
      <c r="B50" s="89">
        <v>0.86965199999999987</v>
      </c>
      <c r="C50" s="90">
        <v>7.4969999999999995E-2</v>
      </c>
      <c r="D50" s="90">
        <v>0</v>
      </c>
      <c r="E50" s="90">
        <v>11.038229999999999</v>
      </c>
      <c r="F50" s="90">
        <v>0</v>
      </c>
      <c r="G50" s="91">
        <v>0</v>
      </c>
      <c r="H50" s="85"/>
      <c r="I50" s="92">
        <v>0.84745444406140213</v>
      </c>
      <c r="J50" s="93">
        <v>7.3056417591500195E-2</v>
      </c>
      <c r="K50" s="93">
        <v>0</v>
      </c>
      <c r="L50" s="93">
        <v>10.756483131266174</v>
      </c>
      <c r="M50" s="93">
        <v>0</v>
      </c>
      <c r="N50" s="94">
        <v>0</v>
      </c>
      <c r="O50" s="42"/>
      <c r="P50" s="43">
        <f t="shared" si="6"/>
        <v>-2.2197555938597735E-2</v>
      </c>
      <c r="Q50" s="43">
        <f t="shared" si="6"/>
        <v>-1.9135824084998004E-3</v>
      </c>
      <c r="R50" s="43">
        <f t="shared" si="6"/>
        <v>0</v>
      </c>
      <c r="S50" s="43">
        <f t="shared" si="6"/>
        <v>-0.28174686873382448</v>
      </c>
      <c r="T50" s="43">
        <f t="shared" si="6"/>
        <v>0</v>
      </c>
      <c r="U50" s="43">
        <f t="shared" si="6"/>
        <v>0</v>
      </c>
      <c r="V50" s="44"/>
      <c r="W50" s="49">
        <f t="shared" si="7"/>
        <v>-2.5524641970118833E-2</v>
      </c>
      <c r="X50" s="49">
        <f t="shared" si="7"/>
        <v>-2.5524641970118722E-2</v>
      </c>
      <c r="Y50" s="49">
        <f t="shared" si="7"/>
        <v>0</v>
      </c>
      <c r="Z50" s="49">
        <f t="shared" si="7"/>
        <v>-2.5524641970118833E-2</v>
      </c>
      <c r="AA50" s="49">
        <f t="shared" si="7"/>
        <v>0</v>
      </c>
      <c r="AB50" s="49">
        <f t="shared" si="7"/>
        <v>0</v>
      </c>
      <c r="AC50" s="44"/>
      <c r="AD50" s="44"/>
      <c r="AE50" s="44"/>
      <c r="AF50" s="44"/>
      <c r="AG50" s="44"/>
      <c r="AH50" s="44"/>
      <c r="AI50" s="44"/>
      <c r="AJ50" s="44"/>
      <c r="AK50" s="44"/>
      <c r="AL50" s="44"/>
    </row>
    <row r="51" spans="1:38">
      <c r="A51" s="41" t="s">
        <v>61</v>
      </c>
      <c r="B51" s="89">
        <v>3.9328379999999994</v>
      </c>
      <c r="C51" s="90">
        <v>0.27430199999999999</v>
      </c>
      <c r="D51" s="90">
        <v>4.1894999999999995E-2</v>
      </c>
      <c r="E51" s="90">
        <v>5.0714999999999995</v>
      </c>
      <c r="F51" s="90">
        <v>1.4905799999999998</v>
      </c>
      <c r="G51" s="91">
        <v>0.10672199999999998</v>
      </c>
      <c r="H51" s="85"/>
      <c r="I51" s="92">
        <v>3.8324537181235212</v>
      </c>
      <c r="J51" s="93">
        <v>0.26730053965831246</v>
      </c>
      <c r="K51" s="93">
        <v>4.0825645124661872E-2</v>
      </c>
      <c r="L51" s="93">
        <v>4.9420517782485422</v>
      </c>
      <c r="M51" s="93">
        <v>1.45253347917218</v>
      </c>
      <c r="N51" s="94">
        <v>0.10399795915966496</v>
      </c>
      <c r="O51" s="42"/>
      <c r="P51" s="43">
        <f t="shared" si="6"/>
        <v>-0.10038428187647819</v>
      </c>
      <c r="Q51" s="43">
        <f t="shared" si="6"/>
        <v>-7.0014603416875265E-3</v>
      </c>
      <c r="R51" s="43">
        <f t="shared" si="6"/>
        <v>-1.069354875338123E-3</v>
      </c>
      <c r="S51" s="43">
        <f t="shared" si="6"/>
        <v>-0.1294482217514572</v>
      </c>
      <c r="T51" s="43">
        <f t="shared" si="6"/>
        <v>-3.8046520827819785E-2</v>
      </c>
      <c r="U51" s="43">
        <f t="shared" si="6"/>
        <v>-2.7240408403350208E-3</v>
      </c>
      <c r="V51" s="44"/>
      <c r="W51" s="49">
        <f t="shared" si="7"/>
        <v>-2.5524641970118833E-2</v>
      </c>
      <c r="X51" s="49">
        <f t="shared" si="7"/>
        <v>-2.5524641970118833E-2</v>
      </c>
      <c r="Y51" s="49">
        <f t="shared" si="7"/>
        <v>-2.5524641970118722E-2</v>
      </c>
      <c r="Z51" s="49">
        <f t="shared" si="7"/>
        <v>-2.5524641970118722E-2</v>
      </c>
      <c r="AA51" s="49">
        <f t="shared" si="7"/>
        <v>-2.5524641970118833E-2</v>
      </c>
      <c r="AB51" s="49">
        <f t="shared" si="7"/>
        <v>-2.5524641970118833E-2</v>
      </c>
      <c r="AC51" s="44"/>
      <c r="AD51" s="44"/>
      <c r="AE51" s="44"/>
      <c r="AF51" s="44"/>
      <c r="AG51" s="44"/>
      <c r="AH51" s="44"/>
      <c r="AI51" s="44"/>
      <c r="AJ51" s="44"/>
      <c r="AK51" s="44"/>
      <c r="AL51" s="44"/>
    </row>
    <row r="52" spans="1:38">
      <c r="A52" s="41" t="s">
        <v>62</v>
      </c>
      <c r="B52" s="89">
        <v>6.5233889999999999</v>
      </c>
      <c r="C52" s="90">
        <v>0.41187600000000002</v>
      </c>
      <c r="D52" s="90">
        <v>6.3261999999999999E-2</v>
      </c>
      <c r="E52" s="90">
        <v>22.673369999999998</v>
      </c>
      <c r="F52" s="90">
        <v>2.2141700000000002</v>
      </c>
      <c r="G52" s="91">
        <v>0.164885</v>
      </c>
      <c r="H52" s="85"/>
      <c r="I52" s="92">
        <v>6.4559585905597414</v>
      </c>
      <c r="J52" s="93">
        <v>0.40761855539281561</v>
      </c>
      <c r="K52" s="93">
        <v>6.2608078769484751E-2</v>
      </c>
      <c r="L52" s="93">
        <v>22.439001848339799</v>
      </c>
      <c r="M52" s="93">
        <v>2.1912827569319666</v>
      </c>
      <c r="N52" s="94">
        <v>0.16318063083535919</v>
      </c>
      <c r="O52" s="42"/>
      <c r="P52" s="43">
        <f t="shared" si="6"/>
        <v>-6.7430409440258465E-2</v>
      </c>
      <c r="Q52" s="43">
        <f t="shared" si="6"/>
        <v>-4.257444607184413E-3</v>
      </c>
      <c r="R52" s="43">
        <f t="shared" si="6"/>
        <v>-6.5392123051524753E-4</v>
      </c>
      <c r="S52" s="43">
        <f t="shared" si="6"/>
        <v>-0.23436815166019898</v>
      </c>
      <c r="T52" s="43">
        <f t="shared" si="6"/>
        <v>-2.288724306803358E-2</v>
      </c>
      <c r="U52" s="43">
        <f t="shared" si="6"/>
        <v>-1.7043691646408121E-3</v>
      </c>
      <c r="V52" s="44"/>
      <c r="W52" s="49">
        <f t="shared" si="7"/>
        <v>-1.033671446548079E-2</v>
      </c>
      <c r="X52" s="49">
        <f t="shared" si="7"/>
        <v>-1.0336714465480901E-2</v>
      </c>
      <c r="Y52" s="49">
        <f t="shared" si="7"/>
        <v>-1.033671446548079E-2</v>
      </c>
      <c r="Z52" s="49">
        <f t="shared" si="7"/>
        <v>-1.033671446548079E-2</v>
      </c>
      <c r="AA52" s="49">
        <f t="shared" si="7"/>
        <v>-1.033671446548079E-2</v>
      </c>
      <c r="AB52" s="49">
        <f t="shared" si="7"/>
        <v>-1.0336714465480901E-2</v>
      </c>
      <c r="AC52" s="44"/>
      <c r="AD52" s="44"/>
      <c r="AE52" s="44"/>
      <c r="AF52" s="44"/>
      <c r="AG52" s="44"/>
      <c r="AH52" s="44"/>
      <c r="AI52" s="44"/>
      <c r="AJ52" s="44"/>
      <c r="AK52" s="44"/>
      <c r="AL52" s="44"/>
    </row>
    <row r="53" spans="1:38">
      <c r="A53" s="41" t="s">
        <v>63</v>
      </c>
      <c r="B53" s="89">
        <v>5.8494120000000001</v>
      </c>
      <c r="C53" s="90">
        <v>0.29710800000000004</v>
      </c>
      <c r="D53" s="90">
        <v>4.7160000000000001E-2</v>
      </c>
      <c r="E53" s="90">
        <v>77.758980000000008</v>
      </c>
      <c r="F53" s="90">
        <v>2.4680400000000002</v>
      </c>
      <c r="G53" s="91">
        <v>0.13283400000000001</v>
      </c>
      <c r="H53" s="85"/>
      <c r="I53" s="92">
        <v>5.8112206951444163</v>
      </c>
      <c r="J53" s="93">
        <v>0.29594902492068448</v>
      </c>
      <c r="K53" s="93">
        <v>4.6852088377944773E-2</v>
      </c>
      <c r="L53" s="93">
        <v>77.251285053834607</v>
      </c>
      <c r="M53" s="93">
        <v>2.4519259584457767</v>
      </c>
      <c r="N53" s="94">
        <v>0.13196671559787779</v>
      </c>
      <c r="O53" s="42"/>
      <c r="P53" s="43">
        <f t="shared" si="6"/>
        <v>-3.8191304855583752E-2</v>
      </c>
      <c r="Q53" s="43">
        <f t="shared" si="6"/>
        <v>-1.1589750793155607E-3</v>
      </c>
      <c r="R53" s="43">
        <f t="shared" si="6"/>
        <v>-3.0791162205522776E-4</v>
      </c>
      <c r="S53" s="43">
        <f t="shared" si="6"/>
        <v>-0.50769494616540101</v>
      </c>
      <c r="T53" s="43">
        <f t="shared" si="6"/>
        <v>-1.6114041554223579E-2</v>
      </c>
      <c r="U53" s="43">
        <f t="shared" si="6"/>
        <v>-8.6728440212222035E-4</v>
      </c>
      <c r="V53" s="44"/>
      <c r="W53" s="49">
        <f t="shared" si="7"/>
        <v>-6.5290844371338475E-3</v>
      </c>
      <c r="X53" s="49">
        <f t="shared" si="7"/>
        <v>-3.9008545017823471E-3</v>
      </c>
      <c r="Y53" s="49">
        <f t="shared" si="7"/>
        <v>-6.5290844371337364E-3</v>
      </c>
      <c r="Z53" s="49">
        <f t="shared" si="7"/>
        <v>-6.5290844371338475E-3</v>
      </c>
      <c r="AA53" s="49">
        <f t="shared" si="7"/>
        <v>-6.5290844371337364E-3</v>
      </c>
      <c r="AB53" s="49">
        <f t="shared" si="7"/>
        <v>-6.5290844371337364E-3</v>
      </c>
      <c r="AC53" s="44"/>
      <c r="AD53" s="44"/>
      <c r="AE53" s="44"/>
      <c r="AF53" s="44"/>
      <c r="AG53" s="44"/>
      <c r="AH53" s="44"/>
      <c r="AI53" s="44"/>
      <c r="AJ53" s="44"/>
      <c r="AK53" s="44"/>
      <c r="AL53" s="44"/>
    </row>
    <row r="54" spans="1:38">
      <c r="A54" s="41" t="s">
        <v>64</v>
      </c>
      <c r="B54" s="89">
        <v>1.349019</v>
      </c>
      <c r="C54" s="90">
        <v>0</v>
      </c>
      <c r="D54" s="90">
        <v>0</v>
      </c>
      <c r="E54" s="90">
        <v>0</v>
      </c>
      <c r="F54" s="90">
        <v>0</v>
      </c>
      <c r="G54" s="91">
        <v>0</v>
      </c>
      <c r="H54" s="85"/>
      <c r="I54" s="92">
        <v>1.3145857730141122</v>
      </c>
      <c r="J54" s="93">
        <v>0</v>
      </c>
      <c r="K54" s="93">
        <v>0</v>
      </c>
      <c r="L54" s="93">
        <v>0</v>
      </c>
      <c r="M54" s="93">
        <v>0</v>
      </c>
      <c r="N54" s="94">
        <v>0</v>
      </c>
      <c r="O54" s="42"/>
      <c r="P54" s="43">
        <f t="shared" si="6"/>
        <v>-3.4433226985887799E-2</v>
      </c>
      <c r="Q54" s="43">
        <f t="shared" si="6"/>
        <v>0</v>
      </c>
      <c r="R54" s="43">
        <f t="shared" si="6"/>
        <v>0</v>
      </c>
      <c r="S54" s="43">
        <f t="shared" si="6"/>
        <v>0</v>
      </c>
      <c r="T54" s="43">
        <f t="shared" si="6"/>
        <v>0</v>
      </c>
      <c r="U54" s="43">
        <f t="shared" si="6"/>
        <v>0</v>
      </c>
      <c r="V54" s="44"/>
      <c r="W54" s="49">
        <f t="shared" si="7"/>
        <v>-2.5524641970118833E-2</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c r="A55" s="41" t="s">
        <v>65</v>
      </c>
      <c r="B55" s="89">
        <v>12.126617999999999</v>
      </c>
      <c r="C55" s="90">
        <v>1.5743699999999998</v>
      </c>
      <c r="D55" s="90">
        <v>0.82819799999999988</v>
      </c>
      <c r="E55" s="90">
        <v>0</v>
      </c>
      <c r="F55" s="90">
        <v>0</v>
      </c>
      <c r="G55" s="91">
        <v>0</v>
      </c>
      <c r="H55" s="85"/>
      <c r="I55" s="92">
        <v>11.817520160874491</v>
      </c>
      <c r="J55" s="93">
        <v>1.5341847694215038</v>
      </c>
      <c r="K55" s="93">
        <v>0.80705854256963139</v>
      </c>
      <c r="L55" s="93">
        <v>0</v>
      </c>
      <c r="M55" s="93">
        <v>0</v>
      </c>
      <c r="N55" s="94">
        <v>0</v>
      </c>
      <c r="O55" s="42"/>
      <c r="P55" s="43">
        <f t="shared" si="6"/>
        <v>-0.30909783912550814</v>
      </c>
      <c r="Q55" s="43">
        <f t="shared" si="6"/>
        <v>-4.018523057849599E-2</v>
      </c>
      <c r="R55" s="43">
        <f t="shared" si="6"/>
        <v>-2.1139457430368491E-2</v>
      </c>
      <c r="S55" s="43">
        <f t="shared" si="6"/>
        <v>0</v>
      </c>
      <c r="T55" s="43">
        <f t="shared" si="6"/>
        <v>0</v>
      </c>
      <c r="U55" s="43">
        <f t="shared" si="6"/>
        <v>0</v>
      </c>
      <c r="V55" s="44"/>
      <c r="W55" s="49">
        <f t="shared" si="7"/>
        <v>-2.5489203925241788E-2</v>
      </c>
      <c r="X55" s="49">
        <f t="shared" si="7"/>
        <v>-2.5524641970118833E-2</v>
      </c>
      <c r="Y55" s="49">
        <f t="shared" si="7"/>
        <v>-2.5524641970118833E-2</v>
      </c>
      <c r="Z55" s="49">
        <f t="shared" si="7"/>
        <v>0</v>
      </c>
      <c r="AA55" s="49">
        <f t="shared" si="7"/>
        <v>0</v>
      </c>
      <c r="AB55" s="49">
        <f t="shared" si="7"/>
        <v>0</v>
      </c>
      <c r="AC55" s="44"/>
      <c r="AD55" s="44"/>
      <c r="AE55" s="44"/>
      <c r="AF55" s="44"/>
      <c r="AG55" s="44"/>
      <c r="AH55" s="44"/>
      <c r="AI55" s="44"/>
      <c r="AJ55" s="44"/>
      <c r="AK55" s="44"/>
      <c r="AL55" s="44"/>
    </row>
    <row r="56" spans="1:38">
      <c r="A56" s="41" t="s">
        <v>66</v>
      </c>
      <c r="B56" s="89">
        <v>-0.90300000000000002</v>
      </c>
      <c r="C56" s="90">
        <v>0</v>
      </c>
      <c r="D56" s="90">
        <v>0</v>
      </c>
      <c r="E56" s="90">
        <v>0</v>
      </c>
      <c r="F56" s="90">
        <v>0</v>
      </c>
      <c r="G56" s="91">
        <v>0</v>
      </c>
      <c r="H56" s="85"/>
      <c r="I56" s="92">
        <v>-0.90300000000000002</v>
      </c>
      <c r="J56" s="93">
        <v>0</v>
      </c>
      <c r="K56" s="93">
        <v>0</v>
      </c>
      <c r="L56" s="93">
        <v>0</v>
      </c>
      <c r="M56" s="93">
        <v>0</v>
      </c>
      <c r="N56" s="94">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c r="A57" s="41" t="s">
        <v>67</v>
      </c>
      <c r="B57" s="89">
        <v>-0.69799999999999995</v>
      </c>
      <c r="C57" s="90">
        <v>0</v>
      </c>
      <c r="D57" s="90">
        <v>0</v>
      </c>
      <c r="E57" s="90">
        <v>0</v>
      </c>
      <c r="F57" s="90">
        <v>0</v>
      </c>
      <c r="G57" s="91">
        <v>0</v>
      </c>
      <c r="H57" s="85"/>
      <c r="I57" s="92">
        <v>-0.69799999999999995</v>
      </c>
      <c r="J57" s="93">
        <v>0</v>
      </c>
      <c r="K57" s="93">
        <v>0</v>
      </c>
      <c r="L57" s="93">
        <v>0</v>
      </c>
      <c r="M57" s="93">
        <v>0</v>
      </c>
      <c r="N57" s="94">
        <v>0</v>
      </c>
      <c r="O57" s="42"/>
      <c r="P57" s="43">
        <f t="shared" si="6"/>
        <v>0</v>
      </c>
      <c r="Q57" s="43">
        <f t="shared" si="6"/>
        <v>0</v>
      </c>
      <c r="R57" s="43">
        <f t="shared" si="6"/>
        <v>0</v>
      </c>
      <c r="S57" s="43">
        <f t="shared" si="6"/>
        <v>0</v>
      </c>
      <c r="T57" s="43">
        <f t="shared" si="6"/>
        <v>0</v>
      </c>
      <c r="U57" s="43">
        <f t="shared" si="6"/>
        <v>0</v>
      </c>
      <c r="V57" s="44"/>
      <c r="W57" s="49">
        <f t="shared" si="7"/>
        <v>0</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c r="A58" s="41" t="s">
        <v>68</v>
      </c>
      <c r="B58" s="89">
        <v>-0.90300000000000002</v>
      </c>
      <c r="C58" s="90">
        <v>0</v>
      </c>
      <c r="D58" s="90">
        <v>0</v>
      </c>
      <c r="E58" s="90">
        <v>0</v>
      </c>
      <c r="F58" s="90">
        <v>0</v>
      </c>
      <c r="G58" s="91">
        <v>0.23100000000000001</v>
      </c>
      <c r="H58" s="85"/>
      <c r="I58" s="92">
        <v>-0.90300000000000002</v>
      </c>
      <c r="J58" s="93">
        <v>0</v>
      </c>
      <c r="K58" s="93">
        <v>0</v>
      </c>
      <c r="L58" s="93">
        <v>0</v>
      </c>
      <c r="M58" s="93">
        <v>0</v>
      </c>
      <c r="N58" s="94">
        <v>0.23100000000000001</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c r="A59" s="41" t="s">
        <v>69</v>
      </c>
      <c r="B59" s="89">
        <v>-9.2629999999999999</v>
      </c>
      <c r="C59" s="90">
        <v>-0.88100000000000001</v>
      </c>
      <c r="D59" s="90">
        <v>-0.13200000000000001</v>
      </c>
      <c r="E59" s="90">
        <v>0</v>
      </c>
      <c r="F59" s="90">
        <v>0</v>
      </c>
      <c r="G59" s="91">
        <v>0.23100000000000001</v>
      </c>
      <c r="H59" s="85"/>
      <c r="I59" s="92">
        <v>-9.2629999999999999</v>
      </c>
      <c r="J59" s="93">
        <v>-0.88100000000000001</v>
      </c>
      <c r="K59" s="93">
        <v>-0.13200000000000001</v>
      </c>
      <c r="L59" s="93">
        <v>0</v>
      </c>
      <c r="M59" s="93">
        <v>0</v>
      </c>
      <c r="N59" s="94">
        <v>0.23100000000000001</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c r="A60" s="41" t="s">
        <v>70</v>
      </c>
      <c r="B60" s="89">
        <v>-0.69799999999999995</v>
      </c>
      <c r="C60" s="90">
        <v>0</v>
      </c>
      <c r="D60" s="90">
        <v>0</v>
      </c>
      <c r="E60" s="90">
        <v>0</v>
      </c>
      <c r="F60" s="90">
        <v>0</v>
      </c>
      <c r="G60" s="91">
        <v>0.185</v>
      </c>
      <c r="H60" s="85"/>
      <c r="I60" s="92">
        <v>-0.69799999999999995</v>
      </c>
      <c r="J60" s="93">
        <v>0</v>
      </c>
      <c r="K60" s="93">
        <v>0</v>
      </c>
      <c r="L60" s="93">
        <v>0</v>
      </c>
      <c r="M60" s="93">
        <v>0</v>
      </c>
      <c r="N60" s="94">
        <v>0.185</v>
      </c>
      <c r="O60" s="42"/>
      <c r="P60" s="43">
        <f t="shared" si="6"/>
        <v>0</v>
      </c>
      <c r="Q60" s="43">
        <f t="shared" si="6"/>
        <v>0</v>
      </c>
      <c r="R60" s="43">
        <f t="shared" si="6"/>
        <v>0</v>
      </c>
      <c r="S60" s="43">
        <f t="shared" si="6"/>
        <v>0</v>
      </c>
      <c r="T60" s="43">
        <f t="shared" si="6"/>
        <v>0</v>
      </c>
      <c r="U60" s="43">
        <f t="shared" si="6"/>
        <v>0</v>
      </c>
      <c r="V60" s="44"/>
      <c r="W60" s="49">
        <f t="shared" si="7"/>
        <v>0</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c r="A61" s="41" t="s">
        <v>71</v>
      </c>
      <c r="B61" s="89">
        <v>-7.2460000000000004</v>
      </c>
      <c r="C61" s="90">
        <v>-0.66600000000000004</v>
      </c>
      <c r="D61" s="90">
        <v>-0.1</v>
      </c>
      <c r="E61" s="90">
        <v>0</v>
      </c>
      <c r="F61" s="90">
        <v>0</v>
      </c>
      <c r="G61" s="91">
        <v>0.185</v>
      </c>
      <c r="H61" s="85"/>
      <c r="I61" s="92">
        <v>-7.2460000000000004</v>
      </c>
      <c r="J61" s="93">
        <v>-0.66600000000000004</v>
      </c>
      <c r="K61" s="93">
        <v>-0.1</v>
      </c>
      <c r="L61" s="93">
        <v>0</v>
      </c>
      <c r="M61" s="93">
        <v>0</v>
      </c>
      <c r="N61" s="94">
        <v>0.185</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c r="A62" s="41" t="s">
        <v>72</v>
      </c>
      <c r="B62" s="89">
        <v>-0.44</v>
      </c>
      <c r="C62" s="90">
        <v>0</v>
      </c>
      <c r="D62" s="90">
        <v>0</v>
      </c>
      <c r="E62" s="90">
        <v>0</v>
      </c>
      <c r="F62" s="90">
        <v>0</v>
      </c>
      <c r="G62" s="91">
        <v>0.125</v>
      </c>
      <c r="H62" s="85"/>
      <c r="I62" s="92">
        <v>-0.44</v>
      </c>
      <c r="J62" s="93">
        <v>0</v>
      </c>
      <c r="K62" s="93">
        <v>0</v>
      </c>
      <c r="L62" s="93">
        <v>0</v>
      </c>
      <c r="M62" s="93">
        <v>0</v>
      </c>
      <c r="N62" s="94">
        <v>0.125</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c r="A63" s="41" t="s">
        <v>73</v>
      </c>
      <c r="B63" s="89">
        <v>-4.75</v>
      </c>
      <c r="C63" s="90">
        <v>-0.39200000000000002</v>
      </c>
      <c r="D63" s="90">
        <v>-0.06</v>
      </c>
      <c r="E63" s="90">
        <v>0</v>
      </c>
      <c r="F63" s="90">
        <v>0</v>
      </c>
      <c r="G63" s="91">
        <v>0.125</v>
      </c>
      <c r="H63" s="85"/>
      <c r="I63" s="92">
        <v>-4.75</v>
      </c>
      <c r="J63" s="93">
        <v>-0.39200000000000002</v>
      </c>
      <c r="K63" s="93">
        <v>-0.06</v>
      </c>
      <c r="L63" s="93">
        <v>0</v>
      </c>
      <c r="M63" s="93">
        <v>0</v>
      </c>
      <c r="N63" s="94">
        <v>0.125</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heet="1" objects="1" scenarios="1" selectLockedCells="1"/>
  <mergeCells count="7">
    <mergeCell ref="AD4:AL4"/>
    <mergeCell ref="B2:G2"/>
    <mergeCell ref="A4:A5"/>
    <mergeCell ref="B4:G4"/>
    <mergeCell ref="I4:N4"/>
    <mergeCell ref="P4:U4"/>
    <mergeCell ref="W4:AB4"/>
  </mergeCells>
  <conditionalFormatting sqref="I6:O63">
    <cfRule type="cellIs" dxfId="8" priority="3" stopIfTrue="1" operator="equal">
      <formula>0</formula>
    </cfRule>
  </conditionalFormatting>
  <conditionalFormatting sqref="P6:U63 AD6:AL30 B6:H63 W6:AB63">
    <cfRule type="cellIs" dxfId="7" priority="2" stopIfTrue="1" operator="equal">
      <formula>0</formula>
    </cfRule>
  </conditionalFormatting>
  <conditionalFormatting sqref="B6:G63">
    <cfRule type="cellIs" dxfId="6" priority="1" stopIfTrue="1" operator="equal">
      <formula>0</formula>
    </cfRule>
  </conditionalFormatting>
  <pageMargins left="0.7" right="0.7" top="0.75" bottom="0.75" header="0.3" footer="0.3"/>
  <pageSetup paperSize="8" scale="33" orientation="portrait" r:id="rId1"/>
  <headerFooter alignWithMargins="0"/>
</worksheet>
</file>

<file path=xl/worksheets/sheet6.xml><?xml version="1.0" encoding="utf-8"?>
<worksheet xmlns="http://schemas.openxmlformats.org/spreadsheetml/2006/main" xmlns:r="http://schemas.openxmlformats.org/officeDocument/2006/relationships">
  <dimension ref="A1:AL63"/>
  <sheetViews>
    <sheetView view="pageBreakPreview" zoomScale="112" zoomScaleNormal="100" zoomScaleSheetLayoutView="112" workbookViewId="0">
      <pane xSplit="8" topLeftCell="N1" activePane="topRight" state="frozen"/>
      <selection activeCell="A290" sqref="A290"/>
      <selection pane="topRight" activeCell="G7" sqref="G7"/>
    </sheetView>
  </sheetViews>
  <sheetFormatPr defaultRowHeight="12.75"/>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c r="A1" s="29" t="s">
        <v>0</v>
      </c>
      <c r="B1" s="69">
        <v>118</v>
      </c>
      <c r="C1" s="70"/>
      <c r="D1" s="71" t="s">
        <v>250</v>
      </c>
      <c r="E1" s="70"/>
      <c r="F1" s="70"/>
      <c r="G1" s="70"/>
      <c r="H1" s="72"/>
      <c r="I1" s="70"/>
      <c r="J1" s="70"/>
      <c r="K1" s="70"/>
      <c r="L1" s="70"/>
      <c r="M1" s="70"/>
      <c r="N1" s="70"/>
    </row>
    <row r="2" spans="1:38" s="32" customFormat="1" ht="15">
      <c r="A2" s="29"/>
      <c r="B2" s="100" t="s">
        <v>255</v>
      </c>
      <c r="C2" s="100"/>
      <c r="D2" s="100"/>
      <c r="E2" s="100"/>
      <c r="F2" s="100"/>
      <c r="G2" s="100"/>
      <c r="H2" s="73"/>
      <c r="I2" s="74"/>
      <c r="J2" s="75"/>
      <c r="K2" s="74"/>
      <c r="L2" s="74"/>
      <c r="M2" s="74"/>
      <c r="N2" s="74"/>
      <c r="O2" s="33"/>
    </row>
    <row r="3" spans="1:38" ht="13.5" thickBot="1">
      <c r="A3" s="32"/>
      <c r="H3" s="77"/>
      <c r="O3" s="35"/>
    </row>
    <row r="4" spans="1:38" ht="14.25" thickTop="1" thickBot="1">
      <c r="A4" s="101" t="s">
        <v>1</v>
      </c>
      <c r="B4" s="103" t="s">
        <v>2</v>
      </c>
      <c r="C4" s="104"/>
      <c r="D4" s="104"/>
      <c r="E4" s="104"/>
      <c r="F4" s="104"/>
      <c r="G4" s="105"/>
      <c r="H4" s="73"/>
      <c r="I4" s="106" t="s">
        <v>3</v>
      </c>
      <c r="J4" s="104"/>
      <c r="K4" s="104"/>
      <c r="L4" s="104"/>
      <c r="M4" s="104"/>
      <c r="N4" s="105"/>
      <c r="O4" s="31"/>
      <c r="P4" s="107" t="s">
        <v>4</v>
      </c>
      <c r="Q4" s="108"/>
      <c r="R4" s="108"/>
      <c r="S4" s="108"/>
      <c r="T4" s="108"/>
      <c r="U4" s="109"/>
      <c r="W4" s="110" t="s">
        <v>5</v>
      </c>
      <c r="X4" s="111"/>
      <c r="Y4" s="111"/>
      <c r="Z4" s="111"/>
      <c r="AA4" s="111"/>
      <c r="AB4" s="112"/>
      <c r="AD4" s="98" t="s">
        <v>6</v>
      </c>
      <c r="AE4" s="99"/>
      <c r="AF4" s="99"/>
      <c r="AG4" s="99"/>
      <c r="AH4" s="99"/>
      <c r="AI4" s="99"/>
      <c r="AJ4" s="99"/>
      <c r="AK4" s="99"/>
      <c r="AL4" s="99"/>
    </row>
    <row r="5" spans="1:38" ht="68.25" thickTop="1">
      <c r="A5" s="102"/>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c r="A6" s="41" t="s">
        <v>20</v>
      </c>
      <c r="B6" s="82">
        <v>2.54</v>
      </c>
      <c r="C6" s="83">
        <v>0</v>
      </c>
      <c r="D6" s="83">
        <v>0</v>
      </c>
      <c r="E6" s="83">
        <v>3.32</v>
      </c>
      <c r="F6" s="83">
        <v>0</v>
      </c>
      <c r="G6" s="84">
        <v>0</v>
      </c>
      <c r="H6" s="85"/>
      <c r="I6" s="86">
        <v>2.54</v>
      </c>
      <c r="J6" s="87">
        <v>0</v>
      </c>
      <c r="K6" s="87">
        <v>0</v>
      </c>
      <c r="L6" s="87">
        <v>3.32</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3799.4934612954448</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c r="A7" s="41" t="s">
        <v>21</v>
      </c>
      <c r="B7" s="89">
        <v>2.875</v>
      </c>
      <c r="C7" s="90">
        <v>0.25800000000000001</v>
      </c>
      <c r="D7" s="90">
        <v>0</v>
      </c>
      <c r="E7" s="90">
        <v>3.32</v>
      </c>
      <c r="F7" s="90">
        <v>0</v>
      </c>
      <c r="G7" s="91">
        <v>0</v>
      </c>
      <c r="H7" s="85"/>
      <c r="I7" s="92">
        <v>2.875</v>
      </c>
      <c r="J7" s="93">
        <v>0.25800000000000001</v>
      </c>
      <c r="K7" s="93">
        <v>0</v>
      </c>
      <c r="L7" s="93">
        <v>3.32</v>
      </c>
      <c r="M7" s="93">
        <v>0</v>
      </c>
      <c r="N7" s="94">
        <v>0</v>
      </c>
      <c r="O7" s="42"/>
      <c r="P7" s="43">
        <f t="shared" si="0"/>
        <v>0</v>
      </c>
      <c r="Q7" s="43">
        <f t="shared" si="0"/>
        <v>0</v>
      </c>
      <c r="R7" s="43">
        <f t="shared" si="0"/>
        <v>0</v>
      </c>
      <c r="S7" s="43">
        <f t="shared" si="0"/>
        <v>0</v>
      </c>
      <c r="T7" s="43">
        <f t="shared" si="0"/>
        <v>0</v>
      </c>
      <c r="U7" s="43">
        <f t="shared" si="0"/>
        <v>0</v>
      </c>
      <c r="W7" s="49">
        <f t="shared" ref="W7:AB31"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6470.9804695654911</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c r="A8" s="41" t="s">
        <v>22</v>
      </c>
      <c r="B8" s="89">
        <v>0.251</v>
      </c>
      <c r="C8" s="90">
        <v>0</v>
      </c>
      <c r="D8" s="90">
        <v>0</v>
      </c>
      <c r="E8" s="90">
        <v>0</v>
      </c>
      <c r="F8" s="90">
        <v>0</v>
      </c>
      <c r="G8" s="91">
        <v>0</v>
      </c>
      <c r="H8" s="85"/>
      <c r="I8" s="92">
        <v>0.251</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4247.805475092202</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c r="A9" s="41" t="s">
        <v>23</v>
      </c>
      <c r="B9" s="89">
        <v>2.056</v>
      </c>
      <c r="C9" s="90">
        <v>0</v>
      </c>
      <c r="D9" s="90">
        <v>0</v>
      </c>
      <c r="E9" s="90">
        <v>3.32</v>
      </c>
      <c r="F9" s="90">
        <v>0</v>
      </c>
      <c r="G9" s="91">
        <v>0</v>
      </c>
      <c r="H9" s="85"/>
      <c r="I9" s="92">
        <v>2.056</v>
      </c>
      <c r="J9" s="93">
        <v>0</v>
      </c>
      <c r="K9" s="93">
        <v>0</v>
      </c>
      <c r="L9" s="93">
        <v>3.32</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15094.322142687113</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c r="A10" s="41" t="s">
        <v>24</v>
      </c>
      <c r="B10" s="89">
        <v>2.282</v>
      </c>
      <c r="C10" s="90">
        <v>0.21099999999999999</v>
      </c>
      <c r="D10" s="90">
        <v>0</v>
      </c>
      <c r="E10" s="90">
        <v>3.32</v>
      </c>
      <c r="F10" s="90">
        <v>0</v>
      </c>
      <c r="G10" s="91">
        <v>0</v>
      </c>
      <c r="H10" s="85"/>
      <c r="I10" s="92">
        <v>2.282</v>
      </c>
      <c r="J10" s="93">
        <v>0.21099999999999999</v>
      </c>
      <c r="K10" s="93">
        <v>0</v>
      </c>
      <c r="L10" s="93">
        <v>3.32</v>
      </c>
      <c r="M10" s="93">
        <v>0</v>
      </c>
      <c r="N10" s="94">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25100.026859639856</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c r="A11" s="41" t="s">
        <v>25</v>
      </c>
      <c r="B11" s="89">
        <v>0.224</v>
      </c>
      <c r="C11" s="90">
        <v>0</v>
      </c>
      <c r="D11" s="90">
        <v>0</v>
      </c>
      <c r="E11" s="90">
        <v>0</v>
      </c>
      <c r="F11" s="90">
        <v>0</v>
      </c>
      <c r="G11" s="91">
        <v>0</v>
      </c>
      <c r="H11" s="85"/>
      <c r="I11" s="92">
        <v>0.224</v>
      </c>
      <c r="J11" s="93">
        <v>0</v>
      </c>
      <c r="K11" s="93">
        <v>0</v>
      </c>
      <c r="L11" s="93">
        <v>0</v>
      </c>
      <c r="M11" s="93">
        <v>0</v>
      </c>
      <c r="N11" s="94">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7190.8701189117883</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c r="A12" s="41" t="s">
        <v>26</v>
      </c>
      <c r="B12" s="89">
        <v>1.972</v>
      </c>
      <c r="C12" s="90">
        <v>0.17</v>
      </c>
      <c r="D12" s="90">
        <v>0</v>
      </c>
      <c r="E12" s="90">
        <v>25.03</v>
      </c>
      <c r="F12" s="90">
        <v>0</v>
      </c>
      <c r="G12" s="91">
        <v>0</v>
      </c>
      <c r="H12" s="85"/>
      <c r="I12" s="92">
        <v>1.972</v>
      </c>
      <c r="J12" s="93">
        <v>0.17</v>
      </c>
      <c r="K12" s="93">
        <v>0</v>
      </c>
      <c r="L12" s="93">
        <v>25.03</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115435.37944787049</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c r="A13" s="41" t="s">
        <v>27</v>
      </c>
      <c r="B13" s="89">
        <v>1.633</v>
      </c>
      <c r="C13" s="90">
        <v>0.13400000000000001</v>
      </c>
      <c r="D13" s="90">
        <v>0</v>
      </c>
      <c r="E13" s="90">
        <v>59.25</v>
      </c>
      <c r="F13" s="90">
        <v>0</v>
      </c>
      <c r="G13" s="91">
        <v>0</v>
      </c>
      <c r="H13" s="85"/>
      <c r="I13" s="92">
        <v>1.633</v>
      </c>
      <c r="J13" s="93">
        <v>0.13400000000000001</v>
      </c>
      <c r="K13" s="93">
        <v>0</v>
      </c>
      <c r="L13" s="93">
        <v>59.25</v>
      </c>
      <c r="M13" s="93">
        <v>0</v>
      </c>
      <c r="N13" s="94">
        <v>0</v>
      </c>
      <c r="O13" s="42"/>
      <c r="P13" s="43">
        <f t="shared" si="0"/>
        <v>0</v>
      </c>
      <c r="Q13" s="43">
        <f t="shared" si="0"/>
        <v>0</v>
      </c>
      <c r="R13" s="43">
        <f t="shared" si="0"/>
        <v>0</v>
      </c>
      <c r="S13" s="43">
        <f t="shared" si="0"/>
        <v>0</v>
      </c>
      <c r="T13" s="43">
        <f t="shared" si="0"/>
        <v>0</v>
      </c>
      <c r="U13" s="43">
        <f t="shared" si="0"/>
        <v>0</v>
      </c>
      <c r="W13" s="49">
        <f t="shared" si="2"/>
        <v>0</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140658.53738483496</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c r="A14" s="41" t="s">
        <v>28</v>
      </c>
      <c r="B14" s="89">
        <v>1.026</v>
      </c>
      <c r="C14" s="90">
        <v>6.9000000000000006E-2</v>
      </c>
      <c r="D14" s="90">
        <v>0</v>
      </c>
      <c r="E14" s="90">
        <v>240.38</v>
      </c>
      <c r="F14" s="90">
        <v>0</v>
      </c>
      <c r="G14" s="91">
        <v>0</v>
      </c>
      <c r="H14" s="85"/>
      <c r="I14" s="92">
        <v>1.026</v>
      </c>
      <c r="J14" s="93">
        <v>6.9000000000000006E-2</v>
      </c>
      <c r="K14" s="93">
        <v>0</v>
      </c>
      <c r="L14" s="93">
        <v>240.38</v>
      </c>
      <c r="M14" s="93">
        <v>0</v>
      </c>
      <c r="N14" s="94">
        <v>0</v>
      </c>
      <c r="O14" s="42"/>
      <c r="P14" s="43">
        <f t="shared" si="0"/>
        <v>0</v>
      </c>
      <c r="Q14" s="43">
        <f t="shared" si="0"/>
        <v>0</v>
      </c>
      <c r="R14" s="43">
        <f t="shared" si="0"/>
        <v>0</v>
      </c>
      <c r="S14" s="43">
        <f t="shared" si="0"/>
        <v>0</v>
      </c>
      <c r="T14" s="43">
        <f t="shared" si="0"/>
        <v>0</v>
      </c>
      <c r="U14" s="43">
        <f t="shared" si="0"/>
        <v>0</v>
      </c>
      <c r="W14" s="49">
        <f t="shared" si="2"/>
        <v>0</v>
      </c>
      <c r="X14" s="49">
        <f t="shared" si="1"/>
        <v>0</v>
      </c>
      <c r="Y14" s="49">
        <f t="shared" si="1"/>
        <v>0</v>
      </c>
      <c r="Z14" s="49">
        <f t="shared" si="1"/>
        <v>0</v>
      </c>
      <c r="AA14" s="49">
        <f t="shared" si="1"/>
        <v>0</v>
      </c>
      <c r="AB14" s="49">
        <f t="shared" si="1"/>
        <v>0</v>
      </c>
      <c r="AD14" s="50">
        <f>IF(VLOOKUP('Sorted Stats'!$A$86,'Sorted Stats'!$A$55:$T$137,3)=0,0,(VLOOKUP('Sorted Stats'!$A$86,'Sorted Stats'!$A$55:$T$137,2)*1000/VLOOKUP('Sorted Stats'!$A$86,'Sorted Stats'!$A$55:$T$137,3)))</f>
        <v>156666.71083465466</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0</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0</v>
      </c>
    </row>
    <row r="15" spans="1:38" s="44" customFormat="1" ht="11.25">
      <c r="A15" s="41" t="s">
        <v>29</v>
      </c>
      <c r="B15" s="89">
        <v>8.9179999999999993</v>
      </c>
      <c r="C15" s="90">
        <v>0.622</v>
      </c>
      <c r="D15" s="90">
        <v>9.5000000000000001E-2</v>
      </c>
      <c r="E15" s="90">
        <v>11.5</v>
      </c>
      <c r="F15" s="90">
        <v>3.38</v>
      </c>
      <c r="G15" s="91">
        <v>0.24199999999999999</v>
      </c>
      <c r="H15" s="85"/>
      <c r="I15" s="92">
        <v>8.9179999999999993</v>
      </c>
      <c r="J15" s="93">
        <v>0.622</v>
      </c>
      <c r="K15" s="93">
        <v>9.5000000000000001E-2</v>
      </c>
      <c r="L15" s="93">
        <v>11.5</v>
      </c>
      <c r="M15" s="93">
        <v>3.38</v>
      </c>
      <c r="N15" s="94">
        <v>0.24199999999999999</v>
      </c>
      <c r="O15" s="42"/>
      <c r="P15" s="43">
        <f t="shared" si="0"/>
        <v>0</v>
      </c>
      <c r="Q15" s="43">
        <f t="shared" si="0"/>
        <v>0</v>
      </c>
      <c r="R15" s="43">
        <f t="shared" si="0"/>
        <v>0</v>
      </c>
      <c r="S15" s="43">
        <f t="shared" si="0"/>
        <v>0</v>
      </c>
      <c r="T15" s="43">
        <f t="shared" si="0"/>
        <v>0</v>
      </c>
      <c r="U15" s="43">
        <f t="shared" si="0"/>
        <v>0</v>
      </c>
      <c r="W15" s="49">
        <f t="shared" si="2"/>
        <v>0</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322493.5545282872</v>
      </c>
      <c r="AE15" s="50">
        <f>IF(AD15=0,0,(VLOOKUP('Sorted Stats'!$A$126,'Sorted Stats'!$A$55:$T$137,15)*AD15*P15))</f>
        <v>0</v>
      </c>
      <c r="AF15" s="43">
        <f>IF(AD15=0,0,VLOOKUP('Sorted Stats'!$A$126,'Sorted Stats'!$A$55:$T$137,16)*AD15*Q15)</f>
        <v>0</v>
      </c>
      <c r="AG15" s="43">
        <f>IF(AD15=0,0,VLOOKUP('Sorted Stats'!$A$126,'Sorted Stats'!$A$55:$T$137,17)*AD15*R15)</f>
        <v>0</v>
      </c>
      <c r="AH15" s="43">
        <f t="shared" si="3"/>
        <v>0</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0</v>
      </c>
    </row>
    <row r="16" spans="1:38" s="44" customFormat="1" ht="11.25">
      <c r="A16" s="41" t="s">
        <v>30</v>
      </c>
      <c r="B16" s="89">
        <v>9.6929999999999996</v>
      </c>
      <c r="C16" s="90">
        <v>0.61199999999999999</v>
      </c>
      <c r="D16" s="90">
        <v>9.4E-2</v>
      </c>
      <c r="E16" s="90">
        <v>33.69</v>
      </c>
      <c r="F16" s="90">
        <v>3.29</v>
      </c>
      <c r="G16" s="91">
        <v>0.245</v>
      </c>
      <c r="H16" s="85"/>
      <c r="I16" s="92">
        <v>9.6929999999999996</v>
      </c>
      <c r="J16" s="93">
        <v>0.61199999999999999</v>
      </c>
      <c r="K16" s="93">
        <v>9.4E-2</v>
      </c>
      <c r="L16" s="93">
        <v>33.69</v>
      </c>
      <c r="M16" s="93">
        <v>3.29</v>
      </c>
      <c r="N16" s="94">
        <v>0.245</v>
      </c>
      <c r="O16" s="42"/>
      <c r="P16" s="43">
        <f t="shared" si="0"/>
        <v>0</v>
      </c>
      <c r="Q16" s="43">
        <f t="shared" si="0"/>
        <v>0</v>
      </c>
      <c r="R16" s="43">
        <f t="shared" si="0"/>
        <v>0</v>
      </c>
      <c r="S16" s="43">
        <f t="shared" si="0"/>
        <v>0</v>
      </c>
      <c r="T16" s="43">
        <f t="shared" si="0"/>
        <v>0</v>
      </c>
      <c r="U16" s="43">
        <f t="shared" si="0"/>
        <v>0</v>
      </c>
      <c r="W16" s="49">
        <f t="shared" si="2"/>
        <v>0</v>
      </c>
      <c r="X16" s="49">
        <f t="shared" si="1"/>
        <v>0</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735230.6931963379</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0</v>
      </c>
    </row>
    <row r="17" spans="1:38" s="44" customFormat="1" ht="11.25">
      <c r="A17" s="41" t="s">
        <v>31</v>
      </c>
      <c r="B17" s="89">
        <v>7.4420000000000002</v>
      </c>
      <c r="C17" s="90">
        <v>0.378</v>
      </c>
      <c r="D17" s="90">
        <v>0.06</v>
      </c>
      <c r="E17" s="90">
        <v>98.93</v>
      </c>
      <c r="F17" s="90">
        <v>3.14</v>
      </c>
      <c r="G17" s="91">
        <v>0.16900000000000001</v>
      </c>
      <c r="H17" s="85"/>
      <c r="I17" s="92">
        <v>7.4420000000000002</v>
      </c>
      <c r="J17" s="93">
        <v>0.378</v>
      </c>
      <c r="K17" s="93">
        <v>0.06</v>
      </c>
      <c r="L17" s="93">
        <v>98.93</v>
      </c>
      <c r="M17" s="93">
        <v>3.14</v>
      </c>
      <c r="N17" s="94">
        <v>0.16900000000000001</v>
      </c>
      <c r="O17" s="42"/>
      <c r="P17" s="43">
        <f t="shared" si="0"/>
        <v>0</v>
      </c>
      <c r="Q17" s="43">
        <f t="shared" si="0"/>
        <v>0</v>
      </c>
      <c r="R17" s="43">
        <f t="shared" si="0"/>
        <v>0</v>
      </c>
      <c r="S17" s="43">
        <f t="shared" si="0"/>
        <v>0</v>
      </c>
      <c r="T17" s="43">
        <f t="shared" si="0"/>
        <v>0</v>
      </c>
      <c r="U17" s="43">
        <f t="shared" si="0"/>
        <v>0</v>
      </c>
      <c r="W17" s="49">
        <f t="shared" si="2"/>
        <v>0</v>
      </c>
      <c r="X17" s="49">
        <f t="shared" si="1"/>
        <v>0</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2683290.6333066607</v>
      </c>
      <c r="AE17" s="50">
        <f>IF(AD17=0,0,(VLOOKUP('Sorted Stats'!$A$85,'Sorted Stats'!$A$55:$T$137,15)*AD17*P17))</f>
        <v>0</v>
      </c>
      <c r="AF17" s="43">
        <f>IF(AD17=0,0,VLOOKUP('Sorted Stats'!$A$85,'Sorted Stats'!$A$55:$T$137,16)*AD17*Q17)</f>
        <v>0</v>
      </c>
      <c r="AG17" s="43">
        <f>IF(AD17=0,0,VLOOKUP('Sorted Stats'!$A$85,'Sorted Stats'!$A$55:$T$137,17)*AD17*R17)</f>
        <v>0</v>
      </c>
      <c r="AH17" s="43">
        <f t="shared" si="3"/>
        <v>0</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0</v>
      </c>
    </row>
    <row r="18" spans="1:38" s="44" customFormat="1" ht="11.25">
      <c r="A18" s="41" t="s">
        <v>32</v>
      </c>
      <c r="B18" s="89">
        <v>5.79</v>
      </c>
      <c r="C18" s="90">
        <v>0.23599999999999999</v>
      </c>
      <c r="D18" s="90">
        <v>3.9E-2</v>
      </c>
      <c r="E18" s="90">
        <v>129.84</v>
      </c>
      <c r="F18" s="90">
        <v>2.2000000000000002</v>
      </c>
      <c r="G18" s="91">
        <v>0.14000000000000001</v>
      </c>
      <c r="H18" s="85"/>
      <c r="I18" s="92">
        <v>5.79</v>
      </c>
      <c r="J18" s="93">
        <v>0.23599999999999999</v>
      </c>
      <c r="K18" s="93">
        <v>3.9E-2</v>
      </c>
      <c r="L18" s="93">
        <v>129.84</v>
      </c>
      <c r="M18" s="93">
        <v>2.2000000000000002</v>
      </c>
      <c r="N18" s="94">
        <v>0.14000000000000001</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0</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f>IF(VLOOKUP('Sorted Stats'!$A$89,'Sorted Stats'!$A$55:$V$137,21)="",0,(VLOOKUP('Sorted Stats'!$A$89,'Sorted Stats'!$A$55:$V$137,21)/VLOOKUP('Sorted Stats'!$A$89,'Sorted Stats'!$A$55:$V$137,3)))*T18</f>
        <v>0</v>
      </c>
      <c r="AK18" s="50">
        <f>IF(VLOOKUP('Sorted Stats'!$A$89,'Sorted Stats'!$A$55:$V$137,22)="",0,(VLOOKUP('Sorted Stats'!$A$89,'Sorted Stats'!$A$55:$V$137,22)*1000/VLOOKUP('Sorted Stats'!$A$89,'Sorted Stats'!$A$55:$V$137,3)))*U18</f>
        <v>0</v>
      </c>
      <c r="AL18" s="51">
        <f t="shared" si="5"/>
        <v>0</v>
      </c>
    </row>
    <row r="19" spans="1:38" s="44" customFormat="1" ht="11.25">
      <c r="A19" s="41" t="s">
        <v>33</v>
      </c>
      <c r="B19" s="89">
        <v>3.0590000000000002</v>
      </c>
      <c r="C19" s="90">
        <v>0</v>
      </c>
      <c r="D19" s="90">
        <v>0</v>
      </c>
      <c r="E19" s="90">
        <v>0</v>
      </c>
      <c r="F19" s="90">
        <v>0</v>
      </c>
      <c r="G19" s="91">
        <v>0</v>
      </c>
      <c r="H19" s="85"/>
      <c r="I19" s="92">
        <v>3.0590000000000002</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108840.66019282312</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c r="A20" s="41" t="s">
        <v>34</v>
      </c>
      <c r="B20" s="89">
        <v>27.498000000000001</v>
      </c>
      <c r="C20" s="90">
        <v>3.57</v>
      </c>
      <c r="D20" s="90">
        <v>1.8779999999999999</v>
      </c>
      <c r="E20" s="90">
        <v>0</v>
      </c>
      <c r="F20" s="90">
        <v>0</v>
      </c>
      <c r="G20" s="91">
        <v>0</v>
      </c>
      <c r="H20" s="85"/>
      <c r="I20" s="92">
        <v>27.498999999999999</v>
      </c>
      <c r="J20" s="93">
        <v>3.57</v>
      </c>
      <c r="K20" s="93">
        <v>1.8779999999999999</v>
      </c>
      <c r="L20" s="93">
        <v>0</v>
      </c>
      <c r="M20" s="93">
        <v>0</v>
      </c>
      <c r="N20" s="94">
        <v>0</v>
      </c>
      <c r="O20" s="42"/>
      <c r="P20" s="43">
        <f t="shared" si="0"/>
        <v>9.9999999999766942E-4</v>
      </c>
      <c r="Q20" s="43">
        <f t="shared" si="0"/>
        <v>0</v>
      </c>
      <c r="R20" s="43">
        <f t="shared" si="0"/>
        <v>0</v>
      </c>
      <c r="S20" s="43">
        <f t="shared" si="0"/>
        <v>0</v>
      </c>
      <c r="T20" s="43">
        <f t="shared" si="0"/>
        <v>0</v>
      </c>
      <c r="U20" s="43">
        <f t="shared" si="0"/>
        <v>0</v>
      </c>
      <c r="W20" s="49">
        <f t="shared" si="2"/>
        <v>3.6366281183974891E-5</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12141136.720569177</v>
      </c>
      <c r="AE20" s="50">
        <f>IF(AD20=0,0,(VLOOKUP('Sorted Stats'!$A$133,'Sorted Stats'!$A$55:$T$137,15)*AD20*P20))</f>
        <v>4352.9373014239072</v>
      </c>
      <c r="AF20" s="43">
        <f>IF(AD20=0,0,VLOOKUP('Sorted Stats'!$A$133,'Sorted Stats'!$A$55:$T$137,16)*AD20*Q20)</f>
        <v>0</v>
      </c>
      <c r="AG20" s="43">
        <f>IF(AD20=0,0,VLOOKUP('Sorted Stats'!$A$133,'Sorted Stats'!$A$55:$T$137,17)*AD20*R20)</f>
        <v>0</v>
      </c>
      <c r="AH20" s="43">
        <f t="shared" si="3"/>
        <v>4352.9373014239072</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43.52937301423907</v>
      </c>
    </row>
    <row r="21" spans="1:38" s="44" customFormat="1" ht="11.25">
      <c r="A21" s="41" t="s">
        <v>35</v>
      </c>
      <c r="B21" s="89">
        <v>-0.90300000000000002</v>
      </c>
      <c r="C21" s="90">
        <v>0</v>
      </c>
      <c r="D21" s="90">
        <v>0</v>
      </c>
      <c r="E21" s="90">
        <v>0</v>
      </c>
      <c r="F21" s="90">
        <v>0</v>
      </c>
      <c r="G21" s="91">
        <v>0</v>
      </c>
      <c r="H21" s="85"/>
      <c r="I21" s="92">
        <v>-0.90300000000000002</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15630.016682088906</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c r="A22" s="41" t="s">
        <v>36</v>
      </c>
      <c r="B22" s="89">
        <v>-0.69799999999999995</v>
      </c>
      <c r="C22" s="90">
        <v>0</v>
      </c>
      <c r="D22" s="90">
        <v>0</v>
      </c>
      <c r="E22" s="90">
        <v>0</v>
      </c>
      <c r="F22" s="90">
        <v>0</v>
      </c>
      <c r="G22" s="91">
        <v>0</v>
      </c>
      <c r="H22" s="85"/>
      <c r="I22" s="92">
        <v>-0.69799999999999995</v>
      </c>
      <c r="J22" s="93">
        <v>0</v>
      </c>
      <c r="K22" s="93">
        <v>0</v>
      </c>
      <c r="L22" s="93">
        <v>0</v>
      </c>
      <c r="M22" s="93">
        <v>0</v>
      </c>
      <c r="N22" s="94">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0</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c r="A23" s="41" t="s">
        <v>37</v>
      </c>
      <c r="B23" s="89">
        <v>-0.90300000000000002</v>
      </c>
      <c r="C23" s="90">
        <v>0</v>
      </c>
      <c r="D23" s="90">
        <v>0</v>
      </c>
      <c r="E23" s="90">
        <v>0</v>
      </c>
      <c r="F23" s="90">
        <v>0</v>
      </c>
      <c r="G23" s="91">
        <v>0.23100000000000001</v>
      </c>
      <c r="H23" s="85"/>
      <c r="I23" s="92">
        <v>-0.90300000000000002</v>
      </c>
      <c r="J23" s="93">
        <v>0</v>
      </c>
      <c r="K23" s="93">
        <v>0</v>
      </c>
      <c r="L23" s="93">
        <v>0</v>
      </c>
      <c r="M23" s="93">
        <v>0</v>
      </c>
      <c r="N23" s="94">
        <v>0.23100000000000001</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87362.110653375086</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c r="A24" s="41" t="s">
        <v>38</v>
      </c>
      <c r="B24" s="89">
        <v>-9.2629999999999999</v>
      </c>
      <c r="C24" s="90">
        <v>-0.88100000000000001</v>
      </c>
      <c r="D24" s="90">
        <v>-0.13200000000000001</v>
      </c>
      <c r="E24" s="90">
        <v>0</v>
      </c>
      <c r="F24" s="90">
        <v>0</v>
      </c>
      <c r="G24" s="91">
        <v>0.23100000000000001</v>
      </c>
      <c r="H24" s="85"/>
      <c r="I24" s="92">
        <v>-9.2629999999999999</v>
      </c>
      <c r="J24" s="93">
        <v>-0.88100000000000001</v>
      </c>
      <c r="K24" s="93">
        <v>-0.13200000000000001</v>
      </c>
      <c r="L24" s="93">
        <v>0</v>
      </c>
      <c r="M24" s="93">
        <v>0</v>
      </c>
      <c r="N24" s="94">
        <v>0.23100000000000001</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124128.64355391417</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c r="A25" s="41" t="s">
        <v>39</v>
      </c>
      <c r="B25" s="89">
        <v>-0.69799999999999995</v>
      </c>
      <c r="C25" s="90">
        <v>0</v>
      </c>
      <c r="D25" s="90">
        <v>0</v>
      </c>
      <c r="E25" s="90">
        <v>0</v>
      </c>
      <c r="F25" s="90">
        <v>0</v>
      </c>
      <c r="G25" s="91">
        <v>0.185</v>
      </c>
      <c r="H25" s="85"/>
      <c r="I25" s="92">
        <v>-0.69799999999999995</v>
      </c>
      <c r="J25" s="93">
        <v>0</v>
      </c>
      <c r="K25" s="93">
        <v>0</v>
      </c>
      <c r="L25" s="93">
        <v>0</v>
      </c>
      <c r="M25" s="93">
        <v>0</v>
      </c>
      <c r="N25" s="94">
        <v>0.185</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1830.00064210555</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v>
      </c>
    </row>
    <row r="26" spans="1:38" s="44" customFormat="1" ht="11.25">
      <c r="A26" s="41" t="s">
        <v>40</v>
      </c>
      <c r="B26" s="89">
        <v>-7.2460000000000004</v>
      </c>
      <c r="C26" s="90">
        <v>-0.66600000000000004</v>
      </c>
      <c r="D26" s="90">
        <v>-0.1</v>
      </c>
      <c r="E26" s="90">
        <v>0</v>
      </c>
      <c r="F26" s="90">
        <v>0</v>
      </c>
      <c r="G26" s="91">
        <v>0.185</v>
      </c>
      <c r="H26" s="85"/>
      <c r="I26" s="92">
        <v>-7.2460000000000004</v>
      </c>
      <c r="J26" s="93">
        <v>-0.66600000000000004</v>
      </c>
      <c r="K26" s="93">
        <v>-0.1</v>
      </c>
      <c r="L26" s="93">
        <v>0</v>
      </c>
      <c r="M26" s="93">
        <v>0</v>
      </c>
      <c r="N26" s="94">
        <v>0.185</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4807.7516869305782</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f>IF(VLOOKUP('Sorted Stats'!$A$130,'Sorted Stats'!$A$55:$V$137,22)="",0,(VLOOKUP('Sorted Stats'!$A$130,'Sorted Stats'!$A$55:$V$137,22)*1000/VLOOKUP('Sorted Stats'!$A$130,'Sorted Stats'!$A$55:$V$137,3)))*U26</f>
        <v>0</v>
      </c>
      <c r="AL26" s="51">
        <f t="shared" si="5"/>
        <v>0</v>
      </c>
    </row>
    <row r="27" spans="1:38" s="44" customFormat="1" ht="11.25">
      <c r="A27" s="41" t="s">
        <v>41</v>
      </c>
      <c r="B27" s="89">
        <v>-0.44</v>
      </c>
      <c r="C27" s="90">
        <v>0</v>
      </c>
      <c r="D27" s="90">
        <v>0</v>
      </c>
      <c r="E27" s="90">
        <v>6.13</v>
      </c>
      <c r="F27" s="90">
        <v>0</v>
      </c>
      <c r="G27" s="91">
        <v>0.125</v>
      </c>
      <c r="H27" s="85"/>
      <c r="I27" s="92">
        <v>-0.44</v>
      </c>
      <c r="J27" s="93">
        <v>0</v>
      </c>
      <c r="K27" s="93">
        <v>0</v>
      </c>
      <c r="L27" s="93">
        <v>6.13</v>
      </c>
      <c r="M27" s="93">
        <v>0</v>
      </c>
      <c r="N27" s="94">
        <v>0.125</v>
      </c>
      <c r="O27" s="42"/>
      <c r="P27" s="43">
        <f t="shared" si="0"/>
        <v>0</v>
      </c>
      <c r="Q27" s="43">
        <f t="shared" si="0"/>
        <v>0</v>
      </c>
      <c r="R27" s="43">
        <f t="shared" si="0"/>
        <v>0</v>
      </c>
      <c r="S27" s="43">
        <f t="shared" si="0"/>
        <v>0</v>
      </c>
      <c r="T27" s="43">
        <f t="shared" si="0"/>
        <v>0</v>
      </c>
      <c r="U27" s="43">
        <f t="shared" si="0"/>
        <v>0</v>
      </c>
      <c r="W27" s="49">
        <f t="shared" si="2"/>
        <v>0</v>
      </c>
      <c r="X27" s="49">
        <f t="shared" si="1"/>
        <v>0</v>
      </c>
      <c r="Y27" s="49">
        <f t="shared" si="1"/>
        <v>0</v>
      </c>
      <c r="Z27" s="49">
        <f t="shared" si="1"/>
        <v>0</v>
      </c>
      <c r="AA27" s="49">
        <f t="shared" si="1"/>
        <v>0</v>
      </c>
      <c r="AB27" s="49">
        <f t="shared" si="1"/>
        <v>0</v>
      </c>
      <c r="AD27" s="50">
        <f>IF(VLOOKUP('Sorted Stats'!$A$83,'Sorted Stats'!$A$55:$T$137,3)=0,0,(VLOOKUP('Sorted Stats'!$A$83,'Sorted Stats'!$A$55:$T$137,2)*1000/VLOOKUP('Sorted Stats'!$A$83,'Sorted Stats'!$A$55:$T$137,3)))</f>
        <v>3664755.1203618716</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0</v>
      </c>
    </row>
    <row r="28" spans="1:38" s="44" customFormat="1" ht="11.25">
      <c r="A28" s="41" t="s">
        <v>42</v>
      </c>
      <c r="B28" s="89">
        <v>-4.75</v>
      </c>
      <c r="C28" s="90">
        <v>-0.39200000000000002</v>
      </c>
      <c r="D28" s="90">
        <v>-0.06</v>
      </c>
      <c r="E28" s="90">
        <v>6.13</v>
      </c>
      <c r="F28" s="90">
        <v>0</v>
      </c>
      <c r="G28" s="91">
        <v>0.125</v>
      </c>
      <c r="H28" s="85"/>
      <c r="I28" s="92">
        <v>-4.75</v>
      </c>
      <c r="J28" s="93">
        <v>-0.39200000000000002</v>
      </c>
      <c r="K28" s="93">
        <v>-0.06</v>
      </c>
      <c r="L28" s="93">
        <v>6.13</v>
      </c>
      <c r="M28" s="93">
        <v>0</v>
      </c>
      <c r="N28" s="94">
        <v>0.125</v>
      </c>
      <c r="O28" s="42"/>
      <c r="P28" s="43">
        <f t="shared" si="0"/>
        <v>0</v>
      </c>
      <c r="Q28" s="43">
        <f t="shared" si="0"/>
        <v>0</v>
      </c>
      <c r="R28" s="43">
        <f t="shared" si="0"/>
        <v>0</v>
      </c>
      <c r="S28" s="43">
        <f t="shared" si="0"/>
        <v>0</v>
      </c>
      <c r="T28" s="43">
        <f t="shared" si="0"/>
        <v>0</v>
      </c>
      <c r="U28" s="43">
        <f t="shared" si="0"/>
        <v>0</v>
      </c>
      <c r="W28" s="49">
        <f t="shared" si="2"/>
        <v>0</v>
      </c>
      <c r="X28" s="49">
        <f t="shared" si="1"/>
        <v>0</v>
      </c>
      <c r="Y28" s="49">
        <f t="shared" si="1"/>
        <v>0</v>
      </c>
      <c r="Z28" s="49">
        <f t="shared" si="1"/>
        <v>0</v>
      </c>
      <c r="AA28" s="49">
        <f t="shared" si="1"/>
        <v>0</v>
      </c>
      <c r="AB28" s="49">
        <f t="shared" si="1"/>
        <v>0</v>
      </c>
      <c r="AD28" s="50">
        <f>IF(VLOOKUP('Sorted Stats'!$A$84,'Sorted Stats'!$A$55:$T$137,3)=0,0,(VLOOKUP('Sorted Stats'!$A$84,'Sorted Stats'!$A$55:$T$137,2)*1000/VLOOKUP('Sorted Stats'!$A$84,'Sorted Stats'!$A$55:$T$137,3)))</f>
        <v>6130436.3110304903</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0</v>
      </c>
    </row>
    <row r="29" spans="1:38" s="44" customFormat="1" ht="11.25">
      <c r="A29" s="41" t="s">
        <v>43</v>
      </c>
      <c r="B29" s="89">
        <v>-3.2930000000000001</v>
      </c>
      <c r="C29" s="90">
        <v>-0.23300000000000001</v>
      </c>
      <c r="D29" s="90">
        <v>-3.6999999999999998E-2</v>
      </c>
      <c r="E29" s="90">
        <v>6.13</v>
      </c>
      <c r="F29" s="90">
        <v>0</v>
      </c>
      <c r="G29" s="91">
        <v>7.0999999999999994E-2</v>
      </c>
      <c r="H29" s="85"/>
      <c r="I29" s="92">
        <v>-3.2930000000000001</v>
      </c>
      <c r="J29" s="93">
        <v>-0.23300000000000001</v>
      </c>
      <c r="K29" s="93">
        <v>-3.6999999999999998E-2</v>
      </c>
      <c r="L29" s="93">
        <v>6.13</v>
      </c>
      <c r="M29" s="93">
        <v>0</v>
      </c>
      <c r="N29" s="94">
        <v>7.0999999999999994E-2</v>
      </c>
      <c r="O29" s="42"/>
      <c r="P29" s="43">
        <f t="shared" si="0"/>
        <v>0</v>
      </c>
      <c r="Q29" s="43">
        <f t="shared" si="0"/>
        <v>0</v>
      </c>
      <c r="R29" s="43">
        <f t="shared" si="0"/>
        <v>0</v>
      </c>
      <c r="S29" s="43">
        <f t="shared" si="0"/>
        <v>0</v>
      </c>
      <c r="T29" s="43">
        <f t="shared" si="0"/>
        <v>0</v>
      </c>
      <c r="U29" s="43">
        <f t="shared" si="0"/>
        <v>0</v>
      </c>
      <c r="W29" s="49">
        <f t="shared" si="2"/>
        <v>0</v>
      </c>
      <c r="X29" s="49">
        <f t="shared" si="1"/>
        <v>0</v>
      </c>
      <c r="Y29" s="49">
        <f t="shared" si="1"/>
        <v>0</v>
      </c>
      <c r="Z29" s="49">
        <f t="shared" si="1"/>
        <v>0</v>
      </c>
      <c r="AA29" s="49">
        <f t="shared" si="1"/>
        <v>0</v>
      </c>
      <c r="AB29" s="49">
        <f t="shared" si="1"/>
        <v>0</v>
      </c>
      <c r="AD29" s="50">
        <f>IF(VLOOKUP('Sorted Stats'!$A$88,'Sorted Stats'!$A$55:$T$137,3)=0,0,(VLOOKUP('Sorted Stats'!$A$88,'Sorted Stats'!$A$55:$T$137,2)*1000/VLOOKUP('Sorted Stats'!$A$88,'Sorted Stats'!$A$55:$T$137,3)))</f>
        <v>507572.42809560586</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0</v>
      </c>
    </row>
    <row r="30" spans="1:38" s="44" customFormat="1" ht="11.25">
      <c r="A30" s="41" t="s">
        <v>44</v>
      </c>
      <c r="B30" s="89">
        <v>-0.28999999999999998</v>
      </c>
      <c r="C30" s="90">
        <v>0</v>
      </c>
      <c r="D30" s="90">
        <v>0</v>
      </c>
      <c r="E30" s="90">
        <v>6.13</v>
      </c>
      <c r="F30" s="90">
        <v>0</v>
      </c>
      <c r="G30" s="91">
        <v>7.0999999999999994E-2</v>
      </c>
      <c r="H30" s="85"/>
      <c r="I30" s="95">
        <v>-0.28999999999999998</v>
      </c>
      <c r="J30" s="96">
        <v>0</v>
      </c>
      <c r="K30" s="93">
        <v>0</v>
      </c>
      <c r="L30" s="93">
        <v>6.13</v>
      </c>
      <c r="M30" s="93">
        <v>0</v>
      </c>
      <c r="N30" s="94">
        <v>7.0999999999999994E-2</v>
      </c>
      <c r="O30" s="42"/>
      <c r="P30" s="43">
        <f t="shared" si="0"/>
        <v>0</v>
      </c>
      <c r="Q30" s="43">
        <f t="shared" si="0"/>
        <v>0</v>
      </c>
      <c r="R30" s="43">
        <f t="shared" si="0"/>
        <v>0</v>
      </c>
      <c r="S30" s="43">
        <f t="shared" si="0"/>
        <v>0</v>
      </c>
      <c r="T30" s="43">
        <f t="shared" si="0"/>
        <v>0</v>
      </c>
      <c r="U30" s="43">
        <f t="shared" si="0"/>
        <v>0</v>
      </c>
      <c r="W30" s="52">
        <f t="shared" si="2"/>
        <v>0</v>
      </c>
      <c r="X30" s="52">
        <f t="shared" si="1"/>
        <v>0</v>
      </c>
      <c r="Y30" s="52">
        <f t="shared" si="1"/>
        <v>0</v>
      </c>
      <c r="Z30" s="52">
        <f t="shared" si="1"/>
        <v>0</v>
      </c>
      <c r="AA30" s="52">
        <f t="shared" si="1"/>
        <v>0</v>
      </c>
      <c r="AB30" s="52">
        <f t="shared" si="1"/>
        <v>0</v>
      </c>
      <c r="AD30" s="53">
        <f>IF(VLOOKUP('Sorted Stats'!$A$87,'Sorted Stats'!$A$55:$T$137,3)=0,0,(VLOOKUP('Sorted Stats'!$A$87,'Sorted Stats'!$A$55:$T$137,2)*1000/VLOOKUP('Sorted Stats'!$A$87,'Sorted Stats'!$A$55:$T$137,3)))</f>
        <v>0</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0</v>
      </c>
      <c r="AJ30" s="53">
        <f>IF(VLOOKUP('Sorted Stats'!$A$87,'Sorted Stats'!$A$55:$V$137,21)="",0,(VLOOKUP('Sorted Stats'!$A$87,'Sorted Stats'!$A$55:$V$137,21)/VLOOKUP('Sorted Stats'!$A$87,'Sorted Stats'!$A$55:$V$137,3)))*T30</f>
        <v>0</v>
      </c>
      <c r="AK30" s="53" t="e">
        <f>IF(VLOOKUP('Sorted Stats'!$A$87,'Sorted Stats'!$A$55:$V$137,22)="",0,(VLOOKUP('Sorted Stats'!$A$87,'Sorted Stats'!$A$55:$V$137,22)*1000/VLOOKUP('Sorted Stats'!$A$87,'Sorted Stats'!$A$55:$V$137,3)))*U30</f>
        <v>#DIV/0!</v>
      </c>
      <c r="AL30" s="55" t="e">
        <f t="shared" si="5"/>
        <v>#DIV/0!</v>
      </c>
    </row>
    <row r="31" spans="1:38">
      <c r="A31" s="41" t="s">
        <v>45</v>
      </c>
      <c r="B31" s="89">
        <v>1.7145000000000001</v>
      </c>
      <c r="C31" s="90">
        <v>0</v>
      </c>
      <c r="D31" s="90">
        <v>0</v>
      </c>
      <c r="E31" s="90">
        <v>2.2410000000000001</v>
      </c>
      <c r="F31" s="90">
        <v>0</v>
      </c>
      <c r="G31" s="91">
        <v>0</v>
      </c>
      <c r="H31" s="85"/>
      <c r="I31" s="92">
        <v>1.7003110773131134</v>
      </c>
      <c r="J31" s="93">
        <v>0</v>
      </c>
      <c r="K31" s="93">
        <v>0</v>
      </c>
      <c r="L31" s="93">
        <v>2.2224538490864316</v>
      </c>
      <c r="M31" s="93">
        <v>0</v>
      </c>
      <c r="N31" s="94">
        <v>0</v>
      </c>
      <c r="O31" s="42"/>
      <c r="P31" s="43">
        <f t="shared" ref="P31:U63" si="6">IF(B31=0,0,IF(I31=0,0,(I31-B31)))</f>
        <v>-1.4188922686886762E-2</v>
      </c>
      <c r="Q31" s="43">
        <f t="shared" si="6"/>
        <v>0</v>
      </c>
      <c r="R31" s="43">
        <f t="shared" si="6"/>
        <v>0</v>
      </c>
      <c r="S31" s="43">
        <f t="shared" si="6"/>
        <v>-1.8546150913568482E-2</v>
      </c>
      <c r="T31" s="43">
        <f t="shared" si="6"/>
        <v>0</v>
      </c>
      <c r="U31" s="43">
        <f t="shared" si="6"/>
        <v>0</v>
      </c>
      <c r="V31" s="44"/>
      <c r="W31" s="49">
        <f t="shared" si="2"/>
        <v>-8.2758370877146215E-3</v>
      </c>
      <c r="X31" s="49">
        <f t="shared" si="2"/>
        <v>0</v>
      </c>
      <c r="Y31" s="49">
        <f t="shared" si="2"/>
        <v>0</v>
      </c>
      <c r="Z31" s="49">
        <f t="shared" si="2"/>
        <v>-8.2758370877146215E-3</v>
      </c>
      <c r="AA31" s="49">
        <f t="shared" si="2"/>
        <v>0</v>
      </c>
      <c r="AB31" s="49">
        <f t="shared" si="2"/>
        <v>0</v>
      </c>
      <c r="AC31" s="44"/>
      <c r="AD31" s="44"/>
      <c r="AE31" s="44"/>
      <c r="AF31" s="44"/>
      <c r="AG31" s="44"/>
      <c r="AH31" s="44"/>
      <c r="AI31" s="44"/>
      <c r="AJ31" s="44"/>
      <c r="AK31" s="44"/>
      <c r="AL31" s="44"/>
    </row>
    <row r="32" spans="1:38">
      <c r="A32" s="41" t="s">
        <v>46</v>
      </c>
      <c r="B32" s="89">
        <v>1.940625</v>
      </c>
      <c r="C32" s="90">
        <v>0.17415000000000003</v>
      </c>
      <c r="D32" s="90">
        <v>0</v>
      </c>
      <c r="E32" s="90">
        <v>2.2410000000000001</v>
      </c>
      <c r="F32" s="90">
        <v>0</v>
      </c>
      <c r="G32" s="91">
        <v>0</v>
      </c>
      <c r="H32" s="85"/>
      <c r="I32" s="92">
        <v>1.924564703651654</v>
      </c>
      <c r="J32" s="93">
        <v>0.17270876297117452</v>
      </c>
      <c r="K32" s="93">
        <v>0</v>
      </c>
      <c r="L32" s="93">
        <v>2.2224538490864316</v>
      </c>
      <c r="M32" s="93">
        <v>0</v>
      </c>
      <c r="N32" s="94">
        <v>0</v>
      </c>
      <c r="O32" s="42"/>
      <c r="P32" s="43">
        <f t="shared" si="6"/>
        <v>-1.6060296348346048E-2</v>
      </c>
      <c r="Q32" s="43">
        <f t="shared" si="6"/>
        <v>-1.4412370288255094E-3</v>
      </c>
      <c r="R32" s="43">
        <f t="shared" si="6"/>
        <v>0</v>
      </c>
      <c r="S32" s="43">
        <f t="shared" si="6"/>
        <v>-1.8546150913568482E-2</v>
      </c>
      <c r="T32" s="43">
        <f t="shared" si="6"/>
        <v>0</v>
      </c>
      <c r="U32" s="43">
        <f t="shared" si="6"/>
        <v>0</v>
      </c>
      <c r="V32" s="44"/>
      <c r="W32" s="49">
        <f t="shared" ref="W32:AB63" si="7">IF(B32=0,0,IF(I32=0,0,(I32/B32)-1))</f>
        <v>-8.2758370877145104E-3</v>
      </c>
      <c r="X32" s="49">
        <f t="shared" si="7"/>
        <v>-8.2758370877146215E-3</v>
      </c>
      <c r="Y32" s="49">
        <f t="shared" si="7"/>
        <v>0</v>
      </c>
      <c r="Z32" s="49">
        <f t="shared" si="7"/>
        <v>-8.2758370877146215E-3</v>
      </c>
      <c r="AA32" s="49">
        <f t="shared" si="7"/>
        <v>0</v>
      </c>
      <c r="AB32" s="49">
        <f t="shared" si="7"/>
        <v>0</v>
      </c>
      <c r="AC32" s="44"/>
      <c r="AD32" s="44"/>
      <c r="AE32" s="44"/>
      <c r="AF32" s="44"/>
      <c r="AG32" s="44"/>
      <c r="AH32" s="44"/>
      <c r="AI32" s="44"/>
      <c r="AJ32" s="44"/>
      <c r="AK32" s="44"/>
      <c r="AL32" s="44"/>
    </row>
    <row r="33" spans="1:38">
      <c r="A33" s="41" t="s">
        <v>79</v>
      </c>
      <c r="B33" s="89">
        <v>0.16942500000000002</v>
      </c>
      <c r="C33" s="90">
        <v>0</v>
      </c>
      <c r="D33" s="90">
        <v>0</v>
      </c>
      <c r="E33" s="90">
        <v>0</v>
      </c>
      <c r="F33" s="90">
        <v>0</v>
      </c>
      <c r="G33" s="91">
        <v>0</v>
      </c>
      <c r="H33" s="85"/>
      <c r="I33" s="92">
        <v>0.16802286630141397</v>
      </c>
      <c r="J33" s="93">
        <v>0</v>
      </c>
      <c r="K33" s="93">
        <v>0</v>
      </c>
      <c r="L33" s="93">
        <v>0</v>
      </c>
      <c r="M33" s="93">
        <v>0</v>
      </c>
      <c r="N33" s="94">
        <v>0</v>
      </c>
      <c r="O33" s="42"/>
      <c r="P33" s="43">
        <f t="shared" si="6"/>
        <v>-1.40213369858605E-3</v>
      </c>
      <c r="Q33" s="43">
        <f t="shared" si="6"/>
        <v>0</v>
      </c>
      <c r="R33" s="43">
        <f t="shared" si="6"/>
        <v>0</v>
      </c>
      <c r="S33" s="43">
        <f t="shared" si="6"/>
        <v>0</v>
      </c>
      <c r="T33" s="43">
        <f t="shared" si="6"/>
        <v>0</v>
      </c>
      <c r="U33" s="43">
        <f t="shared" si="6"/>
        <v>0</v>
      </c>
      <c r="V33" s="44"/>
      <c r="W33" s="49">
        <f t="shared" si="7"/>
        <v>-8.2758370877146215E-3</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c r="A34" s="41" t="s">
        <v>47</v>
      </c>
      <c r="B34" s="89">
        <v>1.3878000000000001</v>
      </c>
      <c r="C34" s="90">
        <v>0</v>
      </c>
      <c r="D34" s="90">
        <v>0</v>
      </c>
      <c r="E34" s="90">
        <v>2.2410000000000001</v>
      </c>
      <c r="F34" s="90">
        <v>0</v>
      </c>
      <c r="G34" s="91">
        <v>0</v>
      </c>
      <c r="H34" s="85"/>
      <c r="I34" s="92">
        <v>1.3763147932896698</v>
      </c>
      <c r="J34" s="93">
        <v>0</v>
      </c>
      <c r="K34" s="93">
        <v>0</v>
      </c>
      <c r="L34" s="93">
        <v>2.2224538490864316</v>
      </c>
      <c r="M34" s="93">
        <v>0</v>
      </c>
      <c r="N34" s="94">
        <v>0</v>
      </c>
      <c r="O34" s="42"/>
      <c r="P34" s="43">
        <f t="shared" si="6"/>
        <v>-1.1485206710330376E-2</v>
      </c>
      <c r="Q34" s="43">
        <f t="shared" si="6"/>
        <v>0</v>
      </c>
      <c r="R34" s="43">
        <f t="shared" si="6"/>
        <v>0</v>
      </c>
      <c r="S34" s="43">
        <f t="shared" si="6"/>
        <v>-1.8546150913568482E-2</v>
      </c>
      <c r="T34" s="43">
        <f t="shared" si="6"/>
        <v>0</v>
      </c>
      <c r="U34" s="43">
        <f t="shared" si="6"/>
        <v>0</v>
      </c>
      <c r="V34" s="44"/>
      <c r="W34" s="49">
        <f t="shared" si="7"/>
        <v>-8.2758370877146215E-3</v>
      </c>
      <c r="X34" s="49">
        <f t="shared" si="7"/>
        <v>0</v>
      </c>
      <c r="Y34" s="49">
        <f t="shared" si="7"/>
        <v>0</v>
      </c>
      <c r="Z34" s="49">
        <f t="shared" si="7"/>
        <v>-8.2758370877146215E-3</v>
      </c>
      <c r="AA34" s="49">
        <f t="shared" si="7"/>
        <v>0</v>
      </c>
      <c r="AB34" s="49">
        <f t="shared" si="7"/>
        <v>0</v>
      </c>
      <c r="AC34" s="44"/>
      <c r="AD34" s="44"/>
      <c r="AE34" s="44"/>
      <c r="AF34" s="44"/>
      <c r="AG34" s="44"/>
      <c r="AH34" s="44"/>
      <c r="AI34" s="44"/>
      <c r="AJ34" s="44"/>
      <c r="AK34" s="44"/>
      <c r="AL34" s="44"/>
    </row>
    <row r="35" spans="1:38">
      <c r="A35" s="41" t="s">
        <v>48</v>
      </c>
      <c r="B35" s="89">
        <v>1.5403500000000001</v>
      </c>
      <c r="C35" s="90">
        <v>0.142425</v>
      </c>
      <c r="D35" s="90">
        <v>0</v>
      </c>
      <c r="E35" s="90">
        <v>2.2410000000000001</v>
      </c>
      <c r="F35" s="90">
        <v>0</v>
      </c>
      <c r="G35" s="91">
        <v>0</v>
      </c>
      <c r="H35" s="85"/>
      <c r="I35" s="92">
        <v>1.527602314341939</v>
      </c>
      <c r="J35" s="93">
        <v>0.14124631390278225</v>
      </c>
      <c r="K35" s="93">
        <v>0</v>
      </c>
      <c r="L35" s="93">
        <v>2.2224538490864316</v>
      </c>
      <c r="M35" s="93">
        <v>0</v>
      </c>
      <c r="N35" s="94">
        <v>0</v>
      </c>
      <c r="O35" s="42"/>
      <c r="P35" s="43">
        <f t="shared" si="6"/>
        <v>-1.2747685658061059E-2</v>
      </c>
      <c r="Q35" s="43">
        <f t="shared" si="6"/>
        <v>-1.178686097217746E-3</v>
      </c>
      <c r="R35" s="43">
        <f t="shared" si="6"/>
        <v>0</v>
      </c>
      <c r="S35" s="43">
        <f t="shared" si="6"/>
        <v>-1.8546150913568482E-2</v>
      </c>
      <c r="T35" s="43">
        <f t="shared" si="6"/>
        <v>0</v>
      </c>
      <c r="U35" s="43">
        <f t="shared" si="6"/>
        <v>0</v>
      </c>
      <c r="V35" s="44"/>
      <c r="W35" s="49">
        <f t="shared" si="7"/>
        <v>-8.2758370877145104E-3</v>
      </c>
      <c r="X35" s="49">
        <f t="shared" si="7"/>
        <v>-8.2758370877145104E-3</v>
      </c>
      <c r="Y35" s="49">
        <f t="shared" si="7"/>
        <v>0</v>
      </c>
      <c r="Z35" s="49">
        <f t="shared" si="7"/>
        <v>-8.2758370877146215E-3</v>
      </c>
      <c r="AA35" s="49">
        <f t="shared" si="7"/>
        <v>0</v>
      </c>
      <c r="AB35" s="49">
        <f t="shared" si="7"/>
        <v>0</v>
      </c>
      <c r="AC35" s="44"/>
      <c r="AD35" s="44"/>
      <c r="AE35" s="44"/>
      <c r="AF35" s="44"/>
      <c r="AG35" s="44"/>
      <c r="AH35" s="44"/>
      <c r="AI35" s="44"/>
      <c r="AJ35" s="44"/>
      <c r="AK35" s="44"/>
      <c r="AL35" s="44"/>
    </row>
    <row r="36" spans="1:38">
      <c r="A36" s="41" t="s">
        <v>85</v>
      </c>
      <c r="B36" s="89">
        <v>0.1512</v>
      </c>
      <c r="C36" s="90">
        <v>0</v>
      </c>
      <c r="D36" s="90">
        <v>0</v>
      </c>
      <c r="E36" s="90">
        <v>0</v>
      </c>
      <c r="F36" s="90">
        <v>0</v>
      </c>
      <c r="G36" s="91">
        <v>0</v>
      </c>
      <c r="H36" s="85"/>
      <c r="I36" s="92">
        <v>0.14994869343233758</v>
      </c>
      <c r="J36" s="93">
        <v>0</v>
      </c>
      <c r="K36" s="93">
        <v>0</v>
      </c>
      <c r="L36" s="93">
        <v>0</v>
      </c>
      <c r="M36" s="93">
        <v>0</v>
      </c>
      <c r="N36" s="94">
        <v>0</v>
      </c>
      <c r="O36" s="42"/>
      <c r="P36" s="43">
        <f t="shared" si="6"/>
        <v>-1.2513065676624247E-3</v>
      </c>
      <c r="Q36" s="43">
        <f t="shared" si="6"/>
        <v>0</v>
      </c>
      <c r="R36" s="43">
        <f t="shared" si="6"/>
        <v>0</v>
      </c>
      <c r="S36" s="43">
        <f t="shared" si="6"/>
        <v>0</v>
      </c>
      <c r="T36" s="43">
        <f t="shared" si="6"/>
        <v>0</v>
      </c>
      <c r="U36" s="43">
        <f t="shared" si="6"/>
        <v>0</v>
      </c>
      <c r="V36" s="44"/>
      <c r="W36" s="49">
        <f t="shared" si="7"/>
        <v>-8.2758370877143994E-3</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c r="A37" s="41" t="s">
        <v>49</v>
      </c>
      <c r="B37" s="89">
        <v>1.3311000000000002</v>
      </c>
      <c r="C37" s="90">
        <v>0.11475000000000002</v>
      </c>
      <c r="D37" s="90">
        <v>0</v>
      </c>
      <c r="E37" s="90">
        <v>16.895250000000001</v>
      </c>
      <c r="F37" s="90">
        <v>0</v>
      </c>
      <c r="G37" s="91">
        <v>0</v>
      </c>
      <c r="H37" s="85"/>
      <c r="I37" s="92">
        <v>1.3200840332525432</v>
      </c>
      <c r="J37" s="93">
        <v>0.11380034769418476</v>
      </c>
      <c r="K37" s="93">
        <v>0</v>
      </c>
      <c r="L37" s="93">
        <v>16.755427663443793</v>
      </c>
      <c r="M37" s="93">
        <v>0</v>
      </c>
      <c r="N37" s="94">
        <v>0</v>
      </c>
      <c r="O37" s="42"/>
      <c r="P37" s="43">
        <f t="shared" si="6"/>
        <v>-1.1015966747456973E-2</v>
      </c>
      <c r="Q37" s="43">
        <f t="shared" si="6"/>
        <v>-9.4965230581525728E-4</v>
      </c>
      <c r="R37" s="43">
        <f t="shared" si="6"/>
        <v>0</v>
      </c>
      <c r="S37" s="43">
        <f t="shared" si="6"/>
        <v>-0.13982233655620746</v>
      </c>
      <c r="T37" s="43">
        <f t="shared" si="6"/>
        <v>0</v>
      </c>
      <c r="U37" s="43">
        <f t="shared" si="6"/>
        <v>0</v>
      </c>
      <c r="V37" s="44"/>
      <c r="W37" s="49">
        <f t="shared" si="7"/>
        <v>-8.2758370877146215E-3</v>
      </c>
      <c r="X37" s="49">
        <f t="shared" si="7"/>
        <v>-8.2758370877146215E-3</v>
      </c>
      <c r="Y37" s="49">
        <f t="shared" si="7"/>
        <v>0</v>
      </c>
      <c r="Z37" s="49">
        <f t="shared" si="7"/>
        <v>-8.2758370877143994E-3</v>
      </c>
      <c r="AA37" s="49">
        <f t="shared" si="7"/>
        <v>0</v>
      </c>
      <c r="AB37" s="49">
        <f t="shared" si="7"/>
        <v>0</v>
      </c>
      <c r="AC37" s="44"/>
      <c r="AD37" s="44"/>
      <c r="AE37" s="44"/>
      <c r="AF37" s="44"/>
      <c r="AG37" s="44"/>
      <c r="AH37" s="44"/>
      <c r="AI37" s="44"/>
      <c r="AJ37" s="44"/>
      <c r="AK37" s="44"/>
      <c r="AL37" s="44"/>
    </row>
    <row r="38" spans="1:38">
      <c r="A38" s="41" t="s">
        <v>50</v>
      </c>
      <c r="B38" s="89">
        <v>6.0196499999999995</v>
      </c>
      <c r="C38" s="90">
        <v>0.41985</v>
      </c>
      <c r="D38" s="90">
        <v>6.4125000000000001E-2</v>
      </c>
      <c r="E38" s="90">
        <v>7.7625000000000002</v>
      </c>
      <c r="F38" s="90">
        <v>2.2814999999999999</v>
      </c>
      <c r="G38" s="91">
        <v>0.16335</v>
      </c>
      <c r="H38" s="85"/>
      <c r="I38" s="92">
        <v>5.9698323572749388</v>
      </c>
      <c r="J38" s="93">
        <v>0.41637538979872307</v>
      </c>
      <c r="K38" s="93">
        <v>6.3594311946750304E-2</v>
      </c>
      <c r="L38" s="93">
        <v>7.698258814606616</v>
      </c>
      <c r="M38" s="93">
        <v>2.2626186776843791</v>
      </c>
      <c r="N38" s="94">
        <v>0.16199814201172183</v>
      </c>
      <c r="O38" s="42"/>
      <c r="P38" s="43">
        <f t="shared" si="6"/>
        <v>-4.9817642725060729E-2</v>
      </c>
      <c r="Q38" s="43">
        <f t="shared" si="6"/>
        <v>-3.4746102012769287E-3</v>
      </c>
      <c r="R38" s="43">
        <f t="shared" si="6"/>
        <v>-5.306880532496977E-4</v>
      </c>
      <c r="S38" s="43">
        <f t="shared" si="6"/>
        <v>-6.4241185393384193E-2</v>
      </c>
      <c r="T38" s="43">
        <f t="shared" si="6"/>
        <v>-1.8881322315620785E-2</v>
      </c>
      <c r="U38" s="43">
        <f t="shared" si="6"/>
        <v>-1.3518579882781656E-3</v>
      </c>
      <c r="V38" s="44"/>
      <c r="W38" s="49">
        <f t="shared" si="7"/>
        <v>-8.2758370877145104E-3</v>
      </c>
      <c r="X38" s="49">
        <f t="shared" si="7"/>
        <v>-8.2758370877145104E-3</v>
      </c>
      <c r="Y38" s="49">
        <f t="shared" si="7"/>
        <v>-8.2758370877146215E-3</v>
      </c>
      <c r="Z38" s="49">
        <f t="shared" si="7"/>
        <v>-8.2758370877145104E-3</v>
      </c>
      <c r="AA38" s="49">
        <f t="shared" si="7"/>
        <v>-8.2758370877146215E-3</v>
      </c>
      <c r="AB38" s="49">
        <f t="shared" si="7"/>
        <v>-8.2758370877145104E-3</v>
      </c>
      <c r="AC38" s="44"/>
      <c r="AD38" s="44"/>
      <c r="AE38" s="44"/>
      <c r="AF38" s="44"/>
      <c r="AG38" s="44"/>
      <c r="AH38" s="44"/>
      <c r="AI38" s="44"/>
      <c r="AJ38" s="44"/>
      <c r="AK38" s="44"/>
      <c r="AL38" s="44"/>
    </row>
    <row r="39" spans="1:38">
      <c r="A39" s="41" t="s">
        <v>51</v>
      </c>
      <c r="B39" s="89">
        <v>2.0648250000000004</v>
      </c>
      <c r="C39" s="90">
        <v>0</v>
      </c>
      <c r="D39" s="90">
        <v>0</v>
      </c>
      <c r="E39" s="90">
        <v>0</v>
      </c>
      <c r="F39" s="90">
        <v>0</v>
      </c>
      <c r="G39" s="91">
        <v>0</v>
      </c>
      <c r="H39" s="85"/>
      <c r="I39" s="92">
        <v>2.0477368446853599</v>
      </c>
      <c r="J39" s="93">
        <v>0</v>
      </c>
      <c r="K39" s="93">
        <v>0</v>
      </c>
      <c r="L39" s="93">
        <v>0</v>
      </c>
      <c r="M39" s="93">
        <v>0</v>
      </c>
      <c r="N39" s="94">
        <v>0</v>
      </c>
      <c r="O39" s="42"/>
      <c r="P39" s="43">
        <f t="shared" si="6"/>
        <v>-1.7088155314640474E-2</v>
      </c>
      <c r="Q39" s="43">
        <f t="shared" si="6"/>
        <v>0</v>
      </c>
      <c r="R39" s="43">
        <f t="shared" si="6"/>
        <v>0</v>
      </c>
      <c r="S39" s="43">
        <f t="shared" si="6"/>
        <v>0</v>
      </c>
      <c r="T39" s="43">
        <f t="shared" si="6"/>
        <v>0</v>
      </c>
      <c r="U39" s="43">
        <f t="shared" si="6"/>
        <v>0</v>
      </c>
      <c r="V39" s="44"/>
      <c r="W39" s="49">
        <f t="shared" si="7"/>
        <v>-8.2758370877147325E-3</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c r="A40" s="41" t="s">
        <v>52</v>
      </c>
      <c r="B40" s="89">
        <v>18.561150000000001</v>
      </c>
      <c r="C40" s="90">
        <v>2.4097499999999998</v>
      </c>
      <c r="D40" s="90">
        <v>1.2676499999999999</v>
      </c>
      <c r="E40" s="90">
        <v>0</v>
      </c>
      <c r="F40" s="90">
        <v>0</v>
      </c>
      <c r="G40" s="91">
        <v>0</v>
      </c>
      <c r="H40" s="85"/>
      <c r="I40" s="92">
        <v>18.408210360249331</v>
      </c>
      <c r="J40" s="93">
        <v>2.3898073015778798</v>
      </c>
      <c r="K40" s="93">
        <v>1.2571591351157585</v>
      </c>
      <c r="L40" s="93">
        <v>0</v>
      </c>
      <c r="M40" s="93">
        <v>0</v>
      </c>
      <c r="N40" s="94">
        <v>0</v>
      </c>
      <c r="O40" s="42"/>
      <c r="P40" s="43">
        <f t="shared" si="6"/>
        <v>-0.15293963975067015</v>
      </c>
      <c r="Q40" s="43">
        <f t="shared" si="6"/>
        <v>-1.9942698422120042E-2</v>
      </c>
      <c r="R40" s="43">
        <f t="shared" si="6"/>
        <v>-1.0490864884241446E-2</v>
      </c>
      <c r="S40" s="43">
        <f t="shared" si="6"/>
        <v>0</v>
      </c>
      <c r="T40" s="43">
        <f t="shared" si="6"/>
        <v>0</v>
      </c>
      <c r="U40" s="43">
        <f t="shared" si="6"/>
        <v>0</v>
      </c>
      <c r="V40" s="44"/>
      <c r="W40" s="49">
        <f t="shared" si="7"/>
        <v>-8.2397717679492111E-3</v>
      </c>
      <c r="X40" s="49">
        <f t="shared" si="7"/>
        <v>-8.2758370877145104E-3</v>
      </c>
      <c r="Y40" s="49">
        <f t="shared" si="7"/>
        <v>-8.2758370877146215E-3</v>
      </c>
      <c r="Z40" s="49">
        <f t="shared" si="7"/>
        <v>0</v>
      </c>
      <c r="AA40" s="49">
        <f t="shared" si="7"/>
        <v>0</v>
      </c>
      <c r="AB40" s="49">
        <f t="shared" si="7"/>
        <v>0</v>
      </c>
      <c r="AC40" s="44"/>
      <c r="AD40" s="44"/>
      <c r="AE40" s="44"/>
      <c r="AF40" s="44"/>
      <c r="AG40" s="44"/>
      <c r="AH40" s="44"/>
      <c r="AI40" s="44"/>
      <c r="AJ40" s="44"/>
      <c r="AK40" s="44"/>
      <c r="AL40" s="44"/>
    </row>
    <row r="41" spans="1:38">
      <c r="A41" s="41" t="s">
        <v>53</v>
      </c>
      <c r="B41" s="89">
        <v>-0.90300000000000002</v>
      </c>
      <c r="C41" s="90">
        <v>0</v>
      </c>
      <c r="D41" s="90">
        <v>0</v>
      </c>
      <c r="E41" s="90">
        <v>0</v>
      </c>
      <c r="F41" s="90">
        <v>0</v>
      </c>
      <c r="G41" s="91">
        <v>0</v>
      </c>
      <c r="H41" s="85"/>
      <c r="I41" s="92">
        <v>-0.90300000000000002</v>
      </c>
      <c r="J41" s="93">
        <v>0</v>
      </c>
      <c r="K41" s="93">
        <v>0</v>
      </c>
      <c r="L41" s="93">
        <v>0</v>
      </c>
      <c r="M41" s="93">
        <v>0</v>
      </c>
      <c r="N41" s="94">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c r="A42" s="41" t="s">
        <v>54</v>
      </c>
      <c r="B42" s="89">
        <v>-0.90300000000000002</v>
      </c>
      <c r="C42" s="90">
        <v>0</v>
      </c>
      <c r="D42" s="90">
        <v>0</v>
      </c>
      <c r="E42" s="90">
        <v>0</v>
      </c>
      <c r="F42" s="90">
        <v>0</v>
      </c>
      <c r="G42" s="91">
        <v>0.23100000000000001</v>
      </c>
      <c r="H42" s="85"/>
      <c r="I42" s="92">
        <v>-0.90300000000000002</v>
      </c>
      <c r="J42" s="93">
        <v>0</v>
      </c>
      <c r="K42" s="93">
        <v>0</v>
      </c>
      <c r="L42" s="93">
        <v>0</v>
      </c>
      <c r="M42" s="93">
        <v>0</v>
      </c>
      <c r="N42" s="94">
        <v>0.23100000000000001</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c r="A43" s="41" t="s">
        <v>55</v>
      </c>
      <c r="B43" s="89">
        <v>-9.2629999999999999</v>
      </c>
      <c r="C43" s="90">
        <v>-0.88100000000000001</v>
      </c>
      <c r="D43" s="90">
        <v>-0.13200000000000001</v>
      </c>
      <c r="E43" s="90">
        <v>0</v>
      </c>
      <c r="F43" s="90">
        <v>0</v>
      </c>
      <c r="G43" s="91">
        <v>0.23100000000000001</v>
      </c>
      <c r="H43" s="85"/>
      <c r="I43" s="92">
        <v>-9.2629999999999999</v>
      </c>
      <c r="J43" s="93">
        <v>-0.88100000000000001</v>
      </c>
      <c r="K43" s="93">
        <v>-0.13200000000000001</v>
      </c>
      <c r="L43" s="93">
        <v>0</v>
      </c>
      <c r="M43" s="93">
        <v>0</v>
      </c>
      <c r="N43" s="94">
        <v>0.23100000000000001</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c r="A44" s="41" t="s">
        <v>56</v>
      </c>
      <c r="B44" s="89">
        <v>1.1201399999999999</v>
      </c>
      <c r="C44" s="90">
        <v>0</v>
      </c>
      <c r="D44" s="90">
        <v>0</v>
      </c>
      <c r="E44" s="90">
        <v>1.4641199999999999</v>
      </c>
      <c r="F44" s="90">
        <v>0</v>
      </c>
      <c r="G44" s="91">
        <v>0</v>
      </c>
      <c r="H44" s="85"/>
      <c r="I44" s="92">
        <v>1.1041185852229078</v>
      </c>
      <c r="J44" s="93">
        <v>0</v>
      </c>
      <c r="K44" s="93">
        <v>0</v>
      </c>
      <c r="L44" s="93">
        <v>1.4431786232047454</v>
      </c>
      <c r="M44" s="93">
        <v>0</v>
      </c>
      <c r="N44" s="94">
        <v>0</v>
      </c>
      <c r="O44" s="42"/>
      <c r="P44" s="43">
        <f t="shared" si="6"/>
        <v>-1.6021414777092069E-2</v>
      </c>
      <c r="Q44" s="43">
        <f t="shared" si="6"/>
        <v>0</v>
      </c>
      <c r="R44" s="43">
        <f t="shared" si="6"/>
        <v>0</v>
      </c>
      <c r="S44" s="43">
        <f t="shared" si="6"/>
        <v>-2.0941376795254429E-2</v>
      </c>
      <c r="T44" s="43">
        <f t="shared" si="6"/>
        <v>0</v>
      </c>
      <c r="U44" s="43">
        <f t="shared" si="6"/>
        <v>0</v>
      </c>
      <c r="V44" s="44"/>
      <c r="W44" s="49">
        <f t="shared" si="7"/>
        <v>-1.430304674156091E-2</v>
      </c>
      <c r="X44" s="49">
        <f t="shared" si="7"/>
        <v>0</v>
      </c>
      <c r="Y44" s="49">
        <f t="shared" si="7"/>
        <v>0</v>
      </c>
      <c r="Z44" s="49">
        <f t="shared" si="7"/>
        <v>-1.4303046741561132E-2</v>
      </c>
      <c r="AA44" s="49">
        <f t="shared" si="7"/>
        <v>0</v>
      </c>
      <c r="AB44" s="49">
        <f t="shared" si="7"/>
        <v>0</v>
      </c>
      <c r="AC44" s="44"/>
      <c r="AD44" s="44"/>
      <c r="AE44" s="44"/>
      <c r="AF44" s="44"/>
      <c r="AG44" s="44"/>
      <c r="AH44" s="44"/>
      <c r="AI44" s="44"/>
      <c r="AJ44" s="44"/>
      <c r="AK44" s="44"/>
      <c r="AL44" s="44"/>
    </row>
    <row r="45" spans="1:38">
      <c r="A45" s="41" t="s">
        <v>57</v>
      </c>
      <c r="B45" s="89">
        <v>1.2678749999999999</v>
      </c>
      <c r="C45" s="90">
        <v>0.11377799999999999</v>
      </c>
      <c r="D45" s="90">
        <v>0</v>
      </c>
      <c r="E45" s="90">
        <v>1.4641199999999999</v>
      </c>
      <c r="F45" s="90">
        <v>0</v>
      </c>
      <c r="G45" s="91">
        <v>0</v>
      </c>
      <c r="H45" s="85"/>
      <c r="I45" s="92">
        <v>1.2497405246125433</v>
      </c>
      <c r="J45" s="93">
        <v>0.11215062794783867</v>
      </c>
      <c r="K45" s="93">
        <v>0</v>
      </c>
      <c r="L45" s="93">
        <v>1.4431786232047454</v>
      </c>
      <c r="M45" s="93">
        <v>0</v>
      </c>
      <c r="N45" s="94">
        <v>0</v>
      </c>
      <c r="O45" s="42"/>
      <c r="P45" s="43">
        <f t="shared" si="6"/>
        <v>-1.8134475387456606E-2</v>
      </c>
      <c r="Q45" s="43">
        <f t="shared" si="6"/>
        <v>-1.6273720521613189E-3</v>
      </c>
      <c r="R45" s="43">
        <f t="shared" si="6"/>
        <v>0</v>
      </c>
      <c r="S45" s="43">
        <f t="shared" si="6"/>
        <v>-2.0941376795254429E-2</v>
      </c>
      <c r="T45" s="43">
        <f t="shared" si="6"/>
        <v>0</v>
      </c>
      <c r="U45" s="43">
        <f t="shared" si="6"/>
        <v>0</v>
      </c>
      <c r="V45" s="44"/>
      <c r="W45" s="49">
        <f t="shared" si="7"/>
        <v>-1.430304674156091E-2</v>
      </c>
      <c r="X45" s="49">
        <f t="shared" si="7"/>
        <v>-1.430304674156091E-2</v>
      </c>
      <c r="Y45" s="49">
        <f t="shared" si="7"/>
        <v>0</v>
      </c>
      <c r="Z45" s="49">
        <f t="shared" si="7"/>
        <v>-1.4303046741561132E-2</v>
      </c>
      <c r="AA45" s="49">
        <f t="shared" si="7"/>
        <v>0</v>
      </c>
      <c r="AB45" s="49">
        <f t="shared" si="7"/>
        <v>0</v>
      </c>
      <c r="AC45" s="44"/>
      <c r="AD45" s="44"/>
      <c r="AE45" s="44"/>
      <c r="AF45" s="44"/>
      <c r="AG45" s="44"/>
      <c r="AH45" s="44"/>
      <c r="AI45" s="44"/>
      <c r="AJ45" s="44"/>
      <c r="AK45" s="44"/>
      <c r="AL45" s="44"/>
    </row>
    <row r="46" spans="1:38">
      <c r="A46" s="41" t="s">
        <v>80</v>
      </c>
      <c r="B46" s="89">
        <v>0.11069099999999998</v>
      </c>
      <c r="C46" s="90">
        <v>0</v>
      </c>
      <c r="D46" s="90">
        <v>0</v>
      </c>
      <c r="E46" s="90">
        <v>0</v>
      </c>
      <c r="F46" s="90">
        <v>0</v>
      </c>
      <c r="G46" s="91">
        <v>0</v>
      </c>
      <c r="H46" s="85"/>
      <c r="I46" s="92">
        <v>0.10910778145312987</v>
      </c>
      <c r="J46" s="93">
        <v>0</v>
      </c>
      <c r="K46" s="93">
        <v>0</v>
      </c>
      <c r="L46" s="93">
        <v>0</v>
      </c>
      <c r="M46" s="93">
        <v>0</v>
      </c>
      <c r="N46" s="94">
        <v>0</v>
      </c>
      <c r="O46" s="42"/>
      <c r="P46" s="43">
        <f t="shared" si="6"/>
        <v>-1.583218546870116E-3</v>
      </c>
      <c r="Q46" s="43">
        <f t="shared" si="6"/>
        <v>0</v>
      </c>
      <c r="R46" s="43">
        <f t="shared" si="6"/>
        <v>0</v>
      </c>
      <c r="S46" s="43">
        <f t="shared" si="6"/>
        <v>0</v>
      </c>
      <c r="T46" s="43">
        <f t="shared" si="6"/>
        <v>0</v>
      </c>
      <c r="U46" s="43">
        <f t="shared" si="6"/>
        <v>0</v>
      </c>
      <c r="V46" s="44"/>
      <c r="W46" s="49">
        <f t="shared" si="7"/>
        <v>-1.430304674156091E-2</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c r="A47" s="41" t="s">
        <v>58</v>
      </c>
      <c r="B47" s="89">
        <v>0.90669599999999995</v>
      </c>
      <c r="C47" s="90">
        <v>0</v>
      </c>
      <c r="D47" s="90">
        <v>0</v>
      </c>
      <c r="E47" s="90">
        <v>1.4641199999999999</v>
      </c>
      <c r="F47" s="90">
        <v>0</v>
      </c>
      <c r="G47" s="91">
        <v>0</v>
      </c>
      <c r="H47" s="85"/>
      <c r="I47" s="92">
        <v>0.89372748473161356</v>
      </c>
      <c r="J47" s="93">
        <v>0</v>
      </c>
      <c r="K47" s="93">
        <v>0</v>
      </c>
      <c r="L47" s="93">
        <v>1.4431786232047454</v>
      </c>
      <c r="M47" s="93">
        <v>0</v>
      </c>
      <c r="N47" s="94">
        <v>0</v>
      </c>
      <c r="O47" s="42"/>
      <c r="P47" s="43">
        <f t="shared" si="6"/>
        <v>-1.2968515268386382E-2</v>
      </c>
      <c r="Q47" s="43">
        <f t="shared" si="6"/>
        <v>0</v>
      </c>
      <c r="R47" s="43">
        <f t="shared" si="6"/>
        <v>0</v>
      </c>
      <c r="S47" s="43">
        <f t="shared" si="6"/>
        <v>-2.0941376795254429E-2</v>
      </c>
      <c r="T47" s="43">
        <f t="shared" si="6"/>
        <v>0</v>
      </c>
      <c r="U47" s="43">
        <f t="shared" si="6"/>
        <v>0</v>
      </c>
      <c r="V47" s="44"/>
      <c r="W47" s="49">
        <f t="shared" si="7"/>
        <v>-1.4303046741561021E-2</v>
      </c>
      <c r="X47" s="49">
        <f t="shared" si="7"/>
        <v>0</v>
      </c>
      <c r="Y47" s="49">
        <f t="shared" si="7"/>
        <v>0</v>
      </c>
      <c r="Z47" s="49">
        <f t="shared" si="7"/>
        <v>-1.4303046741561132E-2</v>
      </c>
      <c r="AA47" s="49">
        <f t="shared" si="7"/>
        <v>0</v>
      </c>
      <c r="AB47" s="49">
        <f t="shared" si="7"/>
        <v>0</v>
      </c>
      <c r="AC47" s="44"/>
      <c r="AD47" s="44"/>
      <c r="AE47" s="44"/>
      <c r="AF47" s="44"/>
      <c r="AG47" s="44"/>
      <c r="AH47" s="44"/>
      <c r="AI47" s="44"/>
      <c r="AJ47" s="44"/>
      <c r="AK47" s="44"/>
      <c r="AL47" s="44"/>
    </row>
    <row r="48" spans="1:38">
      <c r="A48" s="41" t="s">
        <v>59</v>
      </c>
      <c r="B48" s="89">
        <v>1.006362</v>
      </c>
      <c r="C48" s="90">
        <v>9.3050999999999981E-2</v>
      </c>
      <c r="D48" s="90">
        <v>0</v>
      </c>
      <c r="E48" s="90">
        <v>1.4641199999999999</v>
      </c>
      <c r="F48" s="90">
        <v>0</v>
      </c>
      <c r="G48" s="91">
        <v>0</v>
      </c>
      <c r="H48" s="85"/>
      <c r="I48" s="92">
        <v>0.99196795727506915</v>
      </c>
      <c r="J48" s="93">
        <v>9.1720087197650998E-2</v>
      </c>
      <c r="K48" s="93">
        <v>0</v>
      </c>
      <c r="L48" s="93">
        <v>1.4431786232047454</v>
      </c>
      <c r="M48" s="93">
        <v>0</v>
      </c>
      <c r="N48" s="94">
        <v>0</v>
      </c>
      <c r="O48" s="42"/>
      <c r="P48" s="43">
        <f t="shared" si="6"/>
        <v>-1.4394042724930833E-2</v>
      </c>
      <c r="Q48" s="43">
        <f t="shared" si="6"/>
        <v>-1.3309128023489825E-3</v>
      </c>
      <c r="R48" s="43">
        <f t="shared" si="6"/>
        <v>0</v>
      </c>
      <c r="S48" s="43">
        <f t="shared" si="6"/>
        <v>-2.0941376795254429E-2</v>
      </c>
      <c r="T48" s="43">
        <f t="shared" si="6"/>
        <v>0</v>
      </c>
      <c r="U48" s="43">
        <f t="shared" si="6"/>
        <v>0</v>
      </c>
      <c r="V48" s="44"/>
      <c r="W48" s="49">
        <f t="shared" si="7"/>
        <v>-1.4303046741561021E-2</v>
      </c>
      <c r="X48" s="49">
        <f t="shared" si="7"/>
        <v>-1.430304674156091E-2</v>
      </c>
      <c r="Y48" s="49">
        <f t="shared" si="7"/>
        <v>0</v>
      </c>
      <c r="Z48" s="49">
        <f t="shared" si="7"/>
        <v>-1.4303046741561132E-2</v>
      </c>
      <c r="AA48" s="49">
        <f t="shared" si="7"/>
        <v>0</v>
      </c>
      <c r="AB48" s="49">
        <f t="shared" si="7"/>
        <v>0</v>
      </c>
      <c r="AC48" s="44"/>
      <c r="AD48" s="44"/>
      <c r="AE48" s="44"/>
      <c r="AF48" s="44"/>
      <c r="AG48" s="44"/>
      <c r="AH48" s="44"/>
      <c r="AI48" s="44"/>
      <c r="AJ48" s="44"/>
      <c r="AK48" s="44"/>
      <c r="AL48" s="44"/>
    </row>
    <row r="49" spans="1:38">
      <c r="A49" s="41" t="s">
        <v>86</v>
      </c>
      <c r="B49" s="89">
        <v>9.8783999999999997E-2</v>
      </c>
      <c r="C49" s="90">
        <v>0</v>
      </c>
      <c r="D49" s="90">
        <v>0</v>
      </c>
      <c r="E49" s="90">
        <v>0</v>
      </c>
      <c r="F49" s="90">
        <v>0</v>
      </c>
      <c r="G49" s="91">
        <v>0</v>
      </c>
      <c r="H49" s="85"/>
      <c r="I49" s="92">
        <v>9.737108783068163E-2</v>
      </c>
      <c r="J49" s="93">
        <v>0</v>
      </c>
      <c r="K49" s="93">
        <v>0</v>
      </c>
      <c r="L49" s="93">
        <v>0</v>
      </c>
      <c r="M49" s="93">
        <v>0</v>
      </c>
      <c r="N49" s="94">
        <v>0</v>
      </c>
      <c r="O49" s="42"/>
      <c r="P49" s="43">
        <f t="shared" si="6"/>
        <v>-1.4129121693183672E-3</v>
      </c>
      <c r="Q49" s="43">
        <f t="shared" si="6"/>
        <v>0</v>
      </c>
      <c r="R49" s="43">
        <f t="shared" si="6"/>
        <v>0</v>
      </c>
      <c r="S49" s="43">
        <f t="shared" si="6"/>
        <v>0</v>
      </c>
      <c r="T49" s="43">
        <f t="shared" si="6"/>
        <v>0</v>
      </c>
      <c r="U49" s="43">
        <f t="shared" si="6"/>
        <v>0</v>
      </c>
      <c r="V49" s="44"/>
      <c r="W49" s="49">
        <f t="shared" si="7"/>
        <v>-1.4303046741561021E-2</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c r="A50" s="41" t="s">
        <v>60</v>
      </c>
      <c r="B50" s="89">
        <v>0.86965199999999987</v>
      </c>
      <c r="C50" s="90">
        <v>7.4969999999999995E-2</v>
      </c>
      <c r="D50" s="90">
        <v>0</v>
      </c>
      <c r="E50" s="90">
        <v>11.038229999999999</v>
      </c>
      <c r="F50" s="90">
        <v>0</v>
      </c>
      <c r="G50" s="91">
        <v>0</v>
      </c>
      <c r="H50" s="85"/>
      <c r="I50" s="92">
        <v>0.85721332679510787</v>
      </c>
      <c r="J50" s="93">
        <v>7.3897700585785167E-2</v>
      </c>
      <c r="K50" s="93">
        <v>0</v>
      </c>
      <c r="L50" s="93">
        <v>10.880349680365899</v>
      </c>
      <c r="M50" s="93">
        <v>0</v>
      </c>
      <c r="N50" s="94">
        <v>0</v>
      </c>
      <c r="O50" s="42"/>
      <c r="P50" s="43">
        <f t="shared" si="6"/>
        <v>-1.2438673204892003E-2</v>
      </c>
      <c r="Q50" s="43">
        <f t="shared" si="6"/>
        <v>-1.0722994142148279E-3</v>
      </c>
      <c r="R50" s="43">
        <f t="shared" si="6"/>
        <v>0</v>
      </c>
      <c r="S50" s="43">
        <f t="shared" si="6"/>
        <v>-0.15788031963409921</v>
      </c>
      <c r="T50" s="43">
        <f t="shared" si="6"/>
        <v>0</v>
      </c>
      <c r="U50" s="43">
        <f t="shared" si="6"/>
        <v>0</v>
      </c>
      <c r="V50" s="44"/>
      <c r="W50" s="49">
        <f t="shared" si="7"/>
        <v>-1.4303046741561021E-2</v>
      </c>
      <c r="X50" s="49">
        <f t="shared" si="7"/>
        <v>-1.4303046741561021E-2</v>
      </c>
      <c r="Y50" s="49">
        <f t="shared" si="7"/>
        <v>0</v>
      </c>
      <c r="Z50" s="49">
        <f t="shared" si="7"/>
        <v>-1.4303046741560799E-2</v>
      </c>
      <c r="AA50" s="49">
        <f t="shared" si="7"/>
        <v>0</v>
      </c>
      <c r="AB50" s="49">
        <f t="shared" si="7"/>
        <v>0</v>
      </c>
      <c r="AC50" s="44"/>
      <c r="AD50" s="44"/>
      <c r="AE50" s="44"/>
      <c r="AF50" s="44"/>
      <c r="AG50" s="44"/>
      <c r="AH50" s="44"/>
      <c r="AI50" s="44"/>
      <c r="AJ50" s="44"/>
      <c r="AK50" s="44"/>
      <c r="AL50" s="44"/>
    </row>
    <row r="51" spans="1:38">
      <c r="A51" s="41" t="s">
        <v>61</v>
      </c>
      <c r="B51" s="89">
        <v>3.9328379999999994</v>
      </c>
      <c r="C51" s="90">
        <v>0.27430199999999999</v>
      </c>
      <c r="D51" s="90">
        <v>4.1894999999999995E-2</v>
      </c>
      <c r="E51" s="90">
        <v>5.0714999999999995</v>
      </c>
      <c r="F51" s="90">
        <v>1.4905799999999998</v>
      </c>
      <c r="G51" s="91">
        <v>0.10672199999999998</v>
      </c>
      <c r="H51" s="85"/>
      <c r="I51" s="92">
        <v>3.8765864342590119</v>
      </c>
      <c r="J51" s="93">
        <v>0.27037864567269632</v>
      </c>
      <c r="K51" s="93">
        <v>4.1295773856762301E-2</v>
      </c>
      <c r="L51" s="93">
        <v>4.998962098450173</v>
      </c>
      <c r="M51" s="93">
        <v>1.4692601645879639</v>
      </c>
      <c r="N51" s="94">
        <v>0.10519555024564711</v>
      </c>
      <c r="O51" s="42"/>
      <c r="P51" s="43">
        <f t="shared" si="6"/>
        <v>-5.6251565740987441E-2</v>
      </c>
      <c r="Q51" s="43">
        <f t="shared" si="6"/>
        <v>-3.9233543273036742E-3</v>
      </c>
      <c r="R51" s="43">
        <f t="shared" si="6"/>
        <v>-5.9922614323769385E-4</v>
      </c>
      <c r="S51" s="43">
        <f t="shared" si="6"/>
        <v>-7.2537901549826422E-2</v>
      </c>
      <c r="T51" s="43">
        <f t="shared" si="6"/>
        <v>-2.1319835412035859E-2</v>
      </c>
      <c r="U51" s="43">
        <f t="shared" si="6"/>
        <v>-1.526449754352871E-3</v>
      </c>
      <c r="V51" s="44"/>
      <c r="W51" s="49">
        <f t="shared" si="7"/>
        <v>-1.4303046741561021E-2</v>
      </c>
      <c r="X51" s="49">
        <f t="shared" si="7"/>
        <v>-1.4303046741561021E-2</v>
      </c>
      <c r="Y51" s="49">
        <f t="shared" si="7"/>
        <v>-1.430304674156091E-2</v>
      </c>
      <c r="Z51" s="49">
        <f t="shared" si="7"/>
        <v>-1.430304674156091E-2</v>
      </c>
      <c r="AA51" s="49">
        <f t="shared" si="7"/>
        <v>-1.430304674156091E-2</v>
      </c>
      <c r="AB51" s="49">
        <f t="shared" si="7"/>
        <v>-1.4303046741561021E-2</v>
      </c>
      <c r="AC51" s="44"/>
      <c r="AD51" s="44"/>
      <c r="AE51" s="44"/>
      <c r="AF51" s="44"/>
      <c r="AG51" s="44"/>
      <c r="AH51" s="44"/>
      <c r="AI51" s="44"/>
      <c r="AJ51" s="44"/>
      <c r="AK51" s="44"/>
      <c r="AL51" s="44"/>
    </row>
    <row r="52" spans="1:38">
      <c r="A52" s="41" t="s">
        <v>62</v>
      </c>
      <c r="B52" s="89">
        <v>6.5233889999999999</v>
      </c>
      <c r="C52" s="90">
        <v>0.41187600000000002</v>
      </c>
      <c r="D52" s="90">
        <v>6.3261999999999999E-2</v>
      </c>
      <c r="E52" s="90">
        <v>22.673369999999998</v>
      </c>
      <c r="F52" s="90">
        <v>2.2141700000000002</v>
      </c>
      <c r="G52" s="91">
        <v>0.164885</v>
      </c>
      <c r="H52" s="85"/>
      <c r="I52" s="92">
        <v>6.4875620024385121</v>
      </c>
      <c r="J52" s="93">
        <v>0.40961394258664702</v>
      </c>
      <c r="K52" s="93">
        <v>6.2914559809060161E-2</v>
      </c>
      <c r="L52" s="93">
        <v>22.548845957098266</v>
      </c>
      <c r="M52" s="93">
        <v>2.202009593317106</v>
      </c>
      <c r="N52" s="94">
        <v>0.16397943780021002</v>
      </c>
      <c r="O52" s="42"/>
      <c r="P52" s="43">
        <f t="shared" si="6"/>
        <v>-3.5826997561487772E-2</v>
      </c>
      <c r="Q52" s="43">
        <f t="shared" si="6"/>
        <v>-2.2620574133530025E-3</v>
      </c>
      <c r="R52" s="43">
        <f t="shared" si="6"/>
        <v>-3.474401909398378E-4</v>
      </c>
      <c r="S52" s="43">
        <f t="shared" si="6"/>
        <v>-0.12452404290173291</v>
      </c>
      <c r="T52" s="43">
        <f t="shared" si="6"/>
        <v>-1.2160406682894198E-2</v>
      </c>
      <c r="U52" s="43">
        <f t="shared" si="6"/>
        <v>-9.0556219978998875E-4</v>
      </c>
      <c r="V52" s="44"/>
      <c r="W52" s="49">
        <f t="shared" si="7"/>
        <v>-5.4920835721260497E-3</v>
      </c>
      <c r="X52" s="49">
        <f t="shared" si="7"/>
        <v>-5.4920835721260497E-3</v>
      </c>
      <c r="Y52" s="49">
        <f t="shared" si="7"/>
        <v>-5.4920835721260497E-3</v>
      </c>
      <c r="Z52" s="49">
        <f t="shared" si="7"/>
        <v>-5.4920835721259387E-3</v>
      </c>
      <c r="AA52" s="49">
        <f t="shared" si="7"/>
        <v>-5.4920835721259387E-3</v>
      </c>
      <c r="AB52" s="49">
        <f t="shared" si="7"/>
        <v>-5.4920835721259387E-3</v>
      </c>
      <c r="AC52" s="44"/>
      <c r="AD52" s="44"/>
      <c r="AE52" s="44"/>
      <c r="AF52" s="44"/>
      <c r="AG52" s="44"/>
      <c r="AH52" s="44"/>
      <c r="AI52" s="44"/>
      <c r="AJ52" s="44"/>
      <c r="AK52" s="44"/>
      <c r="AL52" s="44"/>
    </row>
    <row r="53" spans="1:38">
      <c r="A53" s="41" t="s">
        <v>63</v>
      </c>
      <c r="B53" s="89">
        <v>5.8494120000000001</v>
      </c>
      <c r="C53" s="90">
        <v>0.29710800000000004</v>
      </c>
      <c r="D53" s="90">
        <v>4.7160000000000001E-2</v>
      </c>
      <c r="E53" s="90">
        <v>77.758980000000008</v>
      </c>
      <c r="F53" s="90">
        <v>2.4680400000000002</v>
      </c>
      <c r="G53" s="91">
        <v>0.13283400000000001</v>
      </c>
      <c r="H53" s="85"/>
      <c r="I53" s="92">
        <v>5.8298555376388634</v>
      </c>
      <c r="J53" s="93">
        <v>0.29611467256483343</v>
      </c>
      <c r="K53" s="93">
        <v>4.7002328978544984E-2</v>
      </c>
      <c r="L53" s="93">
        <v>77.49900676412426</v>
      </c>
      <c r="M53" s="93">
        <v>2.4597885498771874</v>
      </c>
      <c r="N53" s="94">
        <v>0.13238989328956838</v>
      </c>
      <c r="O53" s="42"/>
      <c r="P53" s="43">
        <f t="shared" si="6"/>
        <v>-1.9556462361136617E-2</v>
      </c>
      <c r="Q53" s="43">
        <f t="shared" si="6"/>
        <v>-9.9332743516661326E-4</v>
      </c>
      <c r="R53" s="43">
        <f t="shared" si="6"/>
        <v>-1.5767102145501644E-4</v>
      </c>
      <c r="S53" s="43">
        <f t="shared" si="6"/>
        <v>-0.25997323587574783</v>
      </c>
      <c r="T53" s="43">
        <f t="shared" si="6"/>
        <v>-8.251450122812809E-3</v>
      </c>
      <c r="U53" s="43">
        <f t="shared" si="6"/>
        <v>-4.4410671043162986E-4</v>
      </c>
      <c r="V53" s="44"/>
      <c r="W53" s="49">
        <f t="shared" si="7"/>
        <v>-3.3433210656278467E-3</v>
      </c>
      <c r="X53" s="49">
        <f t="shared" si="7"/>
        <v>-3.3433210656280687E-3</v>
      </c>
      <c r="Y53" s="49">
        <f t="shared" si="7"/>
        <v>-3.3433210656279577E-3</v>
      </c>
      <c r="Z53" s="49">
        <f t="shared" si="7"/>
        <v>-3.3433210656280687E-3</v>
      </c>
      <c r="AA53" s="49">
        <f t="shared" si="7"/>
        <v>-3.3433210656280687E-3</v>
      </c>
      <c r="AB53" s="49">
        <f t="shared" si="7"/>
        <v>-3.3433210656279577E-3</v>
      </c>
      <c r="AC53" s="44"/>
      <c r="AD53" s="44"/>
      <c r="AE53" s="44"/>
      <c r="AF53" s="44"/>
      <c r="AG53" s="44"/>
      <c r="AH53" s="44"/>
      <c r="AI53" s="44"/>
      <c r="AJ53" s="44"/>
      <c r="AK53" s="44"/>
      <c r="AL53" s="44"/>
    </row>
    <row r="54" spans="1:38">
      <c r="A54" s="41" t="s">
        <v>64</v>
      </c>
      <c r="B54" s="89">
        <v>1.349019</v>
      </c>
      <c r="C54" s="90">
        <v>0</v>
      </c>
      <c r="D54" s="90">
        <v>0</v>
      </c>
      <c r="E54" s="90">
        <v>0</v>
      </c>
      <c r="F54" s="90">
        <v>0</v>
      </c>
      <c r="G54" s="91">
        <v>0</v>
      </c>
      <c r="H54" s="85"/>
      <c r="I54" s="92">
        <v>1.329723918187746</v>
      </c>
      <c r="J54" s="93">
        <v>0</v>
      </c>
      <c r="K54" s="93">
        <v>0</v>
      </c>
      <c r="L54" s="93">
        <v>0</v>
      </c>
      <c r="M54" s="93">
        <v>0</v>
      </c>
      <c r="N54" s="94">
        <v>0</v>
      </c>
      <c r="O54" s="42"/>
      <c r="P54" s="43">
        <f t="shared" si="6"/>
        <v>-1.9295081812253922E-2</v>
      </c>
      <c r="Q54" s="43">
        <f t="shared" si="6"/>
        <v>0</v>
      </c>
      <c r="R54" s="43">
        <f t="shared" si="6"/>
        <v>0</v>
      </c>
      <c r="S54" s="43">
        <f t="shared" si="6"/>
        <v>0</v>
      </c>
      <c r="T54" s="43">
        <f t="shared" si="6"/>
        <v>0</v>
      </c>
      <c r="U54" s="43">
        <f t="shared" si="6"/>
        <v>0</v>
      </c>
      <c r="V54" s="44"/>
      <c r="W54" s="49">
        <f t="shared" si="7"/>
        <v>-1.4303046741561021E-2</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c r="A55" s="41" t="s">
        <v>65</v>
      </c>
      <c r="B55" s="89">
        <v>12.126617999999999</v>
      </c>
      <c r="C55" s="90">
        <v>1.5743699999999998</v>
      </c>
      <c r="D55" s="90">
        <v>0.82819799999999988</v>
      </c>
      <c r="E55" s="90">
        <v>0</v>
      </c>
      <c r="F55" s="90">
        <v>0</v>
      </c>
      <c r="G55" s="91">
        <v>0</v>
      </c>
      <c r="H55" s="85"/>
      <c r="I55" s="92">
        <v>11.953605108285331</v>
      </c>
      <c r="J55" s="93">
        <v>1.5518517123014883</v>
      </c>
      <c r="K55" s="93">
        <v>0.8163522452947326</v>
      </c>
      <c r="L55" s="93">
        <v>0</v>
      </c>
      <c r="M55" s="93">
        <v>0</v>
      </c>
      <c r="N55" s="94">
        <v>0</v>
      </c>
      <c r="O55" s="42"/>
      <c r="P55" s="43">
        <f t="shared" si="6"/>
        <v>-0.17301289171466827</v>
      </c>
      <c r="Q55" s="43">
        <f t="shared" si="6"/>
        <v>-2.2518287698511497E-2</v>
      </c>
      <c r="R55" s="43">
        <f t="shared" si="6"/>
        <v>-1.1845754705267275E-2</v>
      </c>
      <c r="S55" s="43">
        <f t="shared" si="6"/>
        <v>0</v>
      </c>
      <c r="T55" s="43">
        <f t="shared" si="6"/>
        <v>0</v>
      </c>
      <c r="U55" s="43">
        <f t="shared" si="6"/>
        <v>0</v>
      </c>
      <c r="V55" s="44"/>
      <c r="W55" s="49">
        <f t="shared" si="7"/>
        <v>-1.4267200608996555E-2</v>
      </c>
      <c r="X55" s="49">
        <f t="shared" si="7"/>
        <v>-1.4303046741561021E-2</v>
      </c>
      <c r="Y55" s="49">
        <f t="shared" si="7"/>
        <v>-1.430304674156091E-2</v>
      </c>
      <c r="Z55" s="49">
        <f t="shared" si="7"/>
        <v>0</v>
      </c>
      <c r="AA55" s="49">
        <f t="shared" si="7"/>
        <v>0</v>
      </c>
      <c r="AB55" s="49">
        <f t="shared" si="7"/>
        <v>0</v>
      </c>
      <c r="AC55" s="44"/>
      <c r="AD55" s="44"/>
      <c r="AE55" s="44"/>
      <c r="AF55" s="44"/>
      <c r="AG55" s="44"/>
      <c r="AH55" s="44"/>
      <c r="AI55" s="44"/>
      <c r="AJ55" s="44"/>
      <c r="AK55" s="44"/>
      <c r="AL55" s="44"/>
    </row>
    <row r="56" spans="1:38">
      <c r="A56" s="41" t="s">
        <v>66</v>
      </c>
      <c r="B56" s="89">
        <v>-0.90300000000000002</v>
      </c>
      <c r="C56" s="90">
        <v>0</v>
      </c>
      <c r="D56" s="90">
        <v>0</v>
      </c>
      <c r="E56" s="90">
        <v>0</v>
      </c>
      <c r="F56" s="90">
        <v>0</v>
      </c>
      <c r="G56" s="91">
        <v>0</v>
      </c>
      <c r="H56" s="85"/>
      <c r="I56" s="92">
        <v>-0.90300000000000002</v>
      </c>
      <c r="J56" s="93">
        <v>0</v>
      </c>
      <c r="K56" s="93">
        <v>0</v>
      </c>
      <c r="L56" s="93">
        <v>0</v>
      </c>
      <c r="M56" s="93">
        <v>0</v>
      </c>
      <c r="N56" s="94">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c r="A57" s="41" t="s">
        <v>67</v>
      </c>
      <c r="B57" s="89">
        <v>-0.69799999999999995</v>
      </c>
      <c r="C57" s="90">
        <v>0</v>
      </c>
      <c r="D57" s="90">
        <v>0</v>
      </c>
      <c r="E57" s="90">
        <v>0</v>
      </c>
      <c r="F57" s="90">
        <v>0</v>
      </c>
      <c r="G57" s="91">
        <v>0</v>
      </c>
      <c r="H57" s="85"/>
      <c r="I57" s="92">
        <v>-0.69799999999999995</v>
      </c>
      <c r="J57" s="93">
        <v>0</v>
      </c>
      <c r="K57" s="93">
        <v>0</v>
      </c>
      <c r="L57" s="93">
        <v>0</v>
      </c>
      <c r="M57" s="93">
        <v>0</v>
      </c>
      <c r="N57" s="94">
        <v>0</v>
      </c>
      <c r="O57" s="42"/>
      <c r="P57" s="43">
        <f t="shared" si="6"/>
        <v>0</v>
      </c>
      <c r="Q57" s="43">
        <f t="shared" si="6"/>
        <v>0</v>
      </c>
      <c r="R57" s="43">
        <f t="shared" si="6"/>
        <v>0</v>
      </c>
      <c r="S57" s="43">
        <f t="shared" si="6"/>
        <v>0</v>
      </c>
      <c r="T57" s="43">
        <f t="shared" si="6"/>
        <v>0</v>
      </c>
      <c r="U57" s="43">
        <f t="shared" si="6"/>
        <v>0</v>
      </c>
      <c r="V57" s="44"/>
      <c r="W57" s="49">
        <f t="shared" si="7"/>
        <v>0</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c r="A58" s="41" t="s">
        <v>68</v>
      </c>
      <c r="B58" s="89">
        <v>-0.90300000000000002</v>
      </c>
      <c r="C58" s="90">
        <v>0</v>
      </c>
      <c r="D58" s="90">
        <v>0</v>
      </c>
      <c r="E58" s="90">
        <v>0</v>
      </c>
      <c r="F58" s="90">
        <v>0</v>
      </c>
      <c r="G58" s="91">
        <v>0.23100000000000001</v>
      </c>
      <c r="H58" s="85"/>
      <c r="I58" s="92">
        <v>-0.90300000000000002</v>
      </c>
      <c r="J58" s="93">
        <v>0</v>
      </c>
      <c r="K58" s="93">
        <v>0</v>
      </c>
      <c r="L58" s="93">
        <v>0</v>
      </c>
      <c r="M58" s="93">
        <v>0</v>
      </c>
      <c r="N58" s="94">
        <v>0.23100000000000001</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c r="A59" s="41" t="s">
        <v>69</v>
      </c>
      <c r="B59" s="89">
        <v>-9.2629999999999999</v>
      </c>
      <c r="C59" s="90">
        <v>-0.88100000000000001</v>
      </c>
      <c r="D59" s="90">
        <v>-0.13200000000000001</v>
      </c>
      <c r="E59" s="90">
        <v>0</v>
      </c>
      <c r="F59" s="90">
        <v>0</v>
      </c>
      <c r="G59" s="91">
        <v>0.23100000000000001</v>
      </c>
      <c r="H59" s="85"/>
      <c r="I59" s="92">
        <v>-9.2629999999999999</v>
      </c>
      <c r="J59" s="93">
        <v>-0.88100000000000001</v>
      </c>
      <c r="K59" s="93">
        <v>-0.13200000000000001</v>
      </c>
      <c r="L59" s="93">
        <v>0</v>
      </c>
      <c r="M59" s="93">
        <v>0</v>
      </c>
      <c r="N59" s="94">
        <v>0.23100000000000001</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c r="A60" s="41" t="s">
        <v>70</v>
      </c>
      <c r="B60" s="89">
        <v>-0.69799999999999995</v>
      </c>
      <c r="C60" s="90">
        <v>0</v>
      </c>
      <c r="D60" s="90">
        <v>0</v>
      </c>
      <c r="E60" s="90">
        <v>0</v>
      </c>
      <c r="F60" s="90">
        <v>0</v>
      </c>
      <c r="G60" s="91">
        <v>0.185</v>
      </c>
      <c r="H60" s="85"/>
      <c r="I60" s="92">
        <v>-0.69799999999999995</v>
      </c>
      <c r="J60" s="93">
        <v>0</v>
      </c>
      <c r="K60" s="93">
        <v>0</v>
      </c>
      <c r="L60" s="93">
        <v>0</v>
      </c>
      <c r="M60" s="93">
        <v>0</v>
      </c>
      <c r="N60" s="94">
        <v>0.185</v>
      </c>
      <c r="O60" s="42"/>
      <c r="P60" s="43">
        <f t="shared" si="6"/>
        <v>0</v>
      </c>
      <c r="Q60" s="43">
        <f t="shared" si="6"/>
        <v>0</v>
      </c>
      <c r="R60" s="43">
        <f t="shared" si="6"/>
        <v>0</v>
      </c>
      <c r="S60" s="43">
        <f t="shared" si="6"/>
        <v>0</v>
      </c>
      <c r="T60" s="43">
        <f t="shared" si="6"/>
        <v>0</v>
      </c>
      <c r="U60" s="43">
        <f t="shared" si="6"/>
        <v>0</v>
      </c>
      <c r="V60" s="44"/>
      <c r="W60" s="49">
        <f t="shared" si="7"/>
        <v>0</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c r="A61" s="41" t="s">
        <v>71</v>
      </c>
      <c r="B61" s="89">
        <v>-7.2460000000000004</v>
      </c>
      <c r="C61" s="90">
        <v>-0.66600000000000004</v>
      </c>
      <c r="D61" s="90">
        <v>-0.1</v>
      </c>
      <c r="E61" s="90">
        <v>0</v>
      </c>
      <c r="F61" s="90">
        <v>0</v>
      </c>
      <c r="G61" s="91">
        <v>0.185</v>
      </c>
      <c r="H61" s="85"/>
      <c r="I61" s="92">
        <v>-7.2460000000000004</v>
      </c>
      <c r="J61" s="93">
        <v>-0.66600000000000004</v>
      </c>
      <c r="K61" s="93">
        <v>-0.1</v>
      </c>
      <c r="L61" s="93">
        <v>0</v>
      </c>
      <c r="M61" s="93">
        <v>0</v>
      </c>
      <c r="N61" s="94">
        <v>0.185</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c r="A62" s="41" t="s">
        <v>72</v>
      </c>
      <c r="B62" s="89">
        <v>-0.44</v>
      </c>
      <c r="C62" s="90">
        <v>0</v>
      </c>
      <c r="D62" s="90">
        <v>0</v>
      </c>
      <c r="E62" s="90">
        <v>0</v>
      </c>
      <c r="F62" s="90">
        <v>0</v>
      </c>
      <c r="G62" s="91">
        <v>0.125</v>
      </c>
      <c r="H62" s="85"/>
      <c r="I62" s="92">
        <v>-0.44</v>
      </c>
      <c r="J62" s="93">
        <v>0</v>
      </c>
      <c r="K62" s="93">
        <v>0</v>
      </c>
      <c r="L62" s="93">
        <v>0</v>
      </c>
      <c r="M62" s="93">
        <v>0</v>
      </c>
      <c r="N62" s="94">
        <v>0.125</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c r="A63" s="41" t="s">
        <v>73</v>
      </c>
      <c r="B63" s="89">
        <v>-4.75</v>
      </c>
      <c r="C63" s="90">
        <v>-0.39200000000000002</v>
      </c>
      <c r="D63" s="90">
        <v>-0.06</v>
      </c>
      <c r="E63" s="90">
        <v>0</v>
      </c>
      <c r="F63" s="90">
        <v>0</v>
      </c>
      <c r="G63" s="91">
        <v>0.125</v>
      </c>
      <c r="H63" s="85"/>
      <c r="I63" s="92">
        <v>-4.75</v>
      </c>
      <c r="J63" s="93">
        <v>-0.39200000000000002</v>
      </c>
      <c r="K63" s="93">
        <v>-0.06</v>
      </c>
      <c r="L63" s="93">
        <v>0</v>
      </c>
      <c r="M63" s="93">
        <v>0</v>
      </c>
      <c r="N63" s="94">
        <v>0.125</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heet="1" objects="1" scenarios="1" selectLockedCells="1"/>
  <mergeCells count="7">
    <mergeCell ref="AD4:AL4"/>
    <mergeCell ref="B2:G2"/>
    <mergeCell ref="A4:A5"/>
    <mergeCell ref="B4:G4"/>
    <mergeCell ref="I4:N4"/>
    <mergeCell ref="P4:U4"/>
    <mergeCell ref="W4:AB4"/>
  </mergeCells>
  <conditionalFormatting sqref="I6:O63">
    <cfRule type="cellIs" dxfId="5" priority="3" stopIfTrue="1" operator="equal">
      <formula>0</formula>
    </cfRule>
  </conditionalFormatting>
  <conditionalFormatting sqref="P6:U63 AD6:AL30 B6:H63 W6:AB63">
    <cfRule type="cellIs" dxfId="4" priority="2" stopIfTrue="1" operator="equal">
      <formula>0</formula>
    </cfRule>
  </conditionalFormatting>
  <conditionalFormatting sqref="B6:G63">
    <cfRule type="cellIs" dxfId="3" priority="1" stopIfTrue="1" operator="equal">
      <formula>0</formula>
    </cfRule>
  </conditionalFormatting>
  <pageMargins left="0.7" right="0.7" top="0.75" bottom="0.75" header="0.3" footer="0.3"/>
  <pageSetup paperSize="8" scale="33" orientation="portrait" r:id="rId1"/>
  <headerFooter alignWithMargins="0"/>
</worksheet>
</file>

<file path=xl/worksheets/sheet7.xml><?xml version="1.0" encoding="utf-8"?>
<worksheet xmlns="http://schemas.openxmlformats.org/spreadsheetml/2006/main" xmlns:r="http://schemas.openxmlformats.org/officeDocument/2006/relationships">
  <dimension ref="A1:AL63"/>
  <sheetViews>
    <sheetView tabSelected="1" view="pageBreakPreview" zoomScale="112" zoomScaleNormal="100" zoomScaleSheetLayoutView="112" workbookViewId="0">
      <pane xSplit="8" topLeftCell="N1" activePane="topRight" state="frozen"/>
      <selection activeCell="A290" sqref="A290"/>
      <selection pane="topRight" activeCell="F7" sqref="F7"/>
    </sheetView>
  </sheetViews>
  <sheetFormatPr defaultRowHeight="12.75"/>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c r="A1" s="29" t="s">
        <v>0</v>
      </c>
      <c r="B1" s="69">
        <v>118</v>
      </c>
      <c r="C1" s="70"/>
      <c r="D1" s="71" t="s">
        <v>250</v>
      </c>
      <c r="E1" s="70"/>
      <c r="F1" s="70"/>
      <c r="G1" s="70"/>
      <c r="H1" s="72"/>
      <c r="I1" s="70"/>
      <c r="J1" s="70"/>
      <c r="K1" s="70"/>
      <c r="L1" s="70"/>
      <c r="M1" s="70"/>
      <c r="N1" s="70"/>
    </row>
    <row r="2" spans="1:38" s="32" customFormat="1" ht="15">
      <c r="A2" s="29"/>
      <c r="B2" s="100" t="s">
        <v>267</v>
      </c>
      <c r="C2" s="100"/>
      <c r="D2" s="100"/>
      <c r="E2" s="100"/>
      <c r="F2" s="100"/>
      <c r="G2" s="100"/>
      <c r="H2" s="73"/>
      <c r="I2" s="74"/>
      <c r="J2" s="75"/>
      <c r="K2" s="74"/>
      <c r="L2" s="74"/>
      <c r="M2" s="74"/>
      <c r="N2" s="74"/>
      <c r="O2" s="33"/>
    </row>
    <row r="3" spans="1:38" ht="13.5" thickBot="1">
      <c r="A3" s="32"/>
      <c r="H3" s="77"/>
      <c r="O3" s="35"/>
    </row>
    <row r="4" spans="1:38" ht="14.25" thickTop="1" thickBot="1">
      <c r="A4" s="101" t="s">
        <v>1</v>
      </c>
      <c r="B4" s="103" t="s">
        <v>2</v>
      </c>
      <c r="C4" s="104"/>
      <c r="D4" s="104"/>
      <c r="E4" s="104"/>
      <c r="F4" s="104"/>
      <c r="G4" s="105"/>
      <c r="H4" s="73"/>
      <c r="I4" s="106" t="s">
        <v>3</v>
      </c>
      <c r="J4" s="104"/>
      <c r="K4" s="104"/>
      <c r="L4" s="104"/>
      <c r="M4" s="104"/>
      <c r="N4" s="105"/>
      <c r="O4" s="31"/>
      <c r="P4" s="107" t="s">
        <v>4</v>
      </c>
      <c r="Q4" s="108"/>
      <c r="R4" s="108"/>
      <c r="S4" s="108"/>
      <c r="T4" s="108"/>
      <c r="U4" s="109"/>
      <c r="W4" s="110" t="s">
        <v>5</v>
      </c>
      <c r="X4" s="111"/>
      <c r="Y4" s="111"/>
      <c r="Z4" s="111"/>
      <c r="AA4" s="111"/>
      <c r="AB4" s="112"/>
      <c r="AD4" s="98" t="s">
        <v>6</v>
      </c>
      <c r="AE4" s="99"/>
      <c r="AF4" s="99"/>
      <c r="AG4" s="99"/>
      <c r="AH4" s="99"/>
      <c r="AI4" s="99"/>
      <c r="AJ4" s="99"/>
      <c r="AK4" s="99"/>
      <c r="AL4" s="99"/>
    </row>
    <row r="5" spans="1:38" ht="68.25" thickTop="1">
      <c r="A5" s="102"/>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c r="A6" s="41" t="s">
        <v>20</v>
      </c>
      <c r="B6" s="82">
        <v>2.54</v>
      </c>
      <c r="C6" s="83">
        <v>0</v>
      </c>
      <c r="D6" s="83">
        <v>0</v>
      </c>
      <c r="E6" s="83">
        <v>3.32</v>
      </c>
      <c r="F6" s="83">
        <v>0</v>
      </c>
      <c r="G6" s="84">
        <v>0</v>
      </c>
      <c r="H6" s="85"/>
      <c r="I6" s="86">
        <v>2.54</v>
      </c>
      <c r="J6" s="87">
        <v>0</v>
      </c>
      <c r="K6" s="87">
        <v>0</v>
      </c>
      <c r="L6" s="87">
        <v>3.32</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3799.4934612954448</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c r="A7" s="41" t="s">
        <v>21</v>
      </c>
      <c r="B7" s="89">
        <v>2.875</v>
      </c>
      <c r="C7" s="90">
        <v>0.25800000000000001</v>
      </c>
      <c r="D7" s="90">
        <v>0</v>
      </c>
      <c r="E7" s="90">
        <v>3.32</v>
      </c>
      <c r="F7" s="90">
        <v>0</v>
      </c>
      <c r="G7" s="91">
        <v>0</v>
      </c>
      <c r="H7" s="85"/>
      <c r="I7" s="92">
        <v>2.875</v>
      </c>
      <c r="J7" s="93">
        <v>0.25800000000000001</v>
      </c>
      <c r="K7" s="93">
        <v>0</v>
      </c>
      <c r="L7" s="93">
        <v>3.32</v>
      </c>
      <c r="M7" s="93">
        <v>0</v>
      </c>
      <c r="N7" s="94">
        <v>0</v>
      </c>
      <c r="O7" s="42"/>
      <c r="P7" s="43">
        <f t="shared" si="0"/>
        <v>0</v>
      </c>
      <c r="Q7" s="43">
        <f t="shared" si="0"/>
        <v>0</v>
      </c>
      <c r="R7" s="43">
        <f t="shared" si="0"/>
        <v>0</v>
      </c>
      <c r="S7" s="43">
        <f t="shared" si="0"/>
        <v>0</v>
      </c>
      <c r="T7" s="43">
        <f t="shared" si="0"/>
        <v>0</v>
      </c>
      <c r="U7" s="43">
        <f t="shared" si="0"/>
        <v>0</v>
      </c>
      <c r="W7" s="49">
        <f t="shared" ref="W7:AB31"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6470.9804695654911</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c r="A8" s="41" t="s">
        <v>22</v>
      </c>
      <c r="B8" s="89">
        <v>0.251</v>
      </c>
      <c r="C8" s="90">
        <v>0</v>
      </c>
      <c r="D8" s="90">
        <v>0</v>
      </c>
      <c r="E8" s="90">
        <v>0</v>
      </c>
      <c r="F8" s="90">
        <v>0</v>
      </c>
      <c r="G8" s="91">
        <v>0</v>
      </c>
      <c r="H8" s="85"/>
      <c r="I8" s="92">
        <v>0.251</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4247.805475092202</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c r="A9" s="41" t="s">
        <v>23</v>
      </c>
      <c r="B9" s="89">
        <v>2.056</v>
      </c>
      <c r="C9" s="90">
        <v>0</v>
      </c>
      <c r="D9" s="90">
        <v>0</v>
      </c>
      <c r="E9" s="90">
        <v>3.32</v>
      </c>
      <c r="F9" s="90">
        <v>0</v>
      </c>
      <c r="G9" s="91">
        <v>0</v>
      </c>
      <c r="H9" s="85"/>
      <c r="I9" s="92">
        <v>2.056</v>
      </c>
      <c r="J9" s="93">
        <v>0</v>
      </c>
      <c r="K9" s="93">
        <v>0</v>
      </c>
      <c r="L9" s="93">
        <v>3.32</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15094.322142687113</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c r="A10" s="41" t="s">
        <v>24</v>
      </c>
      <c r="B10" s="89">
        <v>2.282</v>
      </c>
      <c r="C10" s="90">
        <v>0.21099999999999999</v>
      </c>
      <c r="D10" s="90">
        <v>0</v>
      </c>
      <c r="E10" s="90">
        <v>3.32</v>
      </c>
      <c r="F10" s="90">
        <v>0</v>
      </c>
      <c r="G10" s="91">
        <v>0</v>
      </c>
      <c r="H10" s="85"/>
      <c r="I10" s="92">
        <v>2.282</v>
      </c>
      <c r="J10" s="93">
        <v>0.21099999999999999</v>
      </c>
      <c r="K10" s="93">
        <v>0</v>
      </c>
      <c r="L10" s="93">
        <v>3.32</v>
      </c>
      <c r="M10" s="93">
        <v>0</v>
      </c>
      <c r="N10" s="94">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25100.026859639856</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c r="A11" s="41" t="s">
        <v>25</v>
      </c>
      <c r="B11" s="89">
        <v>0.224</v>
      </c>
      <c r="C11" s="90">
        <v>0</v>
      </c>
      <c r="D11" s="90">
        <v>0</v>
      </c>
      <c r="E11" s="90">
        <v>0</v>
      </c>
      <c r="F11" s="90">
        <v>0</v>
      </c>
      <c r="G11" s="91">
        <v>0</v>
      </c>
      <c r="H11" s="85"/>
      <c r="I11" s="92">
        <v>0.224</v>
      </c>
      <c r="J11" s="93">
        <v>0</v>
      </c>
      <c r="K11" s="93">
        <v>0</v>
      </c>
      <c r="L11" s="93">
        <v>0</v>
      </c>
      <c r="M11" s="93">
        <v>0</v>
      </c>
      <c r="N11" s="94">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7190.8701189117883</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c r="A12" s="41" t="s">
        <v>26</v>
      </c>
      <c r="B12" s="89">
        <v>1.972</v>
      </c>
      <c r="C12" s="90">
        <v>0.17</v>
      </c>
      <c r="D12" s="90">
        <v>0</v>
      </c>
      <c r="E12" s="90">
        <v>25.03</v>
      </c>
      <c r="F12" s="90">
        <v>0</v>
      </c>
      <c r="G12" s="91">
        <v>0</v>
      </c>
      <c r="H12" s="85"/>
      <c r="I12" s="92">
        <v>1.972</v>
      </c>
      <c r="J12" s="93">
        <v>0.17</v>
      </c>
      <c r="K12" s="93">
        <v>0</v>
      </c>
      <c r="L12" s="93">
        <v>25.03</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115435.37944787049</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c r="A13" s="41" t="s">
        <v>27</v>
      </c>
      <c r="B13" s="89">
        <v>1.633</v>
      </c>
      <c r="C13" s="90">
        <v>0.13400000000000001</v>
      </c>
      <c r="D13" s="90">
        <v>0</v>
      </c>
      <c r="E13" s="90">
        <v>59.25</v>
      </c>
      <c r="F13" s="90">
        <v>0</v>
      </c>
      <c r="G13" s="91">
        <v>0</v>
      </c>
      <c r="H13" s="85"/>
      <c r="I13" s="92">
        <v>1.633</v>
      </c>
      <c r="J13" s="93">
        <v>0.13400000000000001</v>
      </c>
      <c r="K13" s="93">
        <v>0</v>
      </c>
      <c r="L13" s="93">
        <v>59.25</v>
      </c>
      <c r="M13" s="93">
        <v>0</v>
      </c>
      <c r="N13" s="94">
        <v>0</v>
      </c>
      <c r="O13" s="42"/>
      <c r="P13" s="43">
        <f t="shared" si="0"/>
        <v>0</v>
      </c>
      <c r="Q13" s="43">
        <f t="shared" si="0"/>
        <v>0</v>
      </c>
      <c r="R13" s="43">
        <f t="shared" si="0"/>
        <v>0</v>
      </c>
      <c r="S13" s="43">
        <f t="shared" si="0"/>
        <v>0</v>
      </c>
      <c r="T13" s="43">
        <f t="shared" si="0"/>
        <v>0</v>
      </c>
      <c r="U13" s="43">
        <f t="shared" si="0"/>
        <v>0</v>
      </c>
      <c r="W13" s="49">
        <f t="shared" si="2"/>
        <v>0</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140658.53738483496</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c r="A14" s="41" t="s">
        <v>28</v>
      </c>
      <c r="B14" s="89">
        <v>1.026</v>
      </c>
      <c r="C14" s="90">
        <v>6.9000000000000006E-2</v>
      </c>
      <c r="D14" s="90">
        <v>0</v>
      </c>
      <c r="E14" s="90">
        <v>240.38</v>
      </c>
      <c r="F14" s="90">
        <v>0</v>
      </c>
      <c r="G14" s="91">
        <v>0</v>
      </c>
      <c r="H14" s="85"/>
      <c r="I14" s="92">
        <v>1.026</v>
      </c>
      <c r="J14" s="93">
        <v>6.9000000000000006E-2</v>
      </c>
      <c r="K14" s="93">
        <v>0</v>
      </c>
      <c r="L14" s="93">
        <v>240.38</v>
      </c>
      <c r="M14" s="93">
        <v>0</v>
      </c>
      <c r="N14" s="94">
        <v>0</v>
      </c>
      <c r="O14" s="42"/>
      <c r="P14" s="43">
        <f t="shared" si="0"/>
        <v>0</v>
      </c>
      <c r="Q14" s="43">
        <f t="shared" si="0"/>
        <v>0</v>
      </c>
      <c r="R14" s="43">
        <f t="shared" si="0"/>
        <v>0</v>
      </c>
      <c r="S14" s="43">
        <f t="shared" si="0"/>
        <v>0</v>
      </c>
      <c r="T14" s="43">
        <f t="shared" si="0"/>
        <v>0</v>
      </c>
      <c r="U14" s="43">
        <f t="shared" si="0"/>
        <v>0</v>
      </c>
      <c r="W14" s="49">
        <f t="shared" si="2"/>
        <v>0</v>
      </c>
      <c r="X14" s="49">
        <f t="shared" si="1"/>
        <v>0</v>
      </c>
      <c r="Y14" s="49">
        <f t="shared" si="1"/>
        <v>0</v>
      </c>
      <c r="Z14" s="49">
        <f t="shared" si="1"/>
        <v>0</v>
      </c>
      <c r="AA14" s="49">
        <f t="shared" si="1"/>
        <v>0</v>
      </c>
      <c r="AB14" s="49">
        <f t="shared" si="1"/>
        <v>0</v>
      </c>
      <c r="AD14" s="50">
        <f>IF(VLOOKUP('Sorted Stats'!$A$86,'Sorted Stats'!$A$55:$T$137,3)=0,0,(VLOOKUP('Sorted Stats'!$A$86,'Sorted Stats'!$A$55:$T$137,2)*1000/VLOOKUP('Sorted Stats'!$A$86,'Sorted Stats'!$A$55:$T$137,3)))</f>
        <v>156666.71083465466</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0</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0</v>
      </c>
    </row>
    <row r="15" spans="1:38" s="44" customFormat="1" ht="11.25">
      <c r="A15" s="41" t="s">
        <v>29</v>
      </c>
      <c r="B15" s="89">
        <v>8.9179999999999993</v>
      </c>
      <c r="C15" s="90">
        <v>0.622</v>
      </c>
      <c r="D15" s="90">
        <v>9.5000000000000001E-2</v>
      </c>
      <c r="E15" s="90">
        <v>11.5</v>
      </c>
      <c r="F15" s="90">
        <v>3.38</v>
      </c>
      <c r="G15" s="91">
        <v>0.24199999999999999</v>
      </c>
      <c r="H15" s="85"/>
      <c r="I15" s="92">
        <v>8.9179999999999993</v>
      </c>
      <c r="J15" s="93">
        <v>0.622</v>
      </c>
      <c r="K15" s="93">
        <v>9.5000000000000001E-2</v>
      </c>
      <c r="L15" s="93">
        <v>11.5</v>
      </c>
      <c r="M15" s="93">
        <v>3.38</v>
      </c>
      <c r="N15" s="94">
        <v>0.24199999999999999</v>
      </c>
      <c r="O15" s="42"/>
      <c r="P15" s="43">
        <f t="shared" si="0"/>
        <v>0</v>
      </c>
      <c r="Q15" s="43">
        <f t="shared" si="0"/>
        <v>0</v>
      </c>
      <c r="R15" s="43">
        <f t="shared" si="0"/>
        <v>0</v>
      </c>
      <c r="S15" s="43">
        <f t="shared" si="0"/>
        <v>0</v>
      </c>
      <c r="T15" s="43">
        <f t="shared" si="0"/>
        <v>0</v>
      </c>
      <c r="U15" s="43">
        <f t="shared" si="0"/>
        <v>0</v>
      </c>
      <c r="W15" s="49">
        <f t="shared" si="2"/>
        <v>0</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322493.5545282872</v>
      </c>
      <c r="AE15" s="50">
        <f>IF(AD15=0,0,(VLOOKUP('Sorted Stats'!$A$126,'Sorted Stats'!$A$55:$T$137,15)*AD15*P15))</f>
        <v>0</v>
      </c>
      <c r="AF15" s="43">
        <f>IF(AD15=0,0,VLOOKUP('Sorted Stats'!$A$126,'Sorted Stats'!$A$55:$T$137,16)*AD15*Q15)</f>
        <v>0</v>
      </c>
      <c r="AG15" s="43">
        <f>IF(AD15=0,0,VLOOKUP('Sorted Stats'!$A$126,'Sorted Stats'!$A$55:$T$137,17)*AD15*R15)</f>
        <v>0</v>
      </c>
      <c r="AH15" s="43">
        <f t="shared" si="3"/>
        <v>0</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0</v>
      </c>
    </row>
    <row r="16" spans="1:38" s="44" customFormat="1" ht="11.25">
      <c r="A16" s="41" t="s">
        <v>30</v>
      </c>
      <c r="B16" s="89">
        <v>9.6929999999999996</v>
      </c>
      <c r="C16" s="90">
        <v>0.61199999999999999</v>
      </c>
      <c r="D16" s="90">
        <v>9.4E-2</v>
      </c>
      <c r="E16" s="90">
        <v>33.69</v>
      </c>
      <c r="F16" s="90">
        <v>3.29</v>
      </c>
      <c r="G16" s="91">
        <v>0.245</v>
      </c>
      <c r="H16" s="85"/>
      <c r="I16" s="92">
        <v>9.6929999999999996</v>
      </c>
      <c r="J16" s="93">
        <v>0.61199999999999999</v>
      </c>
      <c r="K16" s="93">
        <v>9.4E-2</v>
      </c>
      <c r="L16" s="93">
        <v>33.69</v>
      </c>
      <c r="M16" s="93">
        <v>3.29</v>
      </c>
      <c r="N16" s="94">
        <v>0.245</v>
      </c>
      <c r="O16" s="42"/>
      <c r="P16" s="43">
        <f t="shared" si="0"/>
        <v>0</v>
      </c>
      <c r="Q16" s="43">
        <f t="shared" si="0"/>
        <v>0</v>
      </c>
      <c r="R16" s="43">
        <f t="shared" si="0"/>
        <v>0</v>
      </c>
      <c r="S16" s="43">
        <f t="shared" si="0"/>
        <v>0</v>
      </c>
      <c r="T16" s="43">
        <f t="shared" si="0"/>
        <v>0</v>
      </c>
      <c r="U16" s="43">
        <f t="shared" si="0"/>
        <v>0</v>
      </c>
      <c r="W16" s="49">
        <f t="shared" si="2"/>
        <v>0</v>
      </c>
      <c r="X16" s="49">
        <f t="shared" si="1"/>
        <v>0</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735230.6931963379</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0</v>
      </c>
    </row>
    <row r="17" spans="1:38" s="44" customFormat="1" ht="11.25">
      <c r="A17" s="41" t="s">
        <v>31</v>
      </c>
      <c r="B17" s="89">
        <v>7.4420000000000002</v>
      </c>
      <c r="C17" s="90">
        <v>0.378</v>
      </c>
      <c r="D17" s="90">
        <v>0.06</v>
      </c>
      <c r="E17" s="90">
        <v>98.93</v>
      </c>
      <c r="F17" s="90">
        <v>3.14</v>
      </c>
      <c r="G17" s="91">
        <v>0.16900000000000001</v>
      </c>
      <c r="H17" s="85"/>
      <c r="I17" s="92">
        <v>7.4420000000000002</v>
      </c>
      <c r="J17" s="93">
        <v>0.378</v>
      </c>
      <c r="K17" s="93">
        <v>0.06</v>
      </c>
      <c r="L17" s="93">
        <v>98.93</v>
      </c>
      <c r="M17" s="93">
        <v>3.14</v>
      </c>
      <c r="N17" s="94">
        <v>0.16900000000000001</v>
      </c>
      <c r="O17" s="42"/>
      <c r="P17" s="43">
        <f t="shared" si="0"/>
        <v>0</v>
      </c>
      <c r="Q17" s="43">
        <f t="shared" si="0"/>
        <v>0</v>
      </c>
      <c r="R17" s="43">
        <f t="shared" si="0"/>
        <v>0</v>
      </c>
      <c r="S17" s="43">
        <f t="shared" si="0"/>
        <v>0</v>
      </c>
      <c r="T17" s="43">
        <f t="shared" si="0"/>
        <v>0</v>
      </c>
      <c r="U17" s="43">
        <f t="shared" si="0"/>
        <v>0</v>
      </c>
      <c r="W17" s="49">
        <f t="shared" si="2"/>
        <v>0</v>
      </c>
      <c r="X17" s="49">
        <f t="shared" si="1"/>
        <v>0</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2683290.6333066607</v>
      </c>
      <c r="AE17" s="50">
        <f>IF(AD17=0,0,(VLOOKUP('Sorted Stats'!$A$85,'Sorted Stats'!$A$55:$T$137,15)*AD17*P17))</f>
        <v>0</v>
      </c>
      <c r="AF17" s="43">
        <f>IF(AD17=0,0,VLOOKUP('Sorted Stats'!$A$85,'Sorted Stats'!$A$55:$T$137,16)*AD17*Q17)</f>
        <v>0</v>
      </c>
      <c r="AG17" s="43">
        <f>IF(AD17=0,0,VLOOKUP('Sorted Stats'!$A$85,'Sorted Stats'!$A$55:$T$137,17)*AD17*R17)</f>
        <v>0</v>
      </c>
      <c r="AH17" s="43">
        <f t="shared" si="3"/>
        <v>0</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0</v>
      </c>
    </row>
    <row r="18" spans="1:38" s="44" customFormat="1" ht="11.25">
      <c r="A18" s="41" t="s">
        <v>32</v>
      </c>
      <c r="B18" s="89">
        <v>5.79</v>
      </c>
      <c r="C18" s="90">
        <v>0.23599999999999999</v>
      </c>
      <c r="D18" s="90">
        <v>3.9E-2</v>
      </c>
      <c r="E18" s="90">
        <v>129.84</v>
      </c>
      <c r="F18" s="90">
        <v>2.2000000000000002</v>
      </c>
      <c r="G18" s="91">
        <v>0.14000000000000001</v>
      </c>
      <c r="H18" s="85"/>
      <c r="I18" s="92">
        <v>5.79</v>
      </c>
      <c r="J18" s="93">
        <v>0.23599999999999999</v>
      </c>
      <c r="K18" s="93">
        <v>3.9E-2</v>
      </c>
      <c r="L18" s="93">
        <v>129.84</v>
      </c>
      <c r="M18" s="93">
        <v>2.2000000000000002</v>
      </c>
      <c r="N18" s="94">
        <v>0.14000000000000001</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0</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f>IF(VLOOKUP('Sorted Stats'!$A$89,'Sorted Stats'!$A$55:$V$137,21)="",0,(VLOOKUP('Sorted Stats'!$A$89,'Sorted Stats'!$A$55:$V$137,21)/VLOOKUP('Sorted Stats'!$A$89,'Sorted Stats'!$A$55:$V$137,3)))*T18</f>
        <v>0</v>
      </c>
      <c r="AK18" s="50">
        <f>IF(VLOOKUP('Sorted Stats'!$A$89,'Sorted Stats'!$A$55:$V$137,22)="",0,(VLOOKUP('Sorted Stats'!$A$89,'Sorted Stats'!$A$55:$V$137,22)*1000/VLOOKUP('Sorted Stats'!$A$89,'Sorted Stats'!$A$55:$V$137,3)))*U18</f>
        <v>0</v>
      </c>
      <c r="AL18" s="51">
        <f t="shared" si="5"/>
        <v>0</v>
      </c>
    </row>
    <row r="19" spans="1:38" s="44" customFormat="1" ht="11.25">
      <c r="A19" s="41" t="s">
        <v>33</v>
      </c>
      <c r="B19" s="89">
        <v>3.0590000000000002</v>
      </c>
      <c r="C19" s="90">
        <v>0</v>
      </c>
      <c r="D19" s="90">
        <v>0</v>
      </c>
      <c r="E19" s="90">
        <v>0</v>
      </c>
      <c r="F19" s="90">
        <v>0</v>
      </c>
      <c r="G19" s="91">
        <v>0</v>
      </c>
      <c r="H19" s="85"/>
      <c r="I19" s="92">
        <v>3.0590000000000002</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108840.66019282312</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c r="A20" s="41" t="s">
        <v>34</v>
      </c>
      <c r="B20" s="89">
        <v>27.498000000000001</v>
      </c>
      <c r="C20" s="90">
        <v>3.57</v>
      </c>
      <c r="D20" s="90">
        <v>1.8779999999999999</v>
      </c>
      <c r="E20" s="90">
        <v>0</v>
      </c>
      <c r="F20" s="90">
        <v>0</v>
      </c>
      <c r="G20" s="91">
        <v>0</v>
      </c>
      <c r="H20" s="85"/>
      <c r="I20" s="92">
        <v>27.498999999999999</v>
      </c>
      <c r="J20" s="93">
        <v>3.57</v>
      </c>
      <c r="K20" s="93">
        <v>1.8779999999999999</v>
      </c>
      <c r="L20" s="93">
        <v>0</v>
      </c>
      <c r="M20" s="93">
        <v>0</v>
      </c>
      <c r="N20" s="94">
        <v>0</v>
      </c>
      <c r="O20" s="42"/>
      <c r="P20" s="43">
        <f t="shared" si="0"/>
        <v>9.9999999999766942E-4</v>
      </c>
      <c r="Q20" s="43">
        <f t="shared" si="0"/>
        <v>0</v>
      </c>
      <c r="R20" s="43">
        <f t="shared" si="0"/>
        <v>0</v>
      </c>
      <c r="S20" s="43">
        <f t="shared" si="0"/>
        <v>0</v>
      </c>
      <c r="T20" s="43">
        <f t="shared" si="0"/>
        <v>0</v>
      </c>
      <c r="U20" s="43">
        <f t="shared" si="0"/>
        <v>0</v>
      </c>
      <c r="W20" s="49">
        <f t="shared" si="2"/>
        <v>3.6366281183974891E-5</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12141136.720569177</v>
      </c>
      <c r="AE20" s="50">
        <f>IF(AD20=0,0,(VLOOKUP('Sorted Stats'!$A$133,'Sorted Stats'!$A$55:$T$137,15)*AD20*P20))</f>
        <v>4352.9373014239072</v>
      </c>
      <c r="AF20" s="43">
        <f>IF(AD20=0,0,VLOOKUP('Sorted Stats'!$A$133,'Sorted Stats'!$A$55:$T$137,16)*AD20*Q20)</f>
        <v>0</v>
      </c>
      <c r="AG20" s="43">
        <f>IF(AD20=0,0,VLOOKUP('Sorted Stats'!$A$133,'Sorted Stats'!$A$55:$T$137,17)*AD20*R20)</f>
        <v>0</v>
      </c>
      <c r="AH20" s="43">
        <f t="shared" si="3"/>
        <v>4352.9373014239072</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43.52937301423907</v>
      </c>
    </row>
    <row r="21" spans="1:38" s="44" customFormat="1" ht="11.25">
      <c r="A21" s="41" t="s">
        <v>35</v>
      </c>
      <c r="B21" s="89">
        <v>-0.90300000000000002</v>
      </c>
      <c r="C21" s="90">
        <v>0</v>
      </c>
      <c r="D21" s="90">
        <v>0</v>
      </c>
      <c r="E21" s="90">
        <v>0</v>
      </c>
      <c r="F21" s="90">
        <v>0</v>
      </c>
      <c r="G21" s="91">
        <v>0</v>
      </c>
      <c r="H21" s="85"/>
      <c r="I21" s="92">
        <v>-0.90300000000000002</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15630.016682088906</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c r="A22" s="41" t="s">
        <v>36</v>
      </c>
      <c r="B22" s="89">
        <v>-0.69799999999999995</v>
      </c>
      <c r="C22" s="90">
        <v>0</v>
      </c>
      <c r="D22" s="90">
        <v>0</v>
      </c>
      <c r="E22" s="90">
        <v>0</v>
      </c>
      <c r="F22" s="90">
        <v>0</v>
      </c>
      <c r="G22" s="91">
        <v>0</v>
      </c>
      <c r="H22" s="85"/>
      <c r="I22" s="92">
        <v>-0.69799999999999995</v>
      </c>
      <c r="J22" s="93">
        <v>0</v>
      </c>
      <c r="K22" s="93">
        <v>0</v>
      </c>
      <c r="L22" s="93">
        <v>0</v>
      </c>
      <c r="M22" s="93">
        <v>0</v>
      </c>
      <c r="N22" s="94">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0</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c r="A23" s="41" t="s">
        <v>37</v>
      </c>
      <c r="B23" s="89">
        <v>-0.90300000000000002</v>
      </c>
      <c r="C23" s="90">
        <v>0</v>
      </c>
      <c r="D23" s="90">
        <v>0</v>
      </c>
      <c r="E23" s="90">
        <v>0</v>
      </c>
      <c r="F23" s="90">
        <v>0</v>
      </c>
      <c r="G23" s="91">
        <v>0.23100000000000001</v>
      </c>
      <c r="H23" s="85"/>
      <c r="I23" s="92">
        <v>-0.90300000000000002</v>
      </c>
      <c r="J23" s="93">
        <v>0</v>
      </c>
      <c r="K23" s="93">
        <v>0</v>
      </c>
      <c r="L23" s="93">
        <v>0</v>
      </c>
      <c r="M23" s="93">
        <v>0</v>
      </c>
      <c r="N23" s="94">
        <v>0.23100000000000001</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87362.110653375086</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c r="A24" s="41" t="s">
        <v>38</v>
      </c>
      <c r="B24" s="89">
        <v>-9.2629999999999999</v>
      </c>
      <c r="C24" s="90">
        <v>-0.88100000000000001</v>
      </c>
      <c r="D24" s="90">
        <v>-0.13200000000000001</v>
      </c>
      <c r="E24" s="90">
        <v>0</v>
      </c>
      <c r="F24" s="90">
        <v>0</v>
      </c>
      <c r="G24" s="91">
        <v>0.23100000000000001</v>
      </c>
      <c r="H24" s="85"/>
      <c r="I24" s="92">
        <v>-9.2629999999999999</v>
      </c>
      <c r="J24" s="93">
        <v>-0.88100000000000001</v>
      </c>
      <c r="K24" s="93">
        <v>-0.13200000000000001</v>
      </c>
      <c r="L24" s="93">
        <v>0</v>
      </c>
      <c r="M24" s="93">
        <v>0</v>
      </c>
      <c r="N24" s="94">
        <v>0.23100000000000001</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124128.64355391417</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c r="A25" s="41" t="s">
        <v>39</v>
      </c>
      <c r="B25" s="89">
        <v>-0.69799999999999995</v>
      </c>
      <c r="C25" s="90">
        <v>0</v>
      </c>
      <c r="D25" s="90">
        <v>0</v>
      </c>
      <c r="E25" s="90">
        <v>0</v>
      </c>
      <c r="F25" s="90">
        <v>0</v>
      </c>
      <c r="G25" s="91">
        <v>0.185</v>
      </c>
      <c r="H25" s="85"/>
      <c r="I25" s="92">
        <v>-0.69799999999999995</v>
      </c>
      <c r="J25" s="93">
        <v>0</v>
      </c>
      <c r="K25" s="93">
        <v>0</v>
      </c>
      <c r="L25" s="93">
        <v>0</v>
      </c>
      <c r="M25" s="93">
        <v>0</v>
      </c>
      <c r="N25" s="94">
        <v>0.185</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1830.00064210555</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v>
      </c>
    </row>
    <row r="26" spans="1:38" s="44" customFormat="1" ht="11.25">
      <c r="A26" s="41" t="s">
        <v>40</v>
      </c>
      <c r="B26" s="89">
        <v>-7.2460000000000004</v>
      </c>
      <c r="C26" s="90">
        <v>-0.66600000000000004</v>
      </c>
      <c r="D26" s="90">
        <v>-0.1</v>
      </c>
      <c r="E26" s="90">
        <v>0</v>
      </c>
      <c r="F26" s="90">
        <v>0</v>
      </c>
      <c r="G26" s="91">
        <v>0.185</v>
      </c>
      <c r="H26" s="85"/>
      <c r="I26" s="92">
        <v>-7.2460000000000004</v>
      </c>
      <c r="J26" s="93">
        <v>-0.66600000000000004</v>
      </c>
      <c r="K26" s="93">
        <v>-0.1</v>
      </c>
      <c r="L26" s="93">
        <v>0</v>
      </c>
      <c r="M26" s="93">
        <v>0</v>
      </c>
      <c r="N26" s="94">
        <v>0.185</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4807.7516869305782</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f>IF(VLOOKUP('Sorted Stats'!$A$130,'Sorted Stats'!$A$55:$V$137,22)="",0,(VLOOKUP('Sorted Stats'!$A$130,'Sorted Stats'!$A$55:$V$137,22)*1000/VLOOKUP('Sorted Stats'!$A$130,'Sorted Stats'!$A$55:$V$137,3)))*U26</f>
        <v>0</v>
      </c>
      <c r="AL26" s="51">
        <f t="shared" si="5"/>
        <v>0</v>
      </c>
    </row>
    <row r="27" spans="1:38" s="44" customFormat="1" ht="11.25">
      <c r="A27" s="41" t="s">
        <v>41</v>
      </c>
      <c r="B27" s="89">
        <v>-0.44</v>
      </c>
      <c r="C27" s="90">
        <v>0</v>
      </c>
      <c r="D27" s="90">
        <v>0</v>
      </c>
      <c r="E27" s="90">
        <v>6.13</v>
      </c>
      <c r="F27" s="90">
        <v>0</v>
      </c>
      <c r="G27" s="91">
        <v>0.125</v>
      </c>
      <c r="H27" s="85"/>
      <c r="I27" s="92">
        <v>-0.44</v>
      </c>
      <c r="J27" s="93">
        <v>0</v>
      </c>
      <c r="K27" s="93">
        <v>0</v>
      </c>
      <c r="L27" s="93">
        <v>6.13</v>
      </c>
      <c r="M27" s="93">
        <v>0</v>
      </c>
      <c r="N27" s="94">
        <v>0.125</v>
      </c>
      <c r="O27" s="42"/>
      <c r="P27" s="43">
        <f t="shared" si="0"/>
        <v>0</v>
      </c>
      <c r="Q27" s="43">
        <f t="shared" si="0"/>
        <v>0</v>
      </c>
      <c r="R27" s="43">
        <f t="shared" si="0"/>
        <v>0</v>
      </c>
      <c r="S27" s="43">
        <f t="shared" si="0"/>
        <v>0</v>
      </c>
      <c r="T27" s="43">
        <f t="shared" si="0"/>
        <v>0</v>
      </c>
      <c r="U27" s="43">
        <f t="shared" si="0"/>
        <v>0</v>
      </c>
      <c r="W27" s="49">
        <f t="shared" si="2"/>
        <v>0</v>
      </c>
      <c r="X27" s="49">
        <f t="shared" si="1"/>
        <v>0</v>
      </c>
      <c r="Y27" s="49">
        <f t="shared" si="1"/>
        <v>0</v>
      </c>
      <c r="Z27" s="49">
        <f t="shared" si="1"/>
        <v>0</v>
      </c>
      <c r="AA27" s="49">
        <f t="shared" si="1"/>
        <v>0</v>
      </c>
      <c r="AB27" s="49">
        <f t="shared" si="1"/>
        <v>0</v>
      </c>
      <c r="AD27" s="50">
        <f>IF(VLOOKUP('Sorted Stats'!$A$83,'Sorted Stats'!$A$55:$T$137,3)=0,0,(VLOOKUP('Sorted Stats'!$A$83,'Sorted Stats'!$A$55:$T$137,2)*1000/VLOOKUP('Sorted Stats'!$A$83,'Sorted Stats'!$A$55:$T$137,3)))</f>
        <v>3664755.1203618716</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0</v>
      </c>
    </row>
    <row r="28" spans="1:38" s="44" customFormat="1" ht="11.25">
      <c r="A28" s="41" t="s">
        <v>42</v>
      </c>
      <c r="B28" s="89">
        <v>-4.75</v>
      </c>
      <c r="C28" s="90">
        <v>-0.39200000000000002</v>
      </c>
      <c r="D28" s="90">
        <v>-0.06</v>
      </c>
      <c r="E28" s="90">
        <v>6.13</v>
      </c>
      <c r="F28" s="90">
        <v>0</v>
      </c>
      <c r="G28" s="91">
        <v>0.125</v>
      </c>
      <c r="H28" s="85"/>
      <c r="I28" s="92">
        <v>-4.75</v>
      </c>
      <c r="J28" s="93">
        <v>-0.39200000000000002</v>
      </c>
      <c r="K28" s="93">
        <v>-0.06</v>
      </c>
      <c r="L28" s="93">
        <v>6.13</v>
      </c>
      <c r="M28" s="93">
        <v>0</v>
      </c>
      <c r="N28" s="94">
        <v>0.125</v>
      </c>
      <c r="O28" s="42"/>
      <c r="P28" s="43">
        <f t="shared" si="0"/>
        <v>0</v>
      </c>
      <c r="Q28" s="43">
        <f t="shared" si="0"/>
        <v>0</v>
      </c>
      <c r="R28" s="43">
        <f t="shared" si="0"/>
        <v>0</v>
      </c>
      <c r="S28" s="43">
        <f t="shared" si="0"/>
        <v>0</v>
      </c>
      <c r="T28" s="43">
        <f t="shared" si="0"/>
        <v>0</v>
      </c>
      <c r="U28" s="43">
        <f t="shared" si="0"/>
        <v>0</v>
      </c>
      <c r="W28" s="49">
        <f t="shared" si="2"/>
        <v>0</v>
      </c>
      <c r="X28" s="49">
        <f t="shared" si="1"/>
        <v>0</v>
      </c>
      <c r="Y28" s="49">
        <f t="shared" si="1"/>
        <v>0</v>
      </c>
      <c r="Z28" s="49">
        <f t="shared" si="1"/>
        <v>0</v>
      </c>
      <c r="AA28" s="49">
        <f t="shared" si="1"/>
        <v>0</v>
      </c>
      <c r="AB28" s="49">
        <f t="shared" si="1"/>
        <v>0</v>
      </c>
      <c r="AD28" s="50">
        <f>IF(VLOOKUP('Sorted Stats'!$A$84,'Sorted Stats'!$A$55:$T$137,3)=0,0,(VLOOKUP('Sorted Stats'!$A$84,'Sorted Stats'!$A$55:$T$137,2)*1000/VLOOKUP('Sorted Stats'!$A$84,'Sorted Stats'!$A$55:$T$137,3)))</f>
        <v>6130436.3110304903</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0</v>
      </c>
    </row>
    <row r="29" spans="1:38" s="44" customFormat="1" ht="11.25">
      <c r="A29" s="41" t="s">
        <v>43</v>
      </c>
      <c r="B29" s="89">
        <v>-3.2930000000000001</v>
      </c>
      <c r="C29" s="90">
        <v>-0.23300000000000001</v>
      </c>
      <c r="D29" s="90">
        <v>-3.6999999999999998E-2</v>
      </c>
      <c r="E29" s="90">
        <v>6.13</v>
      </c>
      <c r="F29" s="90">
        <v>0</v>
      </c>
      <c r="G29" s="91">
        <v>7.0999999999999994E-2</v>
      </c>
      <c r="H29" s="85"/>
      <c r="I29" s="92">
        <v>-3.2930000000000001</v>
      </c>
      <c r="J29" s="93">
        <v>-0.23300000000000001</v>
      </c>
      <c r="K29" s="93">
        <v>-3.6999999999999998E-2</v>
      </c>
      <c r="L29" s="93">
        <v>6.13</v>
      </c>
      <c r="M29" s="93">
        <v>0</v>
      </c>
      <c r="N29" s="94">
        <v>7.0999999999999994E-2</v>
      </c>
      <c r="O29" s="42"/>
      <c r="P29" s="43">
        <f t="shared" si="0"/>
        <v>0</v>
      </c>
      <c r="Q29" s="43">
        <f t="shared" si="0"/>
        <v>0</v>
      </c>
      <c r="R29" s="43">
        <f t="shared" si="0"/>
        <v>0</v>
      </c>
      <c r="S29" s="43">
        <f t="shared" si="0"/>
        <v>0</v>
      </c>
      <c r="T29" s="43">
        <f t="shared" si="0"/>
        <v>0</v>
      </c>
      <c r="U29" s="43">
        <f t="shared" si="0"/>
        <v>0</v>
      </c>
      <c r="W29" s="49">
        <f t="shared" si="2"/>
        <v>0</v>
      </c>
      <c r="X29" s="49">
        <f t="shared" si="1"/>
        <v>0</v>
      </c>
      <c r="Y29" s="49">
        <f t="shared" si="1"/>
        <v>0</v>
      </c>
      <c r="Z29" s="49">
        <f t="shared" si="1"/>
        <v>0</v>
      </c>
      <c r="AA29" s="49">
        <f t="shared" si="1"/>
        <v>0</v>
      </c>
      <c r="AB29" s="49">
        <f t="shared" si="1"/>
        <v>0</v>
      </c>
      <c r="AD29" s="50">
        <f>IF(VLOOKUP('Sorted Stats'!$A$88,'Sorted Stats'!$A$55:$T$137,3)=0,0,(VLOOKUP('Sorted Stats'!$A$88,'Sorted Stats'!$A$55:$T$137,2)*1000/VLOOKUP('Sorted Stats'!$A$88,'Sorted Stats'!$A$55:$T$137,3)))</f>
        <v>507572.42809560586</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0</v>
      </c>
    </row>
    <row r="30" spans="1:38" s="44" customFormat="1" ht="11.25">
      <c r="A30" s="41" t="s">
        <v>44</v>
      </c>
      <c r="B30" s="89">
        <v>-0.28999999999999998</v>
      </c>
      <c r="C30" s="90">
        <v>0</v>
      </c>
      <c r="D30" s="90">
        <v>0</v>
      </c>
      <c r="E30" s="90">
        <v>6.13</v>
      </c>
      <c r="F30" s="90">
        <v>0</v>
      </c>
      <c r="G30" s="91">
        <v>7.0999999999999994E-2</v>
      </c>
      <c r="H30" s="85"/>
      <c r="I30" s="95">
        <v>-0.28999999999999998</v>
      </c>
      <c r="J30" s="96">
        <v>0</v>
      </c>
      <c r="K30" s="93">
        <v>0</v>
      </c>
      <c r="L30" s="93">
        <v>6.13</v>
      </c>
      <c r="M30" s="93">
        <v>0</v>
      </c>
      <c r="N30" s="94">
        <v>7.0999999999999994E-2</v>
      </c>
      <c r="O30" s="42"/>
      <c r="P30" s="43">
        <f t="shared" si="0"/>
        <v>0</v>
      </c>
      <c r="Q30" s="43">
        <f t="shared" si="0"/>
        <v>0</v>
      </c>
      <c r="R30" s="43">
        <f t="shared" si="0"/>
        <v>0</v>
      </c>
      <c r="S30" s="43">
        <f t="shared" si="0"/>
        <v>0</v>
      </c>
      <c r="T30" s="43">
        <f t="shared" si="0"/>
        <v>0</v>
      </c>
      <c r="U30" s="43">
        <f t="shared" si="0"/>
        <v>0</v>
      </c>
      <c r="W30" s="52">
        <f t="shared" si="2"/>
        <v>0</v>
      </c>
      <c r="X30" s="52">
        <f t="shared" si="1"/>
        <v>0</v>
      </c>
      <c r="Y30" s="52">
        <f t="shared" si="1"/>
        <v>0</v>
      </c>
      <c r="Z30" s="52">
        <f t="shared" si="1"/>
        <v>0</v>
      </c>
      <c r="AA30" s="52">
        <f t="shared" si="1"/>
        <v>0</v>
      </c>
      <c r="AB30" s="52">
        <f t="shared" si="1"/>
        <v>0</v>
      </c>
      <c r="AD30" s="53">
        <f>IF(VLOOKUP('Sorted Stats'!$A$87,'Sorted Stats'!$A$55:$T$137,3)=0,0,(VLOOKUP('Sorted Stats'!$A$87,'Sorted Stats'!$A$55:$T$137,2)*1000/VLOOKUP('Sorted Stats'!$A$87,'Sorted Stats'!$A$55:$T$137,3)))</f>
        <v>0</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0</v>
      </c>
      <c r="AJ30" s="53">
        <f>IF(VLOOKUP('Sorted Stats'!$A$87,'Sorted Stats'!$A$55:$V$137,21)="",0,(VLOOKUP('Sorted Stats'!$A$87,'Sorted Stats'!$A$55:$V$137,21)/VLOOKUP('Sorted Stats'!$A$87,'Sorted Stats'!$A$55:$V$137,3)))*T30</f>
        <v>0</v>
      </c>
      <c r="AK30" s="53" t="e">
        <f>IF(VLOOKUP('Sorted Stats'!$A$87,'Sorted Stats'!$A$55:$V$137,22)="",0,(VLOOKUP('Sorted Stats'!$A$87,'Sorted Stats'!$A$55:$V$137,22)*1000/VLOOKUP('Sorted Stats'!$A$87,'Sorted Stats'!$A$55:$V$137,3)))*U30</f>
        <v>#DIV/0!</v>
      </c>
      <c r="AL30" s="55" t="e">
        <f t="shared" si="5"/>
        <v>#DIV/0!</v>
      </c>
    </row>
    <row r="31" spans="1:38">
      <c r="A31" s="41" t="s">
        <v>45</v>
      </c>
      <c r="B31" s="89">
        <v>1.7145000000000001</v>
      </c>
      <c r="C31" s="90">
        <v>0</v>
      </c>
      <c r="D31" s="90">
        <v>0</v>
      </c>
      <c r="E31" s="90">
        <v>2.2410000000000001</v>
      </c>
      <c r="F31" s="90">
        <v>0</v>
      </c>
      <c r="G31" s="91">
        <v>0</v>
      </c>
      <c r="H31" s="85"/>
      <c r="I31" s="92">
        <v>1.7012248821503468</v>
      </c>
      <c r="J31" s="93">
        <v>0</v>
      </c>
      <c r="K31" s="93">
        <v>0</v>
      </c>
      <c r="L31" s="93">
        <v>2.2236482711571459</v>
      </c>
      <c r="M31" s="93">
        <v>0</v>
      </c>
      <c r="N31" s="94">
        <v>0</v>
      </c>
      <c r="O31" s="42"/>
      <c r="P31" s="43">
        <f t="shared" ref="P31:U63" si="6">IF(B31=0,0,IF(I31=0,0,(I31-B31)))</f>
        <v>-1.3275117849653295E-2</v>
      </c>
      <c r="Q31" s="43">
        <f t="shared" si="6"/>
        <v>0</v>
      </c>
      <c r="R31" s="43">
        <f t="shared" si="6"/>
        <v>0</v>
      </c>
      <c r="S31" s="43">
        <f t="shared" si="6"/>
        <v>-1.7351728842854186E-2</v>
      </c>
      <c r="T31" s="43">
        <f t="shared" si="6"/>
        <v>0</v>
      </c>
      <c r="U31" s="43">
        <f t="shared" si="6"/>
        <v>0</v>
      </c>
      <c r="V31" s="44"/>
      <c r="W31" s="49">
        <f t="shared" si="2"/>
        <v>-7.7428508892699588E-3</v>
      </c>
      <c r="X31" s="49">
        <f t="shared" si="2"/>
        <v>0</v>
      </c>
      <c r="Y31" s="49">
        <f t="shared" si="2"/>
        <v>0</v>
      </c>
      <c r="Z31" s="49">
        <f t="shared" si="2"/>
        <v>-7.7428508892700698E-3</v>
      </c>
      <c r="AA31" s="49">
        <f t="shared" si="2"/>
        <v>0</v>
      </c>
      <c r="AB31" s="49">
        <f t="shared" si="2"/>
        <v>0</v>
      </c>
      <c r="AC31" s="44"/>
      <c r="AD31" s="44"/>
      <c r="AE31" s="44"/>
      <c r="AF31" s="44"/>
      <c r="AG31" s="44"/>
      <c r="AH31" s="44"/>
      <c r="AI31" s="44"/>
      <c r="AJ31" s="44"/>
      <c r="AK31" s="44"/>
      <c r="AL31" s="44"/>
    </row>
    <row r="32" spans="1:38">
      <c r="A32" s="41" t="s">
        <v>46</v>
      </c>
      <c r="B32" s="89">
        <v>1.940625</v>
      </c>
      <c r="C32" s="90">
        <v>0.17415000000000003</v>
      </c>
      <c r="D32" s="90">
        <v>0</v>
      </c>
      <c r="E32" s="90">
        <v>2.2410000000000001</v>
      </c>
      <c r="F32" s="90">
        <v>0</v>
      </c>
      <c r="G32" s="91">
        <v>0</v>
      </c>
      <c r="H32" s="85"/>
      <c r="I32" s="92">
        <v>1.9255990299930106</v>
      </c>
      <c r="J32" s="93">
        <v>0.17280158251763367</v>
      </c>
      <c r="K32" s="93">
        <v>0</v>
      </c>
      <c r="L32" s="93">
        <v>2.2236482711571459</v>
      </c>
      <c r="M32" s="93">
        <v>0</v>
      </c>
      <c r="N32" s="94">
        <v>0</v>
      </c>
      <c r="O32" s="42"/>
      <c r="P32" s="43">
        <f t="shared" si="6"/>
        <v>-1.5025970006989464E-2</v>
      </c>
      <c r="Q32" s="43">
        <f t="shared" si="6"/>
        <v>-1.3484174823663597E-3</v>
      </c>
      <c r="R32" s="43">
        <f t="shared" si="6"/>
        <v>0</v>
      </c>
      <c r="S32" s="43">
        <f t="shared" si="6"/>
        <v>-1.7351728842854186E-2</v>
      </c>
      <c r="T32" s="43">
        <f t="shared" si="6"/>
        <v>0</v>
      </c>
      <c r="U32" s="43">
        <f t="shared" si="6"/>
        <v>0</v>
      </c>
      <c r="V32" s="44"/>
      <c r="W32" s="49">
        <f t="shared" ref="W32:AB63" si="7">IF(B32=0,0,IF(I32=0,0,(I32/B32)-1))</f>
        <v>-7.7428508892699588E-3</v>
      </c>
      <c r="X32" s="49">
        <f t="shared" si="7"/>
        <v>-7.7428508892699588E-3</v>
      </c>
      <c r="Y32" s="49">
        <f t="shared" si="7"/>
        <v>0</v>
      </c>
      <c r="Z32" s="49">
        <f t="shared" si="7"/>
        <v>-7.7428508892700698E-3</v>
      </c>
      <c r="AA32" s="49">
        <f t="shared" si="7"/>
        <v>0</v>
      </c>
      <c r="AB32" s="49">
        <f t="shared" si="7"/>
        <v>0</v>
      </c>
      <c r="AC32" s="44"/>
      <c r="AD32" s="44"/>
      <c r="AE32" s="44"/>
      <c r="AF32" s="44"/>
      <c r="AG32" s="44"/>
      <c r="AH32" s="44"/>
      <c r="AI32" s="44"/>
      <c r="AJ32" s="44"/>
      <c r="AK32" s="44"/>
      <c r="AL32" s="44"/>
    </row>
    <row r="33" spans="1:38">
      <c r="A33" s="41" t="s">
        <v>79</v>
      </c>
      <c r="B33" s="89">
        <v>0.16942500000000002</v>
      </c>
      <c r="C33" s="90">
        <v>0</v>
      </c>
      <c r="D33" s="90">
        <v>0</v>
      </c>
      <c r="E33" s="90">
        <v>0</v>
      </c>
      <c r="F33" s="90">
        <v>0</v>
      </c>
      <c r="G33" s="91">
        <v>0</v>
      </c>
      <c r="H33" s="85"/>
      <c r="I33" s="92">
        <v>0.16811316748808544</v>
      </c>
      <c r="J33" s="93">
        <v>0</v>
      </c>
      <c r="K33" s="93">
        <v>0</v>
      </c>
      <c r="L33" s="93">
        <v>0</v>
      </c>
      <c r="M33" s="93">
        <v>0</v>
      </c>
      <c r="N33" s="94">
        <v>0</v>
      </c>
      <c r="O33" s="42"/>
      <c r="P33" s="43">
        <f t="shared" si="6"/>
        <v>-1.3118325119145791E-3</v>
      </c>
      <c r="Q33" s="43">
        <f t="shared" si="6"/>
        <v>0</v>
      </c>
      <c r="R33" s="43">
        <f t="shared" si="6"/>
        <v>0</v>
      </c>
      <c r="S33" s="43">
        <f t="shared" si="6"/>
        <v>0</v>
      </c>
      <c r="T33" s="43">
        <f t="shared" si="6"/>
        <v>0</v>
      </c>
      <c r="U33" s="43">
        <f t="shared" si="6"/>
        <v>0</v>
      </c>
      <c r="V33" s="44"/>
      <c r="W33" s="49">
        <f t="shared" si="7"/>
        <v>-7.7428508892700698E-3</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c r="A34" s="41" t="s">
        <v>47</v>
      </c>
      <c r="B34" s="89">
        <v>1.3878000000000001</v>
      </c>
      <c r="C34" s="90">
        <v>0</v>
      </c>
      <c r="D34" s="90">
        <v>0</v>
      </c>
      <c r="E34" s="90">
        <v>2.2410000000000001</v>
      </c>
      <c r="F34" s="90">
        <v>0</v>
      </c>
      <c r="G34" s="91">
        <v>0</v>
      </c>
      <c r="H34" s="85"/>
      <c r="I34" s="92">
        <v>1.3770544715358712</v>
      </c>
      <c r="J34" s="93">
        <v>0</v>
      </c>
      <c r="K34" s="93">
        <v>0</v>
      </c>
      <c r="L34" s="93">
        <v>2.2236482711571459</v>
      </c>
      <c r="M34" s="93">
        <v>0</v>
      </c>
      <c r="N34" s="94">
        <v>0</v>
      </c>
      <c r="O34" s="42"/>
      <c r="P34" s="43">
        <f t="shared" si="6"/>
        <v>-1.0745528464128906E-2</v>
      </c>
      <c r="Q34" s="43">
        <f t="shared" si="6"/>
        <v>0</v>
      </c>
      <c r="R34" s="43">
        <f t="shared" si="6"/>
        <v>0</v>
      </c>
      <c r="S34" s="43">
        <f t="shared" si="6"/>
        <v>-1.7351728842854186E-2</v>
      </c>
      <c r="T34" s="43">
        <f t="shared" si="6"/>
        <v>0</v>
      </c>
      <c r="U34" s="43">
        <f t="shared" si="6"/>
        <v>0</v>
      </c>
      <c r="V34" s="44"/>
      <c r="W34" s="49">
        <f t="shared" si="7"/>
        <v>-7.7428508892699588E-3</v>
      </c>
      <c r="X34" s="49">
        <f t="shared" si="7"/>
        <v>0</v>
      </c>
      <c r="Y34" s="49">
        <f t="shared" si="7"/>
        <v>0</v>
      </c>
      <c r="Z34" s="49">
        <f t="shared" si="7"/>
        <v>-7.7428508892700698E-3</v>
      </c>
      <c r="AA34" s="49">
        <f t="shared" si="7"/>
        <v>0</v>
      </c>
      <c r="AB34" s="49">
        <f t="shared" si="7"/>
        <v>0</v>
      </c>
      <c r="AC34" s="44"/>
      <c r="AD34" s="44"/>
      <c r="AE34" s="44"/>
      <c r="AF34" s="44"/>
      <c r="AG34" s="44"/>
      <c r="AH34" s="44"/>
      <c r="AI34" s="44"/>
      <c r="AJ34" s="44"/>
      <c r="AK34" s="44"/>
      <c r="AL34" s="44"/>
    </row>
    <row r="35" spans="1:38">
      <c r="A35" s="41" t="s">
        <v>48</v>
      </c>
      <c r="B35" s="89">
        <v>1.5403500000000001</v>
      </c>
      <c r="C35" s="90">
        <v>0.142425</v>
      </c>
      <c r="D35" s="90">
        <v>0</v>
      </c>
      <c r="E35" s="90">
        <v>2.2410000000000001</v>
      </c>
      <c r="F35" s="90">
        <v>0</v>
      </c>
      <c r="G35" s="91">
        <v>0</v>
      </c>
      <c r="H35" s="85"/>
      <c r="I35" s="92">
        <v>1.5284232996327132</v>
      </c>
      <c r="J35" s="93">
        <v>0.14132222446209572</v>
      </c>
      <c r="K35" s="93">
        <v>0</v>
      </c>
      <c r="L35" s="93">
        <v>2.2236482711571459</v>
      </c>
      <c r="M35" s="93">
        <v>0</v>
      </c>
      <c r="N35" s="94">
        <v>0</v>
      </c>
      <c r="O35" s="42"/>
      <c r="P35" s="43">
        <f t="shared" si="6"/>
        <v>-1.1926700367286935E-2</v>
      </c>
      <c r="Q35" s="43">
        <f t="shared" si="6"/>
        <v>-1.102775537904277E-3</v>
      </c>
      <c r="R35" s="43">
        <f t="shared" si="6"/>
        <v>0</v>
      </c>
      <c r="S35" s="43">
        <f t="shared" si="6"/>
        <v>-1.7351728842854186E-2</v>
      </c>
      <c r="T35" s="43">
        <f t="shared" si="6"/>
        <v>0</v>
      </c>
      <c r="U35" s="43">
        <f t="shared" si="6"/>
        <v>0</v>
      </c>
      <c r="V35" s="44"/>
      <c r="W35" s="49">
        <f t="shared" si="7"/>
        <v>-7.7428508892699588E-3</v>
      </c>
      <c r="X35" s="49">
        <f t="shared" si="7"/>
        <v>-7.7428508892699588E-3</v>
      </c>
      <c r="Y35" s="49">
        <f t="shared" si="7"/>
        <v>0</v>
      </c>
      <c r="Z35" s="49">
        <f t="shared" si="7"/>
        <v>-7.7428508892700698E-3</v>
      </c>
      <c r="AA35" s="49">
        <f t="shared" si="7"/>
        <v>0</v>
      </c>
      <c r="AB35" s="49">
        <f t="shared" si="7"/>
        <v>0</v>
      </c>
      <c r="AC35" s="44"/>
      <c r="AD35" s="44"/>
      <c r="AE35" s="44"/>
      <c r="AF35" s="44"/>
      <c r="AG35" s="44"/>
      <c r="AH35" s="44"/>
      <c r="AI35" s="44"/>
      <c r="AJ35" s="44"/>
      <c r="AK35" s="44"/>
      <c r="AL35" s="44"/>
    </row>
    <row r="36" spans="1:38">
      <c r="A36" s="41" t="s">
        <v>85</v>
      </c>
      <c r="B36" s="89">
        <v>0.1512</v>
      </c>
      <c r="C36" s="90">
        <v>0</v>
      </c>
      <c r="D36" s="90">
        <v>0</v>
      </c>
      <c r="E36" s="90">
        <v>0</v>
      </c>
      <c r="F36" s="90">
        <v>0</v>
      </c>
      <c r="G36" s="91">
        <v>0</v>
      </c>
      <c r="H36" s="85"/>
      <c r="I36" s="92">
        <v>0.15002928094554241</v>
      </c>
      <c r="J36" s="93">
        <v>0</v>
      </c>
      <c r="K36" s="93">
        <v>0</v>
      </c>
      <c r="L36" s="93">
        <v>0</v>
      </c>
      <c r="M36" s="93">
        <v>0</v>
      </c>
      <c r="N36" s="94">
        <v>0</v>
      </c>
      <c r="O36" s="42"/>
      <c r="P36" s="43">
        <f t="shared" si="6"/>
        <v>-1.1707190544575918E-3</v>
      </c>
      <c r="Q36" s="43">
        <f t="shared" si="6"/>
        <v>0</v>
      </c>
      <c r="R36" s="43">
        <f t="shared" si="6"/>
        <v>0</v>
      </c>
      <c r="S36" s="43">
        <f t="shared" si="6"/>
        <v>0</v>
      </c>
      <c r="T36" s="43">
        <f t="shared" si="6"/>
        <v>0</v>
      </c>
      <c r="U36" s="43">
        <f t="shared" si="6"/>
        <v>0</v>
      </c>
      <c r="V36" s="44"/>
      <c r="W36" s="49">
        <f t="shared" si="7"/>
        <v>-7.7428508892697367E-3</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c r="A37" s="41" t="s">
        <v>49</v>
      </c>
      <c r="B37" s="89">
        <v>1.3311000000000002</v>
      </c>
      <c r="C37" s="90">
        <v>0.11475000000000002</v>
      </c>
      <c r="D37" s="90">
        <v>0</v>
      </c>
      <c r="E37" s="90">
        <v>16.895250000000001</v>
      </c>
      <c r="F37" s="90">
        <v>0</v>
      </c>
      <c r="G37" s="91">
        <v>0</v>
      </c>
      <c r="H37" s="85"/>
      <c r="I37" s="92">
        <v>1.3207934911812929</v>
      </c>
      <c r="J37" s="93">
        <v>0.11386150786045629</v>
      </c>
      <c r="K37" s="93">
        <v>0</v>
      </c>
      <c r="L37" s="93">
        <v>16.764432598513064</v>
      </c>
      <c r="M37" s="93">
        <v>0</v>
      </c>
      <c r="N37" s="94">
        <v>0</v>
      </c>
      <c r="O37" s="42"/>
      <c r="P37" s="43">
        <f t="shared" si="6"/>
        <v>-1.0306508818707316E-2</v>
      </c>
      <c r="Q37" s="43">
        <f t="shared" si="6"/>
        <v>-8.8849213954372841E-4</v>
      </c>
      <c r="R37" s="43">
        <f t="shared" si="6"/>
        <v>0</v>
      </c>
      <c r="S37" s="43">
        <f t="shared" si="6"/>
        <v>-0.13081740148693655</v>
      </c>
      <c r="T37" s="43">
        <f t="shared" si="6"/>
        <v>0</v>
      </c>
      <c r="U37" s="43">
        <f t="shared" si="6"/>
        <v>0</v>
      </c>
      <c r="V37" s="44"/>
      <c r="W37" s="49">
        <f t="shared" si="7"/>
        <v>-7.7428508892699588E-3</v>
      </c>
      <c r="X37" s="49">
        <f t="shared" si="7"/>
        <v>-7.7428508892699588E-3</v>
      </c>
      <c r="Y37" s="49">
        <f t="shared" si="7"/>
        <v>0</v>
      </c>
      <c r="Z37" s="49">
        <f t="shared" si="7"/>
        <v>-7.7428508892698478E-3</v>
      </c>
      <c r="AA37" s="49">
        <f t="shared" si="7"/>
        <v>0</v>
      </c>
      <c r="AB37" s="49">
        <f t="shared" si="7"/>
        <v>0</v>
      </c>
      <c r="AC37" s="44"/>
      <c r="AD37" s="44"/>
      <c r="AE37" s="44"/>
      <c r="AF37" s="44"/>
      <c r="AG37" s="44"/>
      <c r="AH37" s="44"/>
      <c r="AI37" s="44"/>
      <c r="AJ37" s="44"/>
      <c r="AK37" s="44"/>
      <c r="AL37" s="44"/>
    </row>
    <row r="38" spans="1:38">
      <c r="A38" s="41" t="s">
        <v>50</v>
      </c>
      <c r="B38" s="89">
        <v>6.0196499999999995</v>
      </c>
      <c r="C38" s="90">
        <v>0.41985</v>
      </c>
      <c r="D38" s="90">
        <v>6.4125000000000001E-2</v>
      </c>
      <c r="E38" s="90">
        <v>7.7625000000000002</v>
      </c>
      <c r="F38" s="90">
        <v>2.2814999999999999</v>
      </c>
      <c r="G38" s="91">
        <v>0.16335</v>
      </c>
      <c r="H38" s="85"/>
      <c r="I38" s="92">
        <v>5.9730407476444061</v>
      </c>
      <c r="J38" s="93">
        <v>0.41659916405414005</v>
      </c>
      <c r="K38" s="93">
        <v>6.3628489686725576E-2</v>
      </c>
      <c r="L38" s="93">
        <v>7.7023961199720423</v>
      </c>
      <c r="M38" s="93">
        <v>2.2638346856961307</v>
      </c>
      <c r="N38" s="94">
        <v>0.16208520530723775</v>
      </c>
      <c r="O38" s="42"/>
      <c r="P38" s="43">
        <f t="shared" si="6"/>
        <v>-4.6609252355593433E-2</v>
      </c>
      <c r="Q38" s="43">
        <f t="shared" si="6"/>
        <v>-3.2508359458599534E-3</v>
      </c>
      <c r="R38" s="43">
        <f t="shared" si="6"/>
        <v>-4.9651031327442585E-4</v>
      </c>
      <c r="S38" s="43">
        <f t="shared" si="6"/>
        <v>-6.0103880027957857E-2</v>
      </c>
      <c r="T38" s="43">
        <f t="shared" si="6"/>
        <v>-1.7665314303869195E-2</v>
      </c>
      <c r="U38" s="43">
        <f t="shared" si="6"/>
        <v>-1.26479469276225E-3</v>
      </c>
      <c r="V38" s="44"/>
      <c r="W38" s="49">
        <f t="shared" si="7"/>
        <v>-7.7428508892698478E-3</v>
      </c>
      <c r="X38" s="49">
        <f t="shared" si="7"/>
        <v>-7.7428508892698478E-3</v>
      </c>
      <c r="Y38" s="49">
        <f t="shared" si="7"/>
        <v>-7.7428508892698478E-3</v>
      </c>
      <c r="Z38" s="49">
        <f t="shared" si="7"/>
        <v>-7.7428508892699588E-3</v>
      </c>
      <c r="AA38" s="49">
        <f t="shared" si="7"/>
        <v>-7.7428508892698478E-3</v>
      </c>
      <c r="AB38" s="49">
        <f t="shared" si="7"/>
        <v>-7.7428508892699588E-3</v>
      </c>
      <c r="AC38" s="44"/>
      <c r="AD38" s="44"/>
      <c r="AE38" s="44"/>
      <c r="AF38" s="44"/>
      <c r="AG38" s="44"/>
      <c r="AH38" s="44"/>
      <c r="AI38" s="44"/>
      <c r="AJ38" s="44"/>
      <c r="AK38" s="44"/>
      <c r="AL38" s="44"/>
    </row>
    <row r="39" spans="1:38">
      <c r="A39" s="41" t="s">
        <v>51</v>
      </c>
      <c r="B39" s="89">
        <v>2.0648250000000004</v>
      </c>
      <c r="C39" s="90">
        <v>0</v>
      </c>
      <c r="D39" s="90">
        <v>0</v>
      </c>
      <c r="E39" s="90">
        <v>0</v>
      </c>
      <c r="F39" s="90">
        <v>0</v>
      </c>
      <c r="G39" s="91">
        <v>0</v>
      </c>
      <c r="H39" s="85"/>
      <c r="I39" s="92">
        <v>2.0488373679125633</v>
      </c>
      <c r="J39" s="93">
        <v>0</v>
      </c>
      <c r="K39" s="93">
        <v>0</v>
      </c>
      <c r="L39" s="93">
        <v>0</v>
      </c>
      <c r="M39" s="93">
        <v>0</v>
      </c>
      <c r="N39" s="94">
        <v>0</v>
      </c>
      <c r="O39" s="42"/>
      <c r="P39" s="43">
        <f t="shared" si="6"/>
        <v>-1.5987632087437031E-2</v>
      </c>
      <c r="Q39" s="43">
        <f t="shared" si="6"/>
        <v>0</v>
      </c>
      <c r="R39" s="43">
        <f t="shared" si="6"/>
        <v>0</v>
      </c>
      <c r="S39" s="43">
        <f t="shared" si="6"/>
        <v>0</v>
      </c>
      <c r="T39" s="43">
        <f t="shared" si="6"/>
        <v>0</v>
      </c>
      <c r="U39" s="43">
        <f t="shared" si="6"/>
        <v>0</v>
      </c>
      <c r="V39" s="44"/>
      <c r="W39" s="49">
        <f t="shared" si="7"/>
        <v>-7.7428508892700698E-3</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c r="A40" s="41" t="s">
        <v>52</v>
      </c>
      <c r="B40" s="89">
        <v>18.561150000000001</v>
      </c>
      <c r="C40" s="90">
        <v>2.4097499999999998</v>
      </c>
      <c r="D40" s="90">
        <v>1.2676499999999999</v>
      </c>
      <c r="E40" s="90">
        <v>0</v>
      </c>
      <c r="F40" s="90">
        <v>0</v>
      </c>
      <c r="G40" s="91">
        <v>0</v>
      </c>
      <c r="H40" s="85"/>
      <c r="I40" s="92">
        <v>18.418103556792278</v>
      </c>
      <c r="J40" s="93">
        <v>2.3910916650695819</v>
      </c>
      <c r="K40" s="93">
        <v>1.257834775070217</v>
      </c>
      <c r="L40" s="93">
        <v>0</v>
      </c>
      <c r="M40" s="93">
        <v>0</v>
      </c>
      <c r="N40" s="94">
        <v>0</v>
      </c>
      <c r="O40" s="42"/>
      <c r="P40" s="43">
        <f t="shared" si="6"/>
        <v>-0.14304644320772297</v>
      </c>
      <c r="Q40" s="43">
        <f t="shared" si="6"/>
        <v>-1.8658334930417908E-2</v>
      </c>
      <c r="R40" s="43">
        <f t="shared" si="6"/>
        <v>-9.8152249297829286E-3</v>
      </c>
      <c r="S40" s="43">
        <f t="shared" si="6"/>
        <v>0</v>
      </c>
      <c r="T40" s="43">
        <f t="shared" si="6"/>
        <v>0</v>
      </c>
      <c r="U40" s="43">
        <f t="shared" si="6"/>
        <v>0</v>
      </c>
      <c r="V40" s="44"/>
      <c r="W40" s="49">
        <f t="shared" si="7"/>
        <v>-7.7067661867784576E-3</v>
      </c>
      <c r="X40" s="49">
        <f t="shared" si="7"/>
        <v>-7.7428508892698478E-3</v>
      </c>
      <c r="Y40" s="49">
        <f t="shared" si="7"/>
        <v>-7.7428508892698478E-3</v>
      </c>
      <c r="Z40" s="49">
        <f t="shared" si="7"/>
        <v>0</v>
      </c>
      <c r="AA40" s="49">
        <f t="shared" si="7"/>
        <v>0</v>
      </c>
      <c r="AB40" s="49">
        <f t="shared" si="7"/>
        <v>0</v>
      </c>
      <c r="AC40" s="44"/>
      <c r="AD40" s="44"/>
      <c r="AE40" s="44"/>
      <c r="AF40" s="44"/>
      <c r="AG40" s="44"/>
      <c r="AH40" s="44"/>
      <c r="AI40" s="44"/>
      <c r="AJ40" s="44"/>
      <c r="AK40" s="44"/>
      <c r="AL40" s="44"/>
    </row>
    <row r="41" spans="1:38">
      <c r="A41" s="41" t="s">
        <v>53</v>
      </c>
      <c r="B41" s="89">
        <v>-0.90300000000000002</v>
      </c>
      <c r="C41" s="90">
        <v>0</v>
      </c>
      <c r="D41" s="90">
        <v>0</v>
      </c>
      <c r="E41" s="90">
        <v>0</v>
      </c>
      <c r="F41" s="90">
        <v>0</v>
      </c>
      <c r="G41" s="91">
        <v>0</v>
      </c>
      <c r="H41" s="85"/>
      <c r="I41" s="92">
        <v>-0.90300000000000002</v>
      </c>
      <c r="J41" s="93">
        <v>0</v>
      </c>
      <c r="K41" s="93">
        <v>0</v>
      </c>
      <c r="L41" s="93">
        <v>0</v>
      </c>
      <c r="M41" s="93">
        <v>0</v>
      </c>
      <c r="N41" s="94">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c r="A42" s="41" t="s">
        <v>54</v>
      </c>
      <c r="B42" s="89">
        <v>-0.90300000000000002</v>
      </c>
      <c r="C42" s="90">
        <v>0</v>
      </c>
      <c r="D42" s="90">
        <v>0</v>
      </c>
      <c r="E42" s="90">
        <v>0</v>
      </c>
      <c r="F42" s="90">
        <v>0</v>
      </c>
      <c r="G42" s="91">
        <v>0.23100000000000001</v>
      </c>
      <c r="H42" s="85"/>
      <c r="I42" s="92">
        <v>-0.90300000000000002</v>
      </c>
      <c r="J42" s="93">
        <v>0</v>
      </c>
      <c r="K42" s="93">
        <v>0</v>
      </c>
      <c r="L42" s="93">
        <v>0</v>
      </c>
      <c r="M42" s="93">
        <v>0</v>
      </c>
      <c r="N42" s="94">
        <v>0.23100000000000001</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c r="A43" s="41" t="s">
        <v>55</v>
      </c>
      <c r="B43" s="89">
        <v>-9.2629999999999999</v>
      </c>
      <c r="C43" s="90">
        <v>-0.88100000000000001</v>
      </c>
      <c r="D43" s="90">
        <v>-0.13200000000000001</v>
      </c>
      <c r="E43" s="90">
        <v>0</v>
      </c>
      <c r="F43" s="90">
        <v>0</v>
      </c>
      <c r="G43" s="91">
        <v>0.23100000000000001</v>
      </c>
      <c r="H43" s="85"/>
      <c r="I43" s="92">
        <v>-9.2629999999999999</v>
      </c>
      <c r="J43" s="93">
        <v>-0.88100000000000001</v>
      </c>
      <c r="K43" s="93">
        <v>-0.13200000000000001</v>
      </c>
      <c r="L43" s="93">
        <v>0</v>
      </c>
      <c r="M43" s="93">
        <v>0</v>
      </c>
      <c r="N43" s="94">
        <v>0.23100000000000001</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c r="A44" s="41" t="s">
        <v>56</v>
      </c>
      <c r="B44" s="89">
        <v>1.1201399999999999</v>
      </c>
      <c r="C44" s="90">
        <v>0</v>
      </c>
      <c r="D44" s="90">
        <v>0</v>
      </c>
      <c r="E44" s="90">
        <v>1.4641199999999999</v>
      </c>
      <c r="F44" s="90">
        <v>0</v>
      </c>
      <c r="G44" s="91">
        <v>0</v>
      </c>
      <c r="H44" s="85"/>
      <c r="I44" s="92">
        <v>1.1056812060305257</v>
      </c>
      <c r="J44" s="93">
        <v>0</v>
      </c>
      <c r="K44" s="93">
        <v>0</v>
      </c>
      <c r="L44" s="93">
        <v>1.4452211039454115</v>
      </c>
      <c r="M44" s="93">
        <v>0</v>
      </c>
      <c r="N44" s="94">
        <v>0</v>
      </c>
      <c r="O44" s="42"/>
      <c r="P44" s="43">
        <f t="shared" si="6"/>
        <v>-1.4458793969474248E-2</v>
      </c>
      <c r="Q44" s="43">
        <f t="shared" si="6"/>
        <v>0</v>
      </c>
      <c r="R44" s="43">
        <f t="shared" si="6"/>
        <v>0</v>
      </c>
      <c r="S44" s="43">
        <f t="shared" si="6"/>
        <v>-1.8898896054588388E-2</v>
      </c>
      <c r="T44" s="43">
        <f t="shared" si="6"/>
        <v>0</v>
      </c>
      <c r="U44" s="43">
        <f t="shared" si="6"/>
        <v>0</v>
      </c>
      <c r="V44" s="44"/>
      <c r="W44" s="49">
        <f t="shared" si="7"/>
        <v>-1.2908023969748661E-2</v>
      </c>
      <c r="X44" s="49">
        <f t="shared" si="7"/>
        <v>0</v>
      </c>
      <c r="Y44" s="49">
        <f t="shared" si="7"/>
        <v>0</v>
      </c>
      <c r="Z44" s="49">
        <f t="shared" si="7"/>
        <v>-1.2908023969748661E-2</v>
      </c>
      <c r="AA44" s="49">
        <f t="shared" si="7"/>
        <v>0</v>
      </c>
      <c r="AB44" s="49">
        <f t="shared" si="7"/>
        <v>0</v>
      </c>
      <c r="AC44" s="44"/>
      <c r="AD44" s="44"/>
      <c r="AE44" s="44"/>
      <c r="AF44" s="44"/>
      <c r="AG44" s="44"/>
      <c r="AH44" s="44"/>
      <c r="AI44" s="44"/>
      <c r="AJ44" s="44"/>
      <c r="AK44" s="44"/>
      <c r="AL44" s="44"/>
    </row>
    <row r="45" spans="1:38">
      <c r="A45" s="41" t="s">
        <v>57</v>
      </c>
      <c r="B45" s="89">
        <v>1.2678749999999999</v>
      </c>
      <c r="C45" s="90">
        <v>0.11377799999999999</v>
      </c>
      <c r="D45" s="90">
        <v>0</v>
      </c>
      <c r="E45" s="90">
        <v>1.4641199999999999</v>
      </c>
      <c r="F45" s="90">
        <v>0</v>
      </c>
      <c r="G45" s="91">
        <v>0</v>
      </c>
      <c r="H45" s="85"/>
      <c r="I45" s="92">
        <v>1.2515092391093547</v>
      </c>
      <c r="J45" s="93">
        <v>0.11230935084876993</v>
      </c>
      <c r="K45" s="93">
        <v>0</v>
      </c>
      <c r="L45" s="93">
        <v>1.4452211039454115</v>
      </c>
      <c r="M45" s="93">
        <v>0</v>
      </c>
      <c r="N45" s="94">
        <v>0</v>
      </c>
      <c r="O45" s="42"/>
      <c r="P45" s="43">
        <f t="shared" si="6"/>
        <v>-1.636576089064512E-2</v>
      </c>
      <c r="Q45" s="43">
        <f t="shared" si="6"/>
        <v>-1.4686491512300587E-3</v>
      </c>
      <c r="R45" s="43">
        <f t="shared" si="6"/>
        <v>0</v>
      </c>
      <c r="S45" s="43">
        <f t="shared" si="6"/>
        <v>-1.8898896054588388E-2</v>
      </c>
      <c r="T45" s="43">
        <f t="shared" si="6"/>
        <v>0</v>
      </c>
      <c r="U45" s="43">
        <f t="shared" si="6"/>
        <v>0</v>
      </c>
      <c r="V45" s="44"/>
      <c r="W45" s="49">
        <f t="shared" si="7"/>
        <v>-1.2908023969748661E-2</v>
      </c>
      <c r="X45" s="49">
        <f t="shared" si="7"/>
        <v>-1.2908023969748661E-2</v>
      </c>
      <c r="Y45" s="49">
        <f t="shared" si="7"/>
        <v>0</v>
      </c>
      <c r="Z45" s="49">
        <f t="shared" si="7"/>
        <v>-1.2908023969748661E-2</v>
      </c>
      <c r="AA45" s="49">
        <f t="shared" si="7"/>
        <v>0</v>
      </c>
      <c r="AB45" s="49">
        <f t="shared" si="7"/>
        <v>0</v>
      </c>
      <c r="AC45" s="44"/>
      <c r="AD45" s="44"/>
      <c r="AE45" s="44"/>
      <c r="AF45" s="44"/>
      <c r="AG45" s="44"/>
      <c r="AH45" s="44"/>
      <c r="AI45" s="44"/>
      <c r="AJ45" s="44"/>
      <c r="AK45" s="44"/>
      <c r="AL45" s="44"/>
    </row>
    <row r="46" spans="1:38">
      <c r="A46" s="41" t="s">
        <v>80</v>
      </c>
      <c r="B46" s="89">
        <v>0.11069099999999998</v>
      </c>
      <c r="C46" s="90">
        <v>0</v>
      </c>
      <c r="D46" s="90">
        <v>0</v>
      </c>
      <c r="E46" s="90">
        <v>0</v>
      </c>
      <c r="F46" s="90">
        <v>0</v>
      </c>
      <c r="G46" s="91">
        <v>0</v>
      </c>
      <c r="H46" s="85"/>
      <c r="I46" s="92">
        <v>0.10926219791876454</v>
      </c>
      <c r="J46" s="93">
        <v>0</v>
      </c>
      <c r="K46" s="93">
        <v>0</v>
      </c>
      <c r="L46" s="93">
        <v>0</v>
      </c>
      <c r="M46" s="93">
        <v>0</v>
      </c>
      <c r="N46" s="94">
        <v>0</v>
      </c>
      <c r="O46" s="42"/>
      <c r="P46" s="43">
        <f t="shared" si="6"/>
        <v>-1.4288020812354418E-3</v>
      </c>
      <c r="Q46" s="43">
        <f t="shared" si="6"/>
        <v>0</v>
      </c>
      <c r="R46" s="43">
        <f t="shared" si="6"/>
        <v>0</v>
      </c>
      <c r="S46" s="43">
        <f t="shared" si="6"/>
        <v>0</v>
      </c>
      <c r="T46" s="43">
        <f t="shared" si="6"/>
        <v>0</v>
      </c>
      <c r="U46" s="43">
        <f t="shared" si="6"/>
        <v>0</v>
      </c>
      <c r="V46" s="44"/>
      <c r="W46" s="49">
        <f t="shared" si="7"/>
        <v>-1.290802396974855E-2</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c r="A47" s="41" t="s">
        <v>58</v>
      </c>
      <c r="B47" s="89">
        <v>0.90669599999999995</v>
      </c>
      <c r="C47" s="90">
        <v>0</v>
      </c>
      <c r="D47" s="90">
        <v>0</v>
      </c>
      <c r="E47" s="90">
        <v>1.4641199999999999</v>
      </c>
      <c r="F47" s="90">
        <v>0</v>
      </c>
      <c r="G47" s="91">
        <v>0</v>
      </c>
      <c r="H47" s="85"/>
      <c r="I47" s="92">
        <v>0.89499234629872471</v>
      </c>
      <c r="J47" s="93">
        <v>0</v>
      </c>
      <c r="K47" s="93">
        <v>0</v>
      </c>
      <c r="L47" s="93">
        <v>1.4452211039454115</v>
      </c>
      <c r="M47" s="93">
        <v>0</v>
      </c>
      <c r="N47" s="94">
        <v>0</v>
      </c>
      <c r="O47" s="42"/>
      <c r="P47" s="43">
        <f t="shared" si="6"/>
        <v>-1.1703653701275241E-2</v>
      </c>
      <c r="Q47" s="43">
        <f t="shared" si="6"/>
        <v>0</v>
      </c>
      <c r="R47" s="43">
        <f t="shared" si="6"/>
        <v>0</v>
      </c>
      <c r="S47" s="43">
        <f t="shared" si="6"/>
        <v>-1.8898896054588388E-2</v>
      </c>
      <c r="T47" s="43">
        <f t="shared" si="6"/>
        <v>0</v>
      </c>
      <c r="U47" s="43">
        <f t="shared" si="6"/>
        <v>0</v>
      </c>
      <c r="V47" s="44"/>
      <c r="W47" s="49">
        <f t="shared" si="7"/>
        <v>-1.2908023969748661E-2</v>
      </c>
      <c r="X47" s="49">
        <f t="shared" si="7"/>
        <v>0</v>
      </c>
      <c r="Y47" s="49">
        <f t="shared" si="7"/>
        <v>0</v>
      </c>
      <c r="Z47" s="49">
        <f t="shared" si="7"/>
        <v>-1.2908023969748661E-2</v>
      </c>
      <c r="AA47" s="49">
        <f t="shared" si="7"/>
        <v>0</v>
      </c>
      <c r="AB47" s="49">
        <f t="shared" si="7"/>
        <v>0</v>
      </c>
      <c r="AC47" s="44"/>
      <c r="AD47" s="44"/>
      <c r="AE47" s="44"/>
      <c r="AF47" s="44"/>
      <c r="AG47" s="44"/>
      <c r="AH47" s="44"/>
      <c r="AI47" s="44"/>
      <c r="AJ47" s="44"/>
      <c r="AK47" s="44"/>
      <c r="AL47" s="44"/>
    </row>
    <row r="48" spans="1:38">
      <c r="A48" s="41" t="s">
        <v>59</v>
      </c>
      <c r="B48" s="89">
        <v>1.006362</v>
      </c>
      <c r="C48" s="90">
        <v>9.3050999999999981E-2</v>
      </c>
      <c r="D48" s="90">
        <v>0</v>
      </c>
      <c r="E48" s="90">
        <v>1.4641199999999999</v>
      </c>
      <c r="F48" s="90">
        <v>0</v>
      </c>
      <c r="G48" s="91">
        <v>0</v>
      </c>
      <c r="H48" s="85"/>
      <c r="I48" s="92">
        <v>0.99337185518175575</v>
      </c>
      <c r="J48" s="93">
        <v>9.1849895461590905E-2</v>
      </c>
      <c r="K48" s="93">
        <v>0</v>
      </c>
      <c r="L48" s="93">
        <v>1.4452211039454115</v>
      </c>
      <c r="M48" s="93">
        <v>0</v>
      </c>
      <c r="N48" s="94">
        <v>0</v>
      </c>
      <c r="O48" s="42"/>
      <c r="P48" s="43">
        <f t="shared" si="6"/>
        <v>-1.2990144818244231E-2</v>
      </c>
      <c r="Q48" s="43">
        <f t="shared" si="6"/>
        <v>-1.2011045384090757E-3</v>
      </c>
      <c r="R48" s="43">
        <f t="shared" si="6"/>
        <v>0</v>
      </c>
      <c r="S48" s="43">
        <f t="shared" si="6"/>
        <v>-1.8898896054588388E-2</v>
      </c>
      <c r="T48" s="43">
        <f t="shared" si="6"/>
        <v>0</v>
      </c>
      <c r="U48" s="43">
        <f t="shared" si="6"/>
        <v>0</v>
      </c>
      <c r="V48" s="44"/>
      <c r="W48" s="49">
        <f t="shared" si="7"/>
        <v>-1.2908023969748661E-2</v>
      </c>
      <c r="X48" s="49">
        <f t="shared" si="7"/>
        <v>-1.290802396974855E-2</v>
      </c>
      <c r="Y48" s="49">
        <f t="shared" si="7"/>
        <v>0</v>
      </c>
      <c r="Z48" s="49">
        <f t="shared" si="7"/>
        <v>-1.2908023969748661E-2</v>
      </c>
      <c r="AA48" s="49">
        <f t="shared" si="7"/>
        <v>0</v>
      </c>
      <c r="AB48" s="49">
        <f t="shared" si="7"/>
        <v>0</v>
      </c>
      <c r="AC48" s="44"/>
      <c r="AD48" s="44"/>
      <c r="AE48" s="44"/>
      <c r="AF48" s="44"/>
      <c r="AG48" s="44"/>
      <c r="AH48" s="44"/>
      <c r="AI48" s="44"/>
      <c r="AJ48" s="44"/>
      <c r="AK48" s="44"/>
      <c r="AL48" s="44"/>
    </row>
    <row r="49" spans="1:38">
      <c r="A49" s="41" t="s">
        <v>86</v>
      </c>
      <c r="B49" s="89">
        <v>9.8783999999999997E-2</v>
      </c>
      <c r="C49" s="90">
        <v>0</v>
      </c>
      <c r="D49" s="90">
        <v>0</v>
      </c>
      <c r="E49" s="90">
        <v>0</v>
      </c>
      <c r="F49" s="90">
        <v>0</v>
      </c>
      <c r="G49" s="91">
        <v>0</v>
      </c>
      <c r="H49" s="85"/>
      <c r="I49" s="92">
        <v>9.7508893760172341E-2</v>
      </c>
      <c r="J49" s="93">
        <v>0</v>
      </c>
      <c r="K49" s="93">
        <v>0</v>
      </c>
      <c r="L49" s="93">
        <v>0</v>
      </c>
      <c r="M49" s="93">
        <v>0</v>
      </c>
      <c r="N49" s="94">
        <v>0</v>
      </c>
      <c r="O49" s="42"/>
      <c r="P49" s="43">
        <f t="shared" si="6"/>
        <v>-1.2751062398276558E-3</v>
      </c>
      <c r="Q49" s="43">
        <f t="shared" si="6"/>
        <v>0</v>
      </c>
      <c r="R49" s="43">
        <f t="shared" si="6"/>
        <v>0</v>
      </c>
      <c r="S49" s="43">
        <f t="shared" si="6"/>
        <v>0</v>
      </c>
      <c r="T49" s="43">
        <f t="shared" si="6"/>
        <v>0</v>
      </c>
      <c r="U49" s="43">
        <f t="shared" si="6"/>
        <v>0</v>
      </c>
      <c r="V49" s="44"/>
      <c r="W49" s="49">
        <f t="shared" si="7"/>
        <v>-1.2908023969748661E-2</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c r="A50" s="41" t="s">
        <v>60</v>
      </c>
      <c r="B50" s="89">
        <v>0.86965199999999987</v>
      </c>
      <c r="C50" s="90">
        <v>7.4969999999999995E-2</v>
      </c>
      <c r="D50" s="90">
        <v>0</v>
      </c>
      <c r="E50" s="90">
        <v>11.038229999999999</v>
      </c>
      <c r="F50" s="90">
        <v>0</v>
      </c>
      <c r="G50" s="91">
        <v>0</v>
      </c>
      <c r="H50" s="85"/>
      <c r="I50" s="92">
        <v>0.85842651113866009</v>
      </c>
      <c r="J50" s="93">
        <v>7.4002285442987939E-2</v>
      </c>
      <c r="K50" s="93">
        <v>0</v>
      </c>
      <c r="L50" s="93">
        <v>10.895748262576401</v>
      </c>
      <c r="M50" s="93">
        <v>0</v>
      </c>
      <c r="N50" s="94">
        <v>0</v>
      </c>
      <c r="O50" s="42"/>
      <c r="P50" s="43">
        <f t="shared" si="6"/>
        <v>-1.1225488861339783E-2</v>
      </c>
      <c r="Q50" s="43">
        <f t="shared" si="6"/>
        <v>-9.67714557012056E-4</v>
      </c>
      <c r="R50" s="43">
        <f t="shared" si="6"/>
        <v>0</v>
      </c>
      <c r="S50" s="43">
        <f t="shared" si="6"/>
        <v>-0.14248173742359782</v>
      </c>
      <c r="T50" s="43">
        <f t="shared" si="6"/>
        <v>0</v>
      </c>
      <c r="U50" s="43">
        <f t="shared" si="6"/>
        <v>0</v>
      </c>
      <c r="V50" s="44"/>
      <c r="W50" s="49">
        <f t="shared" si="7"/>
        <v>-1.290802396974855E-2</v>
      </c>
      <c r="X50" s="49">
        <f t="shared" si="7"/>
        <v>-1.2908023969748661E-2</v>
      </c>
      <c r="Y50" s="49">
        <f t="shared" si="7"/>
        <v>0</v>
      </c>
      <c r="Z50" s="49">
        <f t="shared" si="7"/>
        <v>-1.290802396974855E-2</v>
      </c>
      <c r="AA50" s="49">
        <f t="shared" si="7"/>
        <v>0</v>
      </c>
      <c r="AB50" s="49">
        <f t="shared" si="7"/>
        <v>0</v>
      </c>
      <c r="AC50" s="44"/>
      <c r="AD50" s="44"/>
      <c r="AE50" s="44"/>
      <c r="AF50" s="44"/>
      <c r="AG50" s="44"/>
      <c r="AH50" s="44"/>
      <c r="AI50" s="44"/>
      <c r="AJ50" s="44"/>
      <c r="AK50" s="44"/>
      <c r="AL50" s="44"/>
    </row>
    <row r="51" spans="1:38">
      <c r="A51" s="41" t="s">
        <v>61</v>
      </c>
      <c r="B51" s="89">
        <v>3.9328379999999994</v>
      </c>
      <c r="C51" s="90">
        <v>0.27430199999999999</v>
      </c>
      <c r="D51" s="90">
        <v>4.1894999999999995E-2</v>
      </c>
      <c r="E51" s="90">
        <v>5.0714999999999995</v>
      </c>
      <c r="F51" s="90">
        <v>1.4905799999999998</v>
      </c>
      <c r="G51" s="91">
        <v>0.10672199999999998</v>
      </c>
      <c r="H51" s="85"/>
      <c r="I51" s="92">
        <v>3.8820728328268608</v>
      </c>
      <c r="J51" s="93">
        <v>0.27076130320904995</v>
      </c>
      <c r="K51" s="93">
        <v>4.1354218335787375E-2</v>
      </c>
      <c r="L51" s="93">
        <v>5.006036956437419</v>
      </c>
      <c r="M51" s="93">
        <v>1.4713395576311719</v>
      </c>
      <c r="N51" s="94">
        <v>0.10534442986590047</v>
      </c>
      <c r="O51" s="42"/>
      <c r="P51" s="43">
        <f t="shared" si="6"/>
        <v>-5.0765167173138614E-2</v>
      </c>
      <c r="Q51" s="43">
        <f t="shared" si="6"/>
        <v>-3.5406967909500375E-3</v>
      </c>
      <c r="R51" s="43">
        <f t="shared" si="6"/>
        <v>-5.4078166421261953E-4</v>
      </c>
      <c r="S51" s="43">
        <f t="shared" si="6"/>
        <v>-6.5463043562580481E-2</v>
      </c>
      <c r="T51" s="43">
        <f t="shared" si="6"/>
        <v>-1.9240442368827937E-2</v>
      </c>
      <c r="U51" s="43">
        <f t="shared" si="6"/>
        <v>-1.3775701340995178E-3</v>
      </c>
      <c r="V51" s="44"/>
      <c r="W51" s="49">
        <f t="shared" si="7"/>
        <v>-1.2908023969748772E-2</v>
      </c>
      <c r="X51" s="49">
        <f t="shared" si="7"/>
        <v>-1.2908023969748772E-2</v>
      </c>
      <c r="Y51" s="49">
        <f t="shared" si="7"/>
        <v>-1.2908023969748661E-2</v>
      </c>
      <c r="Z51" s="49">
        <f t="shared" si="7"/>
        <v>-1.2908023969748661E-2</v>
      </c>
      <c r="AA51" s="49">
        <f t="shared" si="7"/>
        <v>-1.2908023969748661E-2</v>
      </c>
      <c r="AB51" s="49">
        <f t="shared" si="7"/>
        <v>-1.2908023969748661E-2</v>
      </c>
      <c r="AC51" s="44"/>
      <c r="AD51" s="44"/>
      <c r="AE51" s="44"/>
      <c r="AF51" s="44"/>
      <c r="AG51" s="44"/>
      <c r="AH51" s="44"/>
      <c r="AI51" s="44"/>
      <c r="AJ51" s="44"/>
      <c r="AK51" s="44"/>
      <c r="AL51" s="44"/>
    </row>
    <row r="52" spans="1:38">
      <c r="A52" s="41" t="s">
        <v>62</v>
      </c>
      <c r="B52" s="89">
        <v>6.5233889999999999</v>
      </c>
      <c r="C52" s="90">
        <v>0.41187600000000002</v>
      </c>
      <c r="D52" s="90">
        <v>6.3261999999999999E-2</v>
      </c>
      <c r="E52" s="90">
        <v>22.673369999999998</v>
      </c>
      <c r="F52" s="90">
        <v>2.2141700000000002</v>
      </c>
      <c r="G52" s="91">
        <v>0.164885</v>
      </c>
      <c r="H52" s="85"/>
      <c r="I52" s="92">
        <v>6.4929299554248043</v>
      </c>
      <c r="J52" s="93">
        <v>0.40995286626637573</v>
      </c>
      <c r="K52" s="93">
        <v>6.2966616714116533E-2</v>
      </c>
      <c r="L52" s="93">
        <v>22.567503373389211</v>
      </c>
      <c r="M52" s="93">
        <v>2.2038315849940791</v>
      </c>
      <c r="N52" s="94">
        <v>0.16411511803147394</v>
      </c>
      <c r="O52" s="42"/>
      <c r="P52" s="43">
        <f t="shared" si="6"/>
        <v>-3.0459044575195549E-2</v>
      </c>
      <c r="Q52" s="43">
        <f t="shared" si="6"/>
        <v>-1.9231337336242937E-3</v>
      </c>
      <c r="R52" s="43">
        <f t="shared" si="6"/>
        <v>-2.9538328588346596E-4</v>
      </c>
      <c r="S52" s="43">
        <f t="shared" si="6"/>
        <v>-0.10586662661078705</v>
      </c>
      <c r="T52" s="43">
        <f t="shared" si="6"/>
        <v>-1.0338415005921142E-2</v>
      </c>
      <c r="U52" s="43">
        <f t="shared" si="6"/>
        <v>-7.6988196852606494E-4</v>
      </c>
      <c r="V52" s="44"/>
      <c r="W52" s="49">
        <f t="shared" si="7"/>
        <v>-4.6692056192257914E-3</v>
      </c>
      <c r="X52" s="49">
        <f t="shared" si="7"/>
        <v>-4.6692056192259024E-3</v>
      </c>
      <c r="Y52" s="49">
        <f t="shared" si="7"/>
        <v>-4.6692056192259024E-3</v>
      </c>
      <c r="Z52" s="49">
        <f t="shared" si="7"/>
        <v>-4.6692056192259024E-3</v>
      </c>
      <c r="AA52" s="49">
        <f t="shared" si="7"/>
        <v>-4.6692056192257914E-3</v>
      </c>
      <c r="AB52" s="49">
        <f t="shared" si="7"/>
        <v>-4.6692056192259024E-3</v>
      </c>
      <c r="AC52" s="44"/>
      <c r="AD52" s="44"/>
      <c r="AE52" s="44"/>
      <c r="AF52" s="44"/>
      <c r="AG52" s="44"/>
      <c r="AH52" s="44"/>
      <c r="AI52" s="44"/>
      <c r="AJ52" s="44"/>
      <c r="AK52" s="44"/>
      <c r="AL52" s="44"/>
    </row>
    <row r="53" spans="1:38">
      <c r="A53" s="41" t="s">
        <v>63</v>
      </c>
      <c r="B53" s="89">
        <v>5.8494120000000001</v>
      </c>
      <c r="C53" s="90">
        <v>0.29710800000000004</v>
      </c>
      <c r="D53" s="90">
        <v>4.7160000000000001E-2</v>
      </c>
      <c r="E53" s="90">
        <v>77.758980000000008</v>
      </c>
      <c r="F53" s="90">
        <v>2.4680400000000002</v>
      </c>
      <c r="G53" s="91">
        <v>0.13283400000000001</v>
      </c>
      <c r="H53" s="85"/>
      <c r="I53" s="92">
        <v>5.8330145124630954</v>
      </c>
      <c r="J53" s="93">
        <v>0.29627512573381487</v>
      </c>
      <c r="K53" s="93">
        <v>4.7027797735526164E-2</v>
      </c>
      <c r="L53" s="93">
        <v>77.541000499593395</v>
      </c>
      <c r="M53" s="93">
        <v>2.4611214148258695</v>
      </c>
      <c r="N53" s="94">
        <v>0.13246163028839872</v>
      </c>
      <c r="O53" s="42"/>
      <c r="P53" s="43">
        <f t="shared" si="6"/>
        <v>-1.639748753690462E-2</v>
      </c>
      <c r="Q53" s="43">
        <f t="shared" si="6"/>
        <v>-8.3287426618516847E-4</v>
      </c>
      <c r="R53" s="43">
        <f t="shared" si="6"/>
        <v>-1.3220226447383659E-4</v>
      </c>
      <c r="S53" s="43">
        <f t="shared" si="6"/>
        <v>-0.21797950040661362</v>
      </c>
      <c r="T53" s="43">
        <f t="shared" si="6"/>
        <v>-6.918585174130687E-3</v>
      </c>
      <c r="U53" s="43">
        <f t="shared" si="6"/>
        <v>-3.7236971160128918E-4</v>
      </c>
      <c r="V53" s="44"/>
      <c r="W53" s="49">
        <f t="shared" si="7"/>
        <v>-2.8032710872314404E-3</v>
      </c>
      <c r="X53" s="49">
        <f t="shared" si="7"/>
        <v>-2.8032710872314404E-3</v>
      </c>
      <c r="Y53" s="49">
        <f t="shared" si="7"/>
        <v>-2.8032710872314404E-3</v>
      </c>
      <c r="Z53" s="49">
        <f t="shared" si="7"/>
        <v>-2.8032710872315514E-3</v>
      </c>
      <c r="AA53" s="49">
        <f t="shared" si="7"/>
        <v>-2.8032710872314404E-3</v>
      </c>
      <c r="AB53" s="49">
        <f t="shared" si="7"/>
        <v>-2.8032710872313293E-3</v>
      </c>
      <c r="AC53" s="44"/>
      <c r="AD53" s="44"/>
      <c r="AE53" s="44"/>
      <c r="AF53" s="44"/>
      <c r="AG53" s="44"/>
      <c r="AH53" s="44"/>
      <c r="AI53" s="44"/>
      <c r="AJ53" s="44"/>
      <c r="AK53" s="44"/>
      <c r="AL53" s="44"/>
    </row>
    <row r="54" spans="1:38">
      <c r="A54" s="41" t="s">
        <v>64</v>
      </c>
      <c r="B54" s="89">
        <v>1.349019</v>
      </c>
      <c r="C54" s="90">
        <v>0</v>
      </c>
      <c r="D54" s="90">
        <v>0</v>
      </c>
      <c r="E54" s="90">
        <v>0</v>
      </c>
      <c r="F54" s="90">
        <v>0</v>
      </c>
      <c r="G54" s="91">
        <v>0</v>
      </c>
      <c r="H54" s="85"/>
      <c r="I54" s="92">
        <v>1.3316058304123535</v>
      </c>
      <c r="J54" s="93">
        <v>0</v>
      </c>
      <c r="K54" s="93">
        <v>0</v>
      </c>
      <c r="L54" s="93">
        <v>0</v>
      </c>
      <c r="M54" s="93">
        <v>0</v>
      </c>
      <c r="N54" s="94">
        <v>0</v>
      </c>
      <c r="O54" s="42"/>
      <c r="P54" s="43">
        <f t="shared" si="6"/>
        <v>-1.7413169587646493E-2</v>
      </c>
      <c r="Q54" s="43">
        <f t="shared" si="6"/>
        <v>0</v>
      </c>
      <c r="R54" s="43">
        <f t="shared" si="6"/>
        <v>0</v>
      </c>
      <c r="S54" s="43">
        <f t="shared" si="6"/>
        <v>0</v>
      </c>
      <c r="T54" s="43">
        <f t="shared" si="6"/>
        <v>0</v>
      </c>
      <c r="U54" s="43">
        <f t="shared" si="6"/>
        <v>0</v>
      </c>
      <c r="V54" s="44"/>
      <c r="W54" s="49">
        <f t="shared" si="7"/>
        <v>-1.2908023969748772E-2</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c r="A55" s="41" t="s">
        <v>65</v>
      </c>
      <c r="B55" s="89">
        <v>12.126617999999999</v>
      </c>
      <c r="C55" s="90">
        <v>1.5743699999999998</v>
      </c>
      <c r="D55" s="90">
        <v>0.82819799999999988</v>
      </c>
      <c r="E55" s="90">
        <v>0</v>
      </c>
      <c r="F55" s="90">
        <v>0</v>
      </c>
      <c r="G55" s="91">
        <v>0</v>
      </c>
      <c r="H55" s="85"/>
      <c r="I55" s="92">
        <v>11.970522631745443</v>
      </c>
      <c r="J55" s="93">
        <v>1.5540479943027465</v>
      </c>
      <c r="K55" s="93">
        <v>0.81750760036430192</v>
      </c>
      <c r="L55" s="93">
        <v>0</v>
      </c>
      <c r="M55" s="93">
        <v>0</v>
      </c>
      <c r="N55" s="94">
        <v>0</v>
      </c>
      <c r="O55" s="42"/>
      <c r="P55" s="43">
        <f t="shared" si="6"/>
        <v>-0.15609536825455628</v>
      </c>
      <c r="Q55" s="43">
        <f t="shared" si="6"/>
        <v>-2.0322005697253287E-2</v>
      </c>
      <c r="R55" s="43">
        <f t="shared" si="6"/>
        <v>-1.0690399635697956E-2</v>
      </c>
      <c r="S55" s="43">
        <f t="shared" si="6"/>
        <v>0</v>
      </c>
      <c r="T55" s="43">
        <f t="shared" si="6"/>
        <v>0</v>
      </c>
      <c r="U55" s="43">
        <f t="shared" si="6"/>
        <v>0</v>
      </c>
      <c r="V55" s="44"/>
      <c r="W55" s="49">
        <f t="shared" si="7"/>
        <v>-1.287212710539376E-2</v>
      </c>
      <c r="X55" s="49">
        <f t="shared" si="7"/>
        <v>-1.2908023969748772E-2</v>
      </c>
      <c r="Y55" s="49">
        <f t="shared" si="7"/>
        <v>-1.2908023969748772E-2</v>
      </c>
      <c r="Z55" s="49">
        <f t="shared" si="7"/>
        <v>0</v>
      </c>
      <c r="AA55" s="49">
        <f t="shared" si="7"/>
        <v>0</v>
      </c>
      <c r="AB55" s="49">
        <f t="shared" si="7"/>
        <v>0</v>
      </c>
      <c r="AC55" s="44"/>
      <c r="AD55" s="44"/>
      <c r="AE55" s="44"/>
      <c r="AF55" s="44"/>
      <c r="AG55" s="44"/>
      <c r="AH55" s="44"/>
      <c r="AI55" s="44"/>
      <c r="AJ55" s="44"/>
      <c r="AK55" s="44"/>
      <c r="AL55" s="44"/>
    </row>
    <row r="56" spans="1:38">
      <c r="A56" s="41" t="s">
        <v>66</v>
      </c>
      <c r="B56" s="89">
        <v>-0.90300000000000002</v>
      </c>
      <c r="C56" s="90">
        <v>0</v>
      </c>
      <c r="D56" s="90">
        <v>0</v>
      </c>
      <c r="E56" s="90">
        <v>0</v>
      </c>
      <c r="F56" s="90">
        <v>0</v>
      </c>
      <c r="G56" s="91">
        <v>0</v>
      </c>
      <c r="H56" s="85"/>
      <c r="I56" s="92">
        <v>-0.90300000000000002</v>
      </c>
      <c r="J56" s="93">
        <v>0</v>
      </c>
      <c r="K56" s="93">
        <v>0</v>
      </c>
      <c r="L56" s="93">
        <v>0</v>
      </c>
      <c r="M56" s="93">
        <v>0</v>
      </c>
      <c r="N56" s="94">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c r="A57" s="41" t="s">
        <v>67</v>
      </c>
      <c r="B57" s="89">
        <v>-0.69799999999999995</v>
      </c>
      <c r="C57" s="90">
        <v>0</v>
      </c>
      <c r="D57" s="90">
        <v>0</v>
      </c>
      <c r="E57" s="90">
        <v>0</v>
      </c>
      <c r="F57" s="90">
        <v>0</v>
      </c>
      <c r="G57" s="91">
        <v>0</v>
      </c>
      <c r="H57" s="85"/>
      <c r="I57" s="92">
        <v>-0.69799999999999995</v>
      </c>
      <c r="J57" s="93">
        <v>0</v>
      </c>
      <c r="K57" s="93">
        <v>0</v>
      </c>
      <c r="L57" s="93">
        <v>0</v>
      </c>
      <c r="M57" s="93">
        <v>0</v>
      </c>
      <c r="N57" s="94">
        <v>0</v>
      </c>
      <c r="O57" s="42"/>
      <c r="P57" s="43">
        <f t="shared" si="6"/>
        <v>0</v>
      </c>
      <c r="Q57" s="43">
        <f t="shared" si="6"/>
        <v>0</v>
      </c>
      <c r="R57" s="43">
        <f t="shared" si="6"/>
        <v>0</v>
      </c>
      <c r="S57" s="43">
        <f t="shared" si="6"/>
        <v>0</v>
      </c>
      <c r="T57" s="43">
        <f t="shared" si="6"/>
        <v>0</v>
      </c>
      <c r="U57" s="43">
        <f t="shared" si="6"/>
        <v>0</v>
      </c>
      <c r="V57" s="44"/>
      <c r="W57" s="49">
        <f t="shared" si="7"/>
        <v>0</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c r="A58" s="41" t="s">
        <v>68</v>
      </c>
      <c r="B58" s="89">
        <v>-0.90300000000000002</v>
      </c>
      <c r="C58" s="90">
        <v>0</v>
      </c>
      <c r="D58" s="90">
        <v>0</v>
      </c>
      <c r="E58" s="90">
        <v>0</v>
      </c>
      <c r="F58" s="90">
        <v>0</v>
      </c>
      <c r="G58" s="91">
        <v>0.23100000000000001</v>
      </c>
      <c r="H58" s="85"/>
      <c r="I58" s="92">
        <v>-0.90300000000000002</v>
      </c>
      <c r="J58" s="93">
        <v>0</v>
      </c>
      <c r="K58" s="93">
        <v>0</v>
      </c>
      <c r="L58" s="93">
        <v>0</v>
      </c>
      <c r="M58" s="93">
        <v>0</v>
      </c>
      <c r="N58" s="94">
        <v>0.23100000000000001</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c r="A59" s="41" t="s">
        <v>69</v>
      </c>
      <c r="B59" s="89">
        <v>-9.2629999999999999</v>
      </c>
      <c r="C59" s="90">
        <v>-0.88100000000000001</v>
      </c>
      <c r="D59" s="90">
        <v>-0.13200000000000001</v>
      </c>
      <c r="E59" s="90">
        <v>0</v>
      </c>
      <c r="F59" s="90">
        <v>0</v>
      </c>
      <c r="G59" s="91">
        <v>0.23100000000000001</v>
      </c>
      <c r="H59" s="85"/>
      <c r="I59" s="92">
        <v>-9.2629999999999999</v>
      </c>
      <c r="J59" s="93">
        <v>-0.88100000000000001</v>
      </c>
      <c r="K59" s="93">
        <v>-0.13200000000000001</v>
      </c>
      <c r="L59" s="93">
        <v>0</v>
      </c>
      <c r="M59" s="93">
        <v>0</v>
      </c>
      <c r="N59" s="94">
        <v>0.23100000000000001</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c r="A60" s="41" t="s">
        <v>70</v>
      </c>
      <c r="B60" s="89">
        <v>-0.69799999999999995</v>
      </c>
      <c r="C60" s="90">
        <v>0</v>
      </c>
      <c r="D60" s="90">
        <v>0</v>
      </c>
      <c r="E60" s="90">
        <v>0</v>
      </c>
      <c r="F60" s="90">
        <v>0</v>
      </c>
      <c r="G60" s="91">
        <v>0.185</v>
      </c>
      <c r="H60" s="85"/>
      <c r="I60" s="92">
        <v>-0.69799999999999995</v>
      </c>
      <c r="J60" s="93">
        <v>0</v>
      </c>
      <c r="K60" s="93">
        <v>0</v>
      </c>
      <c r="L60" s="93">
        <v>0</v>
      </c>
      <c r="M60" s="93">
        <v>0</v>
      </c>
      <c r="N60" s="94">
        <v>0.185</v>
      </c>
      <c r="O60" s="42"/>
      <c r="P60" s="43">
        <f t="shared" si="6"/>
        <v>0</v>
      </c>
      <c r="Q60" s="43">
        <f t="shared" si="6"/>
        <v>0</v>
      </c>
      <c r="R60" s="43">
        <f t="shared" si="6"/>
        <v>0</v>
      </c>
      <c r="S60" s="43">
        <f t="shared" si="6"/>
        <v>0</v>
      </c>
      <c r="T60" s="43">
        <f t="shared" si="6"/>
        <v>0</v>
      </c>
      <c r="U60" s="43">
        <f t="shared" si="6"/>
        <v>0</v>
      </c>
      <c r="V60" s="44"/>
      <c r="W60" s="49">
        <f t="shared" si="7"/>
        <v>0</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c r="A61" s="41" t="s">
        <v>71</v>
      </c>
      <c r="B61" s="89">
        <v>-7.2460000000000004</v>
      </c>
      <c r="C61" s="90">
        <v>-0.66600000000000004</v>
      </c>
      <c r="D61" s="90">
        <v>-0.1</v>
      </c>
      <c r="E61" s="90">
        <v>0</v>
      </c>
      <c r="F61" s="90">
        <v>0</v>
      </c>
      <c r="G61" s="91">
        <v>0.185</v>
      </c>
      <c r="H61" s="85"/>
      <c r="I61" s="92">
        <v>-7.2460000000000004</v>
      </c>
      <c r="J61" s="93">
        <v>-0.66600000000000004</v>
      </c>
      <c r="K61" s="93">
        <v>-0.1</v>
      </c>
      <c r="L61" s="93">
        <v>0</v>
      </c>
      <c r="M61" s="93">
        <v>0</v>
      </c>
      <c r="N61" s="94">
        <v>0.185</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c r="A62" s="41" t="s">
        <v>72</v>
      </c>
      <c r="B62" s="89">
        <v>-0.44</v>
      </c>
      <c r="C62" s="90">
        <v>0</v>
      </c>
      <c r="D62" s="90">
        <v>0</v>
      </c>
      <c r="E62" s="90">
        <v>0</v>
      </c>
      <c r="F62" s="90">
        <v>0</v>
      </c>
      <c r="G62" s="91">
        <v>0.125</v>
      </c>
      <c r="H62" s="85"/>
      <c r="I62" s="92">
        <v>-0.44</v>
      </c>
      <c r="J62" s="93">
        <v>0</v>
      </c>
      <c r="K62" s="93">
        <v>0</v>
      </c>
      <c r="L62" s="93">
        <v>0</v>
      </c>
      <c r="M62" s="93">
        <v>0</v>
      </c>
      <c r="N62" s="94">
        <v>0.125</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c r="A63" s="41" t="s">
        <v>73</v>
      </c>
      <c r="B63" s="89">
        <v>-4.75</v>
      </c>
      <c r="C63" s="90">
        <v>-0.39200000000000002</v>
      </c>
      <c r="D63" s="90">
        <v>-0.06</v>
      </c>
      <c r="E63" s="90">
        <v>0</v>
      </c>
      <c r="F63" s="90">
        <v>0</v>
      </c>
      <c r="G63" s="91">
        <v>0.125</v>
      </c>
      <c r="H63" s="85"/>
      <c r="I63" s="92">
        <v>-4.75</v>
      </c>
      <c r="J63" s="93">
        <v>-0.39200000000000002</v>
      </c>
      <c r="K63" s="93">
        <v>-0.06</v>
      </c>
      <c r="L63" s="93">
        <v>0</v>
      </c>
      <c r="M63" s="93">
        <v>0</v>
      </c>
      <c r="N63" s="94">
        <v>0.125</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heet="1" objects="1" scenarios="1" selectLockedCells="1"/>
  <mergeCells count="7">
    <mergeCell ref="AD4:AL4"/>
    <mergeCell ref="B2:G2"/>
    <mergeCell ref="A4:A5"/>
    <mergeCell ref="B4:G4"/>
    <mergeCell ref="I4:N4"/>
    <mergeCell ref="P4:U4"/>
    <mergeCell ref="W4:AB4"/>
  </mergeCells>
  <conditionalFormatting sqref="I6:O63">
    <cfRule type="cellIs" dxfId="2" priority="3" stopIfTrue="1" operator="equal">
      <formula>0</formula>
    </cfRule>
  </conditionalFormatting>
  <conditionalFormatting sqref="P6:U63 AD6:AL30 B6:H63 W6:AB63">
    <cfRule type="cellIs" dxfId="1" priority="2" stopIfTrue="1" operator="equal">
      <formula>0</formula>
    </cfRule>
  </conditionalFormatting>
  <conditionalFormatting sqref="B6:G63">
    <cfRule type="cellIs" dxfId="0" priority="1" stopIfTrue="1" operator="equal">
      <formula>0</formula>
    </cfRule>
  </conditionalFormatting>
  <pageMargins left="0.7" right="0.7" top="0.75" bottom="0.75" header="0.3" footer="0.3"/>
  <pageSetup paperSize="8" scale="33" orientation="portrait" r:id="rId1"/>
  <headerFooter alignWithMargins="0"/>
</worksheet>
</file>

<file path=xl/worksheets/sheet8.xml><?xml version="1.0" encoding="utf-8"?>
<worksheet xmlns="http://schemas.openxmlformats.org/spreadsheetml/2006/main" xmlns:r="http://schemas.openxmlformats.org/officeDocument/2006/relationships">
  <dimension ref="A1:V155"/>
  <sheetViews>
    <sheetView topLeftCell="A26" workbookViewId="0">
      <selection activeCell="S141" sqref="S141"/>
    </sheetView>
  </sheetViews>
  <sheetFormatPr defaultRowHeight="12.75"/>
  <cols>
    <col min="1" max="1" width="50.7109375" customWidth="1"/>
    <col min="2" max="251" width="20.7109375" customWidth="1"/>
    <col min="257" max="257" width="50.7109375" customWidth="1"/>
    <col min="258" max="507" width="20.7109375" customWidth="1"/>
    <col min="513" max="513" width="50.7109375" customWidth="1"/>
    <col min="514" max="763" width="20.7109375" customWidth="1"/>
    <col min="769" max="769" width="50.7109375" customWidth="1"/>
    <col min="770" max="1019" width="20.7109375" customWidth="1"/>
    <col min="1025" max="1025" width="50.7109375" customWidth="1"/>
    <col min="1026" max="1275" width="20.7109375" customWidth="1"/>
    <col min="1281" max="1281" width="50.7109375" customWidth="1"/>
    <col min="1282" max="1531" width="20.7109375" customWidth="1"/>
    <col min="1537" max="1537" width="50.7109375" customWidth="1"/>
    <col min="1538" max="1787" width="20.7109375" customWidth="1"/>
    <col min="1793" max="1793" width="50.7109375" customWidth="1"/>
    <col min="1794" max="2043" width="20.7109375" customWidth="1"/>
    <col min="2049" max="2049" width="50.7109375" customWidth="1"/>
    <col min="2050" max="2299" width="20.7109375" customWidth="1"/>
    <col min="2305" max="2305" width="50.7109375" customWidth="1"/>
    <col min="2306" max="2555" width="20.7109375" customWidth="1"/>
    <col min="2561" max="2561" width="50.7109375" customWidth="1"/>
    <col min="2562" max="2811" width="20.7109375" customWidth="1"/>
    <col min="2817" max="2817" width="50.7109375" customWidth="1"/>
    <col min="2818" max="3067" width="20.7109375" customWidth="1"/>
    <col min="3073" max="3073" width="50.7109375" customWidth="1"/>
    <col min="3074" max="3323" width="20.7109375" customWidth="1"/>
    <col min="3329" max="3329" width="50.7109375" customWidth="1"/>
    <col min="3330" max="3579" width="20.7109375" customWidth="1"/>
    <col min="3585" max="3585" width="50.7109375" customWidth="1"/>
    <col min="3586" max="3835" width="20.7109375" customWidth="1"/>
    <col min="3841" max="3841" width="50.7109375" customWidth="1"/>
    <col min="3842" max="4091" width="20.7109375" customWidth="1"/>
    <col min="4097" max="4097" width="50.7109375" customWidth="1"/>
    <col min="4098" max="4347" width="20.7109375" customWidth="1"/>
    <col min="4353" max="4353" width="50.7109375" customWidth="1"/>
    <col min="4354" max="4603" width="20.7109375" customWidth="1"/>
    <col min="4609" max="4609" width="50.7109375" customWidth="1"/>
    <col min="4610" max="4859" width="20.7109375" customWidth="1"/>
    <col min="4865" max="4865" width="50.7109375" customWidth="1"/>
    <col min="4866" max="5115" width="20.7109375" customWidth="1"/>
    <col min="5121" max="5121" width="50.7109375" customWidth="1"/>
    <col min="5122" max="5371" width="20.7109375" customWidth="1"/>
    <col min="5377" max="5377" width="50.7109375" customWidth="1"/>
    <col min="5378" max="5627" width="20.7109375" customWidth="1"/>
    <col min="5633" max="5633" width="50.7109375" customWidth="1"/>
    <col min="5634" max="5883" width="20.7109375" customWidth="1"/>
    <col min="5889" max="5889" width="50.7109375" customWidth="1"/>
    <col min="5890" max="6139" width="20.7109375" customWidth="1"/>
    <col min="6145" max="6145" width="50.7109375" customWidth="1"/>
    <col min="6146" max="6395" width="20.7109375" customWidth="1"/>
    <col min="6401" max="6401" width="50.7109375" customWidth="1"/>
    <col min="6402" max="6651" width="20.7109375" customWidth="1"/>
    <col min="6657" max="6657" width="50.7109375" customWidth="1"/>
    <col min="6658" max="6907" width="20.7109375" customWidth="1"/>
    <col min="6913" max="6913" width="50.7109375" customWidth="1"/>
    <col min="6914" max="7163" width="20.7109375" customWidth="1"/>
    <col min="7169" max="7169" width="50.7109375" customWidth="1"/>
    <col min="7170" max="7419" width="20.7109375" customWidth="1"/>
    <col min="7425" max="7425" width="50.7109375" customWidth="1"/>
    <col min="7426" max="7675" width="20.7109375" customWidth="1"/>
    <col min="7681" max="7681" width="50.7109375" customWidth="1"/>
    <col min="7682" max="7931" width="20.7109375" customWidth="1"/>
    <col min="7937" max="7937" width="50.7109375" customWidth="1"/>
    <col min="7938" max="8187" width="20.7109375" customWidth="1"/>
    <col min="8193" max="8193" width="50.7109375" customWidth="1"/>
    <col min="8194" max="8443" width="20.7109375" customWidth="1"/>
    <col min="8449" max="8449" width="50.7109375" customWidth="1"/>
    <col min="8450" max="8699" width="20.7109375" customWidth="1"/>
    <col min="8705" max="8705" width="50.7109375" customWidth="1"/>
    <col min="8706" max="8955" width="20.7109375" customWidth="1"/>
    <col min="8961" max="8961" width="50.7109375" customWidth="1"/>
    <col min="8962" max="9211" width="20.7109375" customWidth="1"/>
    <col min="9217" max="9217" width="50.7109375" customWidth="1"/>
    <col min="9218" max="9467" width="20.7109375" customWidth="1"/>
    <col min="9473" max="9473" width="50.7109375" customWidth="1"/>
    <col min="9474" max="9723" width="20.7109375" customWidth="1"/>
    <col min="9729" max="9729" width="50.7109375" customWidth="1"/>
    <col min="9730" max="9979" width="20.7109375" customWidth="1"/>
    <col min="9985" max="9985" width="50.7109375" customWidth="1"/>
    <col min="9986" max="10235" width="20.7109375" customWidth="1"/>
    <col min="10241" max="10241" width="50.7109375" customWidth="1"/>
    <col min="10242" max="10491" width="20.7109375" customWidth="1"/>
    <col min="10497" max="10497" width="50.7109375" customWidth="1"/>
    <col min="10498" max="10747" width="20.7109375" customWidth="1"/>
    <col min="10753" max="10753" width="50.7109375" customWidth="1"/>
    <col min="10754" max="11003" width="20.7109375" customWidth="1"/>
    <col min="11009" max="11009" width="50.7109375" customWidth="1"/>
    <col min="11010" max="11259" width="20.7109375" customWidth="1"/>
    <col min="11265" max="11265" width="50.7109375" customWidth="1"/>
    <col min="11266" max="11515" width="20.7109375" customWidth="1"/>
    <col min="11521" max="11521" width="50.7109375" customWidth="1"/>
    <col min="11522" max="11771" width="20.7109375" customWidth="1"/>
    <col min="11777" max="11777" width="50.7109375" customWidth="1"/>
    <col min="11778" max="12027" width="20.7109375" customWidth="1"/>
    <col min="12033" max="12033" width="50.7109375" customWidth="1"/>
    <col min="12034" max="12283" width="20.7109375" customWidth="1"/>
    <col min="12289" max="12289" width="50.7109375" customWidth="1"/>
    <col min="12290" max="12539" width="20.7109375" customWidth="1"/>
    <col min="12545" max="12545" width="50.7109375" customWidth="1"/>
    <col min="12546" max="12795" width="20.7109375" customWidth="1"/>
    <col min="12801" max="12801" width="50.7109375" customWidth="1"/>
    <col min="12802" max="13051" width="20.7109375" customWidth="1"/>
    <col min="13057" max="13057" width="50.7109375" customWidth="1"/>
    <col min="13058" max="13307" width="20.7109375" customWidth="1"/>
    <col min="13313" max="13313" width="50.7109375" customWidth="1"/>
    <col min="13314" max="13563" width="20.7109375" customWidth="1"/>
    <col min="13569" max="13569" width="50.7109375" customWidth="1"/>
    <col min="13570" max="13819" width="20.7109375" customWidth="1"/>
    <col min="13825" max="13825" width="50.7109375" customWidth="1"/>
    <col min="13826" max="14075" width="20.7109375" customWidth="1"/>
    <col min="14081" max="14081" width="50.7109375" customWidth="1"/>
    <col min="14082" max="14331" width="20.7109375" customWidth="1"/>
    <col min="14337" max="14337" width="50.7109375" customWidth="1"/>
    <col min="14338" max="14587" width="20.7109375" customWidth="1"/>
    <col min="14593" max="14593" width="50.7109375" customWidth="1"/>
    <col min="14594" max="14843" width="20.7109375" customWidth="1"/>
    <col min="14849" max="14849" width="50.7109375" customWidth="1"/>
    <col min="14850" max="15099" width="20.7109375" customWidth="1"/>
    <col min="15105" max="15105" width="50.7109375" customWidth="1"/>
    <col min="15106" max="15355" width="20.7109375" customWidth="1"/>
    <col min="15361" max="15361" width="50.7109375" customWidth="1"/>
    <col min="15362" max="15611" width="20.7109375" customWidth="1"/>
    <col min="15617" max="15617" width="50.7109375" customWidth="1"/>
    <col min="15618" max="15867" width="20.7109375" customWidth="1"/>
    <col min="15873" max="15873" width="50.7109375" customWidth="1"/>
    <col min="15874" max="16123" width="20.7109375" customWidth="1"/>
    <col min="16129" max="16129" width="50.7109375" customWidth="1"/>
    <col min="16130" max="16379" width="20.7109375" customWidth="1"/>
  </cols>
  <sheetData>
    <row r="1" spans="1:7" ht="18" hidden="1">
      <c r="A1" s="56" t="s">
        <v>226</v>
      </c>
      <c r="C1" s="56" t="s">
        <v>264</v>
      </c>
      <c r="E1" s="56" t="s">
        <v>265</v>
      </c>
      <c r="G1" s="56" t="s">
        <v>266</v>
      </c>
    </row>
    <row r="2" spans="1:7" hidden="1"/>
    <row r="3" spans="1:7" hidden="1"/>
    <row r="4" spans="1:7" ht="15.75" hidden="1">
      <c r="A4" s="57" t="s">
        <v>115</v>
      </c>
    </row>
    <row r="5" spans="1:7" ht="14.25" hidden="1">
      <c r="A5" s="58" t="s">
        <v>75</v>
      </c>
    </row>
    <row r="6" spans="1:7" hidden="1">
      <c r="A6" t="s">
        <v>116</v>
      </c>
    </row>
    <row r="7" spans="1:7" hidden="1">
      <c r="A7" t="s">
        <v>117</v>
      </c>
    </row>
    <row r="8" spans="1:7" hidden="1">
      <c r="A8" t="s">
        <v>118</v>
      </c>
    </row>
    <row r="9" spans="1:7" hidden="1">
      <c r="A9" t="s">
        <v>119</v>
      </c>
    </row>
    <row r="10" spans="1:7" hidden="1">
      <c r="A10" t="s">
        <v>120</v>
      </c>
    </row>
    <row r="11" spans="1:7" hidden="1">
      <c r="A11" t="s">
        <v>121</v>
      </c>
    </row>
    <row r="12" spans="1:7" hidden="1">
      <c r="A12" t="s">
        <v>122</v>
      </c>
    </row>
    <row r="13" spans="1:7" hidden="1">
      <c r="A13" t="s">
        <v>123</v>
      </c>
    </row>
    <row r="14" spans="1:7" hidden="1">
      <c r="A14" t="s">
        <v>124</v>
      </c>
    </row>
    <row r="15" spans="1:7" hidden="1">
      <c r="A15" t="s">
        <v>108</v>
      </c>
    </row>
    <row r="16" spans="1:7" ht="14.25" hidden="1">
      <c r="A16" s="59" t="s">
        <v>125</v>
      </c>
    </row>
    <row r="17" spans="1:6" ht="14.25" hidden="1">
      <c r="A17" s="59" t="s">
        <v>126</v>
      </c>
    </row>
    <row r="18" spans="1:6" ht="14.25" hidden="1">
      <c r="A18" s="59" t="s">
        <v>227</v>
      </c>
    </row>
    <row r="19" spans="1:6" ht="14.25" hidden="1">
      <c r="A19" s="59" t="s">
        <v>228</v>
      </c>
    </row>
    <row r="20" spans="1:6" ht="14.25" hidden="1">
      <c r="A20" s="59" t="s">
        <v>229</v>
      </c>
    </row>
    <row r="21" spans="1:6" ht="28.5" hidden="1">
      <c r="A21" s="60" t="s">
        <v>105</v>
      </c>
      <c r="B21" s="60" t="s">
        <v>130</v>
      </c>
      <c r="C21" s="60" t="s">
        <v>131</v>
      </c>
      <c r="D21" s="60" t="s">
        <v>106</v>
      </c>
      <c r="E21" s="60" t="s">
        <v>106</v>
      </c>
    </row>
    <row r="22" spans="1:6" ht="14.25" hidden="1">
      <c r="A22" s="60" t="s">
        <v>107</v>
      </c>
      <c r="B22" s="60" t="s">
        <v>132</v>
      </c>
      <c r="C22" s="60" t="s">
        <v>133</v>
      </c>
      <c r="D22" s="60" t="s">
        <v>134</v>
      </c>
      <c r="E22" s="60" t="s">
        <v>135</v>
      </c>
    </row>
    <row r="23" spans="1:6" ht="38.25" hidden="1">
      <c r="B23" s="61" t="s">
        <v>136</v>
      </c>
      <c r="C23" s="61" t="s">
        <v>137</v>
      </c>
      <c r="D23" s="61" t="s">
        <v>138</v>
      </c>
      <c r="E23" s="61" t="s">
        <v>139</v>
      </c>
    </row>
    <row r="24" spans="1:6" ht="14.25" hidden="1">
      <c r="A24" s="19" t="s">
        <v>140</v>
      </c>
      <c r="B24" s="62">
        <v>0</v>
      </c>
      <c r="C24" s="20">
        <v>95385624.68036966</v>
      </c>
      <c r="D24" s="22">
        <v>-19207.972855269909</v>
      </c>
      <c r="E24" s="63">
        <v>-8.1923020466410449E-5</v>
      </c>
      <c r="F24" s="64" t="s">
        <v>75</v>
      </c>
    </row>
    <row r="25" spans="1:6" hidden="1"/>
    <row r="26" spans="1:6" ht="15.75">
      <c r="A26" s="57" t="s">
        <v>141</v>
      </c>
    </row>
    <row r="27" spans="1:6" ht="14.25" hidden="1">
      <c r="A27" s="58" t="s">
        <v>75</v>
      </c>
    </row>
    <row r="28" spans="1:6" hidden="1">
      <c r="A28" t="s">
        <v>108</v>
      </c>
    </row>
    <row r="29" spans="1:6" ht="14.25" hidden="1">
      <c r="A29" s="59" t="s">
        <v>142</v>
      </c>
    </row>
    <row r="30" spans="1:6" ht="14.25" hidden="1">
      <c r="A30" s="59" t="s">
        <v>143</v>
      </c>
    </row>
    <row r="31" spans="1:6" ht="14.25" hidden="1">
      <c r="A31" s="59" t="s">
        <v>144</v>
      </c>
    </row>
    <row r="32" spans="1:6" ht="14.25" hidden="1">
      <c r="A32" s="59" t="s">
        <v>145</v>
      </c>
    </row>
    <row r="33" spans="1:1" ht="14.25" hidden="1">
      <c r="A33" s="59" t="s">
        <v>146</v>
      </c>
    </row>
    <row r="34" spans="1:1" ht="14.25" hidden="1">
      <c r="A34" s="59" t="s">
        <v>230</v>
      </c>
    </row>
    <row r="35" spans="1:1" ht="14.25" hidden="1">
      <c r="A35" s="59" t="s">
        <v>231</v>
      </c>
    </row>
    <row r="36" spans="1:1" ht="14.25" hidden="1">
      <c r="A36" s="59" t="s">
        <v>149</v>
      </c>
    </row>
    <row r="37" spans="1:1" ht="14.25" hidden="1">
      <c r="A37" s="59" t="s">
        <v>232</v>
      </c>
    </row>
    <row r="38" spans="1:1" ht="14.25" hidden="1">
      <c r="A38" s="59" t="s">
        <v>233</v>
      </c>
    </row>
    <row r="39" spans="1:1" ht="14.25" hidden="1">
      <c r="A39" s="59" t="s">
        <v>234</v>
      </c>
    </row>
    <row r="40" spans="1:1" ht="14.25" hidden="1">
      <c r="A40" s="59" t="s">
        <v>235</v>
      </c>
    </row>
    <row r="41" spans="1:1" ht="14.25" hidden="1">
      <c r="A41" s="59" t="s">
        <v>154</v>
      </c>
    </row>
    <row r="42" spans="1:1" ht="14.25" hidden="1">
      <c r="A42" s="59" t="s">
        <v>155</v>
      </c>
    </row>
    <row r="43" spans="1:1" ht="14.25" hidden="1">
      <c r="A43" s="59" t="s">
        <v>156</v>
      </c>
    </row>
    <row r="44" spans="1:1" ht="14.25" hidden="1">
      <c r="A44" s="59" t="s">
        <v>157</v>
      </c>
    </row>
    <row r="45" spans="1:1" ht="14.25" hidden="1">
      <c r="A45" s="59" t="s">
        <v>158</v>
      </c>
    </row>
    <row r="46" spans="1:1" ht="14.25" hidden="1">
      <c r="A46" s="59" t="s">
        <v>159</v>
      </c>
    </row>
    <row r="47" spans="1:1" ht="14.25" hidden="1">
      <c r="A47" s="59" t="s">
        <v>160</v>
      </c>
    </row>
    <row r="48" spans="1:1" ht="14.25" hidden="1">
      <c r="A48" s="59" t="s">
        <v>161</v>
      </c>
    </row>
    <row r="49" spans="1:22" ht="14.25" hidden="1">
      <c r="A49" s="59" t="s">
        <v>162</v>
      </c>
    </row>
    <row r="50" spans="1:22" ht="14.25" hidden="1">
      <c r="A50" s="59" t="s">
        <v>163</v>
      </c>
    </row>
    <row r="51" spans="1:22" ht="14.25" hidden="1">
      <c r="A51" s="59" t="s">
        <v>164</v>
      </c>
    </row>
    <row r="52" spans="1:22" ht="28.5">
      <c r="A52" s="60" t="s">
        <v>105</v>
      </c>
      <c r="B52" s="60" t="s">
        <v>106</v>
      </c>
      <c r="C52" s="60" t="s">
        <v>130</v>
      </c>
      <c r="D52" s="60" t="s">
        <v>106</v>
      </c>
      <c r="E52" s="60" t="s">
        <v>106</v>
      </c>
      <c r="F52" s="60" t="s">
        <v>106</v>
      </c>
      <c r="G52" s="60" t="s">
        <v>106</v>
      </c>
      <c r="H52" s="60" t="s">
        <v>106</v>
      </c>
      <c r="I52" s="60" t="s">
        <v>106</v>
      </c>
      <c r="J52" s="60" t="s">
        <v>106</v>
      </c>
      <c r="K52" s="60" t="s">
        <v>106</v>
      </c>
      <c r="L52" s="60" t="s">
        <v>106</v>
      </c>
      <c r="M52" s="60" t="s">
        <v>106</v>
      </c>
      <c r="N52" s="60" t="s">
        <v>106</v>
      </c>
      <c r="O52" s="60" t="s">
        <v>106</v>
      </c>
      <c r="P52" s="60" t="s">
        <v>106</v>
      </c>
      <c r="Q52" s="60" t="s">
        <v>106</v>
      </c>
      <c r="R52" s="60" t="s">
        <v>106</v>
      </c>
      <c r="S52" s="60" t="s">
        <v>106</v>
      </c>
      <c r="T52" s="60" t="s">
        <v>106</v>
      </c>
    </row>
    <row r="53" spans="1:22" ht="42.75">
      <c r="A53" s="60" t="s">
        <v>107</v>
      </c>
      <c r="B53" s="60" t="s">
        <v>165</v>
      </c>
      <c r="C53" s="60" t="s">
        <v>166</v>
      </c>
      <c r="D53" s="60" t="s">
        <v>167</v>
      </c>
      <c r="E53" s="60" t="s">
        <v>236</v>
      </c>
      <c r="F53" s="60" t="s">
        <v>169</v>
      </c>
      <c r="G53" s="60" t="s">
        <v>170</v>
      </c>
      <c r="H53" s="60" t="s">
        <v>171</v>
      </c>
      <c r="I53" s="60" t="s">
        <v>172</v>
      </c>
      <c r="J53" s="60" t="s">
        <v>173</v>
      </c>
      <c r="K53" s="60" t="s">
        <v>174</v>
      </c>
      <c r="L53" s="60" t="s">
        <v>175</v>
      </c>
      <c r="M53" s="60" t="s">
        <v>176</v>
      </c>
      <c r="N53" s="60" t="s">
        <v>177</v>
      </c>
      <c r="O53" s="60" t="s">
        <v>178</v>
      </c>
      <c r="P53" s="60" t="s">
        <v>179</v>
      </c>
      <c r="Q53" s="60" t="s">
        <v>180</v>
      </c>
      <c r="R53" s="60" t="s">
        <v>181</v>
      </c>
      <c r="S53" s="60" t="s">
        <v>182</v>
      </c>
      <c r="T53" s="60" t="s">
        <v>183</v>
      </c>
    </row>
    <row r="54" spans="1:22" ht="38.25">
      <c r="B54" s="61" t="s">
        <v>184</v>
      </c>
      <c r="C54" s="61" t="s">
        <v>185</v>
      </c>
      <c r="D54" s="61" t="s">
        <v>186</v>
      </c>
      <c r="E54" s="61" t="s">
        <v>187</v>
      </c>
      <c r="F54" s="61" t="s">
        <v>188</v>
      </c>
      <c r="G54" s="61" t="s">
        <v>189</v>
      </c>
      <c r="H54" s="61" t="s">
        <v>190</v>
      </c>
      <c r="I54" s="61" t="s">
        <v>191</v>
      </c>
      <c r="J54" s="61" t="s">
        <v>192</v>
      </c>
      <c r="K54" s="61" t="s">
        <v>193</v>
      </c>
      <c r="L54" s="61" t="s">
        <v>194</v>
      </c>
      <c r="M54" s="61" t="s">
        <v>195</v>
      </c>
      <c r="N54" s="61" t="s">
        <v>196</v>
      </c>
      <c r="O54" s="61" t="s">
        <v>197</v>
      </c>
      <c r="P54" s="61" t="s">
        <v>198</v>
      </c>
      <c r="Q54" s="61" t="s">
        <v>199</v>
      </c>
      <c r="R54" s="61" t="s">
        <v>200</v>
      </c>
      <c r="S54" s="61" t="s">
        <v>201</v>
      </c>
      <c r="T54" s="61" t="s">
        <v>202</v>
      </c>
      <c r="U54" s="61" t="s">
        <v>237</v>
      </c>
      <c r="V54" s="61" t="s">
        <v>238</v>
      </c>
    </row>
    <row r="55" spans="1:22" ht="14.25">
      <c r="A55" s="17" t="s">
        <v>74</v>
      </c>
      <c r="B55" s="66" t="str">
        <f>IF('Model 100 Summary Stats'!B55="","",'Model 100 Summary Stats'!B55)</f>
        <v/>
      </c>
      <c r="C55" s="66" t="str">
        <f>IF('Model 100 Summary Stats'!C55="","",'Model 100 Summary Stats'!C55)</f>
        <v/>
      </c>
      <c r="D55" s="66" t="str">
        <f>IF('Model 100 Summary Stats'!D55="","",'Model 100 Summary Stats'!D55)</f>
        <v/>
      </c>
      <c r="E55" s="66" t="str">
        <f>IF('Model 100 Summary Stats'!E55="","",'Model 100 Summary Stats'!E55)</f>
        <v/>
      </c>
      <c r="F55" s="66" t="str">
        <f>IF('Model 100 Summary Stats'!F55="","",'Model 100 Summary Stats'!F55)</f>
        <v/>
      </c>
      <c r="G55" s="66" t="str">
        <f>IF('Model 100 Summary Stats'!G55="","",'Model 100 Summary Stats'!G55)</f>
        <v/>
      </c>
      <c r="H55" s="66" t="str">
        <f>IF('Model 100 Summary Stats'!H55="","",'Model 100 Summary Stats'!H55)</f>
        <v/>
      </c>
      <c r="I55" s="66" t="str">
        <f>IF('Model 100 Summary Stats'!I55="","",'Model 100 Summary Stats'!I55)</f>
        <v/>
      </c>
      <c r="J55" s="66" t="str">
        <f>IF('Model 100 Summary Stats'!J55="","",'Model 100 Summary Stats'!J55)</f>
        <v/>
      </c>
      <c r="K55" s="66" t="str">
        <f>IF('Model 100 Summary Stats'!K55="","",'Model 100 Summary Stats'!K55)</f>
        <v/>
      </c>
      <c r="L55" s="66" t="str">
        <f>IF('Model 100 Summary Stats'!L55="","",'Model 100 Summary Stats'!L55)</f>
        <v/>
      </c>
      <c r="M55" s="66" t="str">
        <f>IF('Model 100 Summary Stats'!M55="","",'Model 100 Summary Stats'!M55)</f>
        <v/>
      </c>
      <c r="N55" s="66" t="str">
        <f>IF('Model 100 Summary Stats'!N55="","",'Model 100 Summary Stats'!N55)</f>
        <v/>
      </c>
      <c r="O55" s="66" t="str">
        <f>IF('Model 100 Summary Stats'!O55="","",'Model 100 Summary Stats'!O55)</f>
        <v/>
      </c>
      <c r="P55" s="66" t="str">
        <f>IF('Model 100 Summary Stats'!P55="","",'Model 100 Summary Stats'!P55)</f>
        <v/>
      </c>
      <c r="Q55" s="66" t="str">
        <f>IF('Model 100 Summary Stats'!Q55="","",'Model 100 Summary Stats'!Q55)</f>
        <v/>
      </c>
      <c r="R55" s="66" t="str">
        <f>IF('Model 100 Summary Stats'!R55="","",'Model 100 Summary Stats'!R55)</f>
        <v/>
      </c>
      <c r="S55" s="66" t="str">
        <f>IF('Model 100 Summary Stats'!S55="","",'Model 100 Summary Stats'!S55)</f>
        <v/>
      </c>
      <c r="T55" s="66" t="str">
        <f>IF('Model 100 Summary Stats'!T55="","",'Model 100 Summary Stats'!T55)</f>
        <v/>
      </c>
      <c r="U55" s="18" t="str">
        <f>IF('Table 1053 Volume forecast'!F9="","",'Table 1053 Volume forecast'!F9)</f>
        <v/>
      </c>
      <c r="V55" s="18" t="str">
        <f>IF('Table 1053 Volume forecast'!G9="","",'Table 1053 Volume forecast'!G9)</f>
        <v/>
      </c>
    </row>
    <row r="56" spans="1:22">
      <c r="A56" s="19" t="s">
        <v>20</v>
      </c>
      <c r="B56" s="20">
        <f>IF('Model 100 Summary Stats'!B56="","",'Model 100 Summary Stats'!B56)</f>
        <v>7499557.9782022499</v>
      </c>
      <c r="C56" s="21">
        <f>IF('Model 100 Summary Stats'!C56="","",'Model 100 Summary Stats'!C56)</f>
        <v>1973831</v>
      </c>
      <c r="D56" s="22">
        <f>IF('Model 100 Summary Stats'!D56="","",'Model 100 Summary Stats'!D56)</f>
        <v>214407656.70433715</v>
      </c>
      <c r="E56" s="20">
        <f>IF('Model 100 Summary Stats'!E56="","",'Model 100 Summary Stats'!E56)</f>
        <v>190488772.64633715</v>
      </c>
      <c r="F56" s="20">
        <f>IF('Model 100 Summary Stats'!F56="","",'Model 100 Summary Stats'!F56)</f>
        <v>23918884.057999998</v>
      </c>
      <c r="G56" s="20">
        <f>IF('Model 100 Summary Stats'!G56="","",'Model 100 Summary Stats'!G56)</f>
        <v>0</v>
      </c>
      <c r="H56" s="20">
        <f>IF('Model 100 Summary Stats'!H56="","",'Model 100 Summary Stats'!H56)</f>
        <v>0</v>
      </c>
      <c r="I56" s="23">
        <f>IF('Model 100 Summary Stats'!I56="","",'Model 100 Summary Stats'!I56)</f>
        <v>2.8589372510689448</v>
      </c>
      <c r="J56" s="24">
        <f>IF('Model 100 Summary Stats'!J56="","",'Model 100 Summary Stats'!J56)</f>
        <v>108.6251339169043</v>
      </c>
      <c r="K56" s="23">
        <f>IF('Model 100 Summary Stats'!K56="","",'Model 100 Summary Stats'!K56)</f>
        <v>2.54</v>
      </c>
      <c r="L56" s="20">
        <f>IF('Model 100 Summary Stats'!L56="","",'Model 100 Summary Stats'!L56)</f>
        <v>190488772.64633715</v>
      </c>
      <c r="M56" s="20">
        <f>IF('Model 100 Summary Stats'!M56="","",'Model 100 Summary Stats'!M56)</f>
        <v>0</v>
      </c>
      <c r="N56" s="20">
        <f>IF('Model 100 Summary Stats'!N56="","",'Model 100 Summary Stats'!N56)</f>
        <v>0</v>
      </c>
      <c r="O56" s="25">
        <f>IF('Model 100 Summary Stats'!O56="","",'Model 100 Summary Stats'!O56)</f>
        <v>1</v>
      </c>
      <c r="P56" s="25">
        <f>IF('Model 100 Summary Stats'!P56="","",'Model 100 Summary Stats'!P56)</f>
        <v>0</v>
      </c>
      <c r="Q56" s="25">
        <f>IF('Model 100 Summary Stats'!Q56="","",'Model 100 Summary Stats'!Q56)</f>
        <v>0</v>
      </c>
      <c r="R56" s="25">
        <f>IF('Model 100 Summary Stats'!R56="","",'Model 100 Summary Stats'!R56)</f>
        <v>0.11155797524051833</v>
      </c>
      <c r="S56" s="25">
        <f>IF('Model 100 Summary Stats'!S56="","",'Model 100 Summary Stats'!S56)</f>
        <v>0</v>
      </c>
      <c r="T56" s="25">
        <f>IF('Model 100 Summary Stats'!T56="","",'Model 100 Summary Stats'!T56)</f>
        <v>0</v>
      </c>
      <c r="U56" s="26" t="str">
        <f>IF('Table 1053 Volume forecast'!F10="","",'Table 1053 Volume forecast'!F10)</f>
        <v/>
      </c>
      <c r="V56" s="26" t="str">
        <f>IF('Table 1053 Volume forecast'!G10="","",'Table 1053 Volume forecast'!G10)</f>
        <v/>
      </c>
    </row>
    <row r="57" spans="1:22">
      <c r="A57" s="19" t="s">
        <v>45</v>
      </c>
      <c r="B57" s="20">
        <f>IF('Model 100 Summary Stats'!B57="","",'Model 100 Summary Stats'!B57)</f>
        <v>9257.8535389003773</v>
      </c>
      <c r="C57" s="21">
        <f>IF('Model 100 Summary Stats'!C57="","",'Model 100 Summary Stats'!C57)</f>
        <v>4955</v>
      </c>
      <c r="D57" s="22">
        <f>IF('Model 100 Summary Stats'!D57="","",'Model 100 Summary Stats'!D57)</f>
        <v>197713.25467689004</v>
      </c>
      <c r="E57" s="20">
        <f>IF('Model 100 Summary Stats'!E57="","",'Model 100 Summary Stats'!E57)</f>
        <v>157496.90795680968</v>
      </c>
      <c r="F57" s="20">
        <f>IF('Model 100 Summary Stats'!F57="","",'Model 100 Summary Stats'!F57)</f>
        <v>40216.34672008035</v>
      </c>
      <c r="G57" s="20">
        <f>IF('Model 100 Summary Stats'!G57="","",'Model 100 Summary Stats'!G57)</f>
        <v>0</v>
      </c>
      <c r="H57" s="20">
        <f>IF('Model 100 Summary Stats'!H57="","",'Model 100 Summary Stats'!H57)</f>
        <v>0</v>
      </c>
      <c r="I57" s="23">
        <f>IF('Model 100 Summary Stats'!I57="","",'Model 100 Summary Stats'!I57)</f>
        <v>2.1356273767577219</v>
      </c>
      <c r="J57" s="24">
        <f>IF('Model 100 Summary Stats'!J57="","",'Model 100 Summary Stats'!J57)</f>
        <v>39.901766836910198</v>
      </c>
      <c r="K57" s="23">
        <f>IF('Model 100 Summary Stats'!K57="","",'Model 100 Summary Stats'!K57)</f>
        <v>1.7012248821503471</v>
      </c>
      <c r="L57" s="20">
        <f>IF('Model 100 Summary Stats'!L57="","",'Model 100 Summary Stats'!L57)</f>
        <v>157496.90795680968</v>
      </c>
      <c r="M57" s="20">
        <f>IF('Model 100 Summary Stats'!M57="","",'Model 100 Summary Stats'!M57)</f>
        <v>0</v>
      </c>
      <c r="N57" s="20">
        <f>IF('Model 100 Summary Stats'!N57="","",'Model 100 Summary Stats'!N57)</f>
        <v>0</v>
      </c>
      <c r="O57" s="25">
        <f>IF('Model 100 Summary Stats'!O57="","",'Model 100 Summary Stats'!O57)</f>
        <v>1</v>
      </c>
      <c r="P57" s="25">
        <f>IF('Model 100 Summary Stats'!P57="","",'Model 100 Summary Stats'!P57)</f>
        <v>0</v>
      </c>
      <c r="Q57" s="25">
        <f>IF('Model 100 Summary Stats'!Q57="","",'Model 100 Summary Stats'!Q57)</f>
        <v>0</v>
      </c>
      <c r="R57" s="25">
        <f>IF('Model 100 Summary Stats'!R57="","",'Model 100 Summary Stats'!R57)</f>
        <v>0.20340743864544297</v>
      </c>
      <c r="S57" s="25">
        <f>IF('Model 100 Summary Stats'!S57="","",'Model 100 Summary Stats'!S57)</f>
        <v>0</v>
      </c>
      <c r="T57" s="25">
        <f>IF('Model 100 Summary Stats'!T57="","",'Model 100 Summary Stats'!T57)</f>
        <v>0</v>
      </c>
      <c r="U57" s="26" t="str">
        <f>IF('Table 1053 Volume forecast'!F11="","",'Table 1053 Volume forecast'!F11)</f>
        <v/>
      </c>
      <c r="V57" s="26" t="str">
        <f>IF('Table 1053 Volume forecast'!G11="","",'Table 1053 Volume forecast'!G11)</f>
        <v/>
      </c>
    </row>
    <row r="58" spans="1:22">
      <c r="A58" s="19" t="s">
        <v>56</v>
      </c>
      <c r="B58" s="20">
        <f>IF('Model 100 Summary Stats'!B58="","",'Model 100 Summary Stats'!B58)</f>
        <v>9016.6274784568413</v>
      </c>
      <c r="C58" s="21">
        <f>IF('Model 100 Summary Stats'!C58="","",'Model 100 Summary Stats'!C58)</f>
        <v>2711</v>
      </c>
      <c r="D58" s="22">
        <f>IF('Model 100 Summary Stats'!D58="","",'Model 100 Summary Stats'!D58)</f>
        <v>113995.83505378681</v>
      </c>
      <c r="E58" s="20">
        <f>IF('Model 100 Summary Stats'!E58="","",'Model 100 Summary Stats'!E58)</f>
        <v>99695.155447081372</v>
      </c>
      <c r="F58" s="20">
        <f>IF('Model 100 Summary Stats'!F58="","",'Model 100 Summary Stats'!F58)</f>
        <v>14300.679606705437</v>
      </c>
      <c r="G58" s="20">
        <f>IF('Model 100 Summary Stats'!G58="","",'Model 100 Summary Stats'!G58)</f>
        <v>0</v>
      </c>
      <c r="H58" s="20">
        <f>IF('Model 100 Summary Stats'!H58="","",'Model 100 Summary Stats'!H58)</f>
        <v>0</v>
      </c>
      <c r="I58" s="23">
        <f>IF('Model 100 Summary Stats'!I58="","",'Model 100 Summary Stats'!I58)</f>
        <v>1.2642846266650547</v>
      </c>
      <c r="J58" s="24">
        <f>IF('Model 100 Summary Stats'!J58="","",'Model 100 Summary Stats'!J58)</f>
        <v>42.049367411946442</v>
      </c>
      <c r="K58" s="23">
        <f>IF('Model 100 Summary Stats'!K58="","",'Model 100 Summary Stats'!K58)</f>
        <v>1.1056812060305257</v>
      </c>
      <c r="L58" s="20">
        <f>IF('Model 100 Summary Stats'!L58="","",'Model 100 Summary Stats'!L58)</f>
        <v>99695.155447081372</v>
      </c>
      <c r="M58" s="20">
        <f>IF('Model 100 Summary Stats'!M58="","",'Model 100 Summary Stats'!M58)</f>
        <v>0</v>
      </c>
      <c r="N58" s="20">
        <f>IF('Model 100 Summary Stats'!N58="","",'Model 100 Summary Stats'!N58)</f>
        <v>0</v>
      </c>
      <c r="O58" s="25">
        <f>IF('Model 100 Summary Stats'!O58="","",'Model 100 Summary Stats'!O58)</f>
        <v>1</v>
      </c>
      <c r="P58" s="25">
        <f>IF('Model 100 Summary Stats'!P58="","",'Model 100 Summary Stats'!P58)</f>
        <v>0</v>
      </c>
      <c r="Q58" s="25">
        <f>IF('Model 100 Summary Stats'!Q58="","",'Model 100 Summary Stats'!Q58)</f>
        <v>0</v>
      </c>
      <c r="R58" s="25">
        <f>IF('Model 100 Summary Stats'!R58="","",'Model 100 Summary Stats'!R58)</f>
        <v>0.12544914118974546</v>
      </c>
      <c r="S58" s="25">
        <f>IF('Model 100 Summary Stats'!S58="","",'Model 100 Summary Stats'!S58)</f>
        <v>0</v>
      </c>
      <c r="T58" s="25">
        <f>IF('Model 100 Summary Stats'!T58="","",'Model 100 Summary Stats'!T58)</f>
        <v>0</v>
      </c>
      <c r="U58" s="26" t="str">
        <f>IF('Table 1053 Volume forecast'!F12="","",'Table 1053 Volume forecast'!F12)</f>
        <v/>
      </c>
      <c r="V58" s="26" t="str">
        <f>IF('Table 1053 Volume forecast'!G12="","",'Table 1053 Volume forecast'!G12)</f>
        <v/>
      </c>
    </row>
    <row r="59" spans="1:22" ht="14.25">
      <c r="A59" s="17" t="s">
        <v>76</v>
      </c>
      <c r="B59" s="66" t="str">
        <f>IF('Model 100 Summary Stats'!B59="","",'Model 100 Summary Stats'!B59)</f>
        <v/>
      </c>
      <c r="C59" s="66" t="str">
        <f>IF('Model 100 Summary Stats'!C59="","",'Model 100 Summary Stats'!C59)</f>
        <v/>
      </c>
      <c r="D59" s="66" t="str">
        <f>IF('Model 100 Summary Stats'!D59="","",'Model 100 Summary Stats'!D59)</f>
        <v/>
      </c>
      <c r="E59" s="66" t="str">
        <f>IF('Model 100 Summary Stats'!E59="","",'Model 100 Summary Stats'!E59)</f>
        <v/>
      </c>
      <c r="F59" s="66" t="str">
        <f>IF('Model 100 Summary Stats'!F59="","",'Model 100 Summary Stats'!F59)</f>
        <v/>
      </c>
      <c r="G59" s="66" t="str">
        <f>IF('Model 100 Summary Stats'!G59="","",'Model 100 Summary Stats'!G59)</f>
        <v/>
      </c>
      <c r="H59" s="66" t="str">
        <f>IF('Model 100 Summary Stats'!H59="","",'Model 100 Summary Stats'!H59)</f>
        <v/>
      </c>
      <c r="I59" s="66" t="str">
        <f>IF('Model 100 Summary Stats'!I59="","",'Model 100 Summary Stats'!I59)</f>
        <v/>
      </c>
      <c r="J59" s="66" t="str">
        <f>IF('Model 100 Summary Stats'!J59="","",'Model 100 Summary Stats'!J59)</f>
        <v/>
      </c>
      <c r="K59" s="66" t="str">
        <f>IF('Model 100 Summary Stats'!K59="","",'Model 100 Summary Stats'!K59)</f>
        <v/>
      </c>
      <c r="L59" s="66" t="str">
        <f>IF('Model 100 Summary Stats'!L59="","",'Model 100 Summary Stats'!L59)</f>
        <v/>
      </c>
      <c r="M59" s="66" t="str">
        <f>IF('Model 100 Summary Stats'!M59="","",'Model 100 Summary Stats'!M59)</f>
        <v/>
      </c>
      <c r="N59" s="66" t="str">
        <f>IF('Model 100 Summary Stats'!N59="","",'Model 100 Summary Stats'!N59)</f>
        <v/>
      </c>
      <c r="O59" s="66" t="str">
        <f>IF('Model 100 Summary Stats'!O59="","",'Model 100 Summary Stats'!O59)</f>
        <v/>
      </c>
      <c r="P59" s="66" t="str">
        <f>IF('Model 100 Summary Stats'!P59="","",'Model 100 Summary Stats'!P59)</f>
        <v/>
      </c>
      <c r="Q59" s="66" t="str">
        <f>IF('Model 100 Summary Stats'!Q59="","",'Model 100 Summary Stats'!Q59)</f>
        <v/>
      </c>
      <c r="R59" s="66" t="str">
        <f>IF('Model 100 Summary Stats'!R59="","",'Model 100 Summary Stats'!R59)</f>
        <v/>
      </c>
      <c r="S59" s="66" t="str">
        <f>IF('Model 100 Summary Stats'!S59="","",'Model 100 Summary Stats'!S59)</f>
        <v/>
      </c>
      <c r="T59" s="66" t="str">
        <f>IF('Model 100 Summary Stats'!T59="","",'Model 100 Summary Stats'!T59)</f>
        <v/>
      </c>
      <c r="U59" s="18" t="str">
        <f>IF('Table 1053 Volume forecast'!F13="","",'Table 1053 Volume forecast'!F13)</f>
        <v/>
      </c>
      <c r="V59" s="18" t="str">
        <f>IF('Table 1053 Volume forecast'!G13="","",'Table 1053 Volume forecast'!G13)</f>
        <v/>
      </c>
    </row>
    <row r="60" spans="1:22">
      <c r="A60" s="19" t="s">
        <v>21</v>
      </c>
      <c r="B60" s="20">
        <f>IF('Model 100 Summary Stats'!B60="","",'Model 100 Summary Stats'!B60)</f>
        <v>1287628.0487364894</v>
      </c>
      <c r="C60" s="21">
        <f>IF('Model 100 Summary Stats'!C60="","",'Model 100 Summary Stats'!C60)</f>
        <v>198985</v>
      </c>
      <c r="D60" s="22">
        <f>IF('Model 100 Summary Stats'!D60="","",'Model 100 Summary Stats'!D60)</f>
        <v>22375078.315095242</v>
      </c>
      <c r="E60" s="20">
        <f>IF('Model 100 Summary Stats'!E60="","",'Model 100 Summary Stats'!E60)</f>
        <v>19963778.085095242</v>
      </c>
      <c r="F60" s="20">
        <f>IF('Model 100 Summary Stats'!F60="","",'Model 100 Summary Stats'!F60)</f>
        <v>2411300.23</v>
      </c>
      <c r="G60" s="20">
        <f>IF('Model 100 Summary Stats'!G60="","",'Model 100 Summary Stats'!G60)</f>
        <v>0</v>
      </c>
      <c r="H60" s="20">
        <f>IF('Model 100 Summary Stats'!H60="","",'Model 100 Summary Stats'!H60)</f>
        <v>0</v>
      </c>
      <c r="I60" s="23">
        <f>IF('Model 100 Summary Stats'!I60="","",'Model 100 Summary Stats'!I60)</f>
        <v>1.7376973371348376</v>
      </c>
      <c r="J60" s="24">
        <f>IF('Model 100 Summary Stats'!J60="","",'Model 100 Summary Stats'!J60)</f>
        <v>112.44605530615495</v>
      </c>
      <c r="K60" s="23">
        <f>IF('Model 100 Summary Stats'!K60="","",'Model 100 Summary Stats'!K60)</f>
        <v>1.5504305070618101</v>
      </c>
      <c r="L60" s="20">
        <f>IF('Model 100 Summary Stats'!L60="","",'Model 100 Summary Stats'!L60)</f>
        <v>18282338.915990029</v>
      </c>
      <c r="M60" s="20">
        <f>IF('Model 100 Summary Stats'!M60="","",'Model 100 Summary Stats'!M60)</f>
        <v>1681439.1691052117</v>
      </c>
      <c r="N60" s="20">
        <f>IF('Model 100 Summary Stats'!N60="","",'Model 100 Summary Stats'!N60)</f>
        <v>0</v>
      </c>
      <c r="O60" s="25">
        <f>IF('Model 100 Summary Stats'!O60="","",'Model 100 Summary Stats'!O60)</f>
        <v>0.91577550291642651</v>
      </c>
      <c r="P60" s="25">
        <f>IF('Model 100 Summary Stats'!P60="","",'Model 100 Summary Stats'!P60)</f>
        <v>8.4224497083573449E-2</v>
      </c>
      <c r="Q60" s="25">
        <f>IF('Model 100 Summary Stats'!Q60="","",'Model 100 Summary Stats'!Q60)</f>
        <v>0</v>
      </c>
      <c r="R60" s="25">
        <f>IF('Model 100 Summary Stats'!R60="","",'Model 100 Summary Stats'!R60)</f>
        <v>0.10776723084688501</v>
      </c>
      <c r="S60" s="25">
        <f>IF('Model 100 Summary Stats'!S60="","",'Model 100 Summary Stats'!S60)</f>
        <v>0</v>
      </c>
      <c r="T60" s="25">
        <f>IF('Model 100 Summary Stats'!T60="","",'Model 100 Summary Stats'!T60)</f>
        <v>0</v>
      </c>
      <c r="U60" s="26" t="str">
        <f>IF('Table 1053 Volume forecast'!F14="","",'Table 1053 Volume forecast'!F14)</f>
        <v/>
      </c>
      <c r="V60" s="26" t="str">
        <f>IF('Table 1053 Volume forecast'!G14="","",'Table 1053 Volume forecast'!G14)</f>
        <v/>
      </c>
    </row>
    <row r="61" spans="1:22">
      <c r="A61" s="19" t="s">
        <v>46</v>
      </c>
      <c r="B61" s="20">
        <f>IF('Model 100 Summary Stats'!B61="","",'Model 100 Summary Stats'!B61)</f>
        <v>92.708997348942944</v>
      </c>
      <c r="C61" s="21">
        <f>IF('Model 100 Summary Stats'!C61="","",'Model 100 Summary Stats'!C61)</f>
        <v>26</v>
      </c>
      <c r="D61" s="22">
        <f>IF('Model 100 Summary Stats'!D61="","",'Model 100 Summary Stats'!D61)</f>
        <v>1297.129876904492</v>
      </c>
      <c r="E61" s="20">
        <f>IF('Model 100 Summary Stats'!E61="","",'Model 100 Summary Stats'!E61)</f>
        <v>1086.1056559716787</v>
      </c>
      <c r="F61" s="20">
        <f>IF('Model 100 Summary Stats'!F61="","",'Model 100 Summary Stats'!F61)</f>
        <v>211.02422093281314</v>
      </c>
      <c r="G61" s="20">
        <f>IF('Model 100 Summary Stats'!G61="","",'Model 100 Summary Stats'!G61)</f>
        <v>0</v>
      </c>
      <c r="H61" s="20">
        <f>IF('Model 100 Summary Stats'!H61="","",'Model 100 Summary Stats'!H61)</f>
        <v>0</v>
      </c>
      <c r="I61" s="23">
        <f>IF('Model 100 Summary Stats'!I61="","",'Model 100 Summary Stats'!I61)</f>
        <v>1.3991413066655087</v>
      </c>
      <c r="J61" s="24">
        <f>IF('Model 100 Summary Stats'!J61="","",'Model 100 Summary Stats'!J61)</f>
        <v>49.88961065017277</v>
      </c>
      <c r="K61" s="23">
        <f>IF('Model 100 Summary Stats'!K61="","",'Model 100 Summary Stats'!K61)</f>
        <v>1.1715213054065701</v>
      </c>
      <c r="L61" s="20">
        <f>IF('Model 100 Summary Stats'!L61="","",'Model 100 Summary Stats'!L61)</f>
        <v>1017.1842736233716</v>
      </c>
      <c r="M61" s="20">
        <f>IF('Model 100 Summary Stats'!M61="","",'Model 100 Summary Stats'!M61)</f>
        <v>68.921382348307077</v>
      </c>
      <c r="N61" s="20">
        <f>IF('Model 100 Summary Stats'!N61="","",'Model 100 Summary Stats'!N61)</f>
        <v>0</v>
      </c>
      <c r="O61" s="25">
        <f>IF('Model 100 Summary Stats'!O61="","",'Model 100 Summary Stats'!O61)</f>
        <v>0.9365426540508649</v>
      </c>
      <c r="P61" s="25">
        <f>IF('Model 100 Summary Stats'!P61="","",'Model 100 Summary Stats'!P61)</f>
        <v>6.3457345949135047E-2</v>
      </c>
      <c r="Q61" s="25">
        <f>IF('Model 100 Summary Stats'!Q61="","",'Model 100 Summary Stats'!Q61)</f>
        <v>0</v>
      </c>
      <c r="R61" s="25">
        <f>IF('Model 100 Summary Stats'!R61="","",'Model 100 Summary Stats'!R61)</f>
        <v>0.16268549872307883</v>
      </c>
      <c r="S61" s="25">
        <f>IF('Model 100 Summary Stats'!S61="","",'Model 100 Summary Stats'!S61)</f>
        <v>0</v>
      </c>
      <c r="T61" s="25">
        <f>IF('Model 100 Summary Stats'!T61="","",'Model 100 Summary Stats'!T61)</f>
        <v>0</v>
      </c>
      <c r="U61" s="26" t="str">
        <f>IF('Table 1053 Volume forecast'!F15="","",'Table 1053 Volume forecast'!F15)</f>
        <v/>
      </c>
      <c r="V61" s="26" t="str">
        <f>IF('Table 1053 Volume forecast'!G15="","",'Table 1053 Volume forecast'!G15)</f>
        <v/>
      </c>
    </row>
    <row r="62" spans="1:22">
      <c r="A62" s="19" t="s">
        <v>57</v>
      </c>
      <c r="B62" s="20">
        <f>IF('Model 100 Summary Stats'!B62="","",'Model 100 Summary Stats'!B62)</f>
        <v>2221.9340995331713</v>
      </c>
      <c r="C62" s="21">
        <f>IF('Model 100 Summary Stats'!C62="","",'Model 100 Summary Stats'!C62)</f>
        <v>405</v>
      </c>
      <c r="D62" s="22">
        <f>IF('Model 100 Summary Stats'!D62="","",'Model 100 Summary Stats'!D62)</f>
        <v>17855.386366118768</v>
      </c>
      <c r="E62" s="20">
        <f>IF('Model 100 Summary Stats'!E62="","",'Model 100 Summary Stats'!E62)</f>
        <v>15718.988269211462</v>
      </c>
      <c r="F62" s="20">
        <f>IF('Model 100 Summary Stats'!F62="","",'Model 100 Summary Stats'!F62)</f>
        <v>2136.3980969073045</v>
      </c>
      <c r="G62" s="20">
        <f>IF('Model 100 Summary Stats'!G62="","",'Model 100 Summary Stats'!G62)</f>
        <v>0</v>
      </c>
      <c r="H62" s="20">
        <f>IF('Model 100 Summary Stats'!H62="","",'Model 100 Summary Stats'!H62)</f>
        <v>0</v>
      </c>
      <c r="I62" s="23">
        <f>IF('Model 100 Summary Stats'!I62="","",'Model 100 Summary Stats'!I62)</f>
        <v>0.80359657695834397</v>
      </c>
      <c r="J62" s="24">
        <f>IF('Model 100 Summary Stats'!J62="","",'Model 100 Summary Stats'!J62)</f>
        <v>44.087373743503129</v>
      </c>
      <c r="K62" s="23">
        <f>IF('Model 100 Summary Stats'!K62="","",'Model 100 Summary Stats'!K62)</f>
        <v>0.7074461961996994</v>
      </c>
      <c r="L62" s="20">
        <f>IF('Model 100 Summary Stats'!L62="","",'Model 100 Summary Stats'!L62)</f>
        <v>14527.207471913491</v>
      </c>
      <c r="M62" s="20">
        <f>IF('Model 100 Summary Stats'!M62="","",'Model 100 Summary Stats'!M62)</f>
        <v>1191.7807972979726</v>
      </c>
      <c r="N62" s="20">
        <f>IF('Model 100 Summary Stats'!N62="","",'Model 100 Summary Stats'!N62)</f>
        <v>0</v>
      </c>
      <c r="O62" s="25">
        <f>IF('Model 100 Summary Stats'!O62="","",'Model 100 Summary Stats'!O62)</f>
        <v>0.92418209258211015</v>
      </c>
      <c r="P62" s="25">
        <f>IF('Model 100 Summary Stats'!P62="","",'Model 100 Summary Stats'!P62)</f>
        <v>7.5817907417889935E-2</v>
      </c>
      <c r="Q62" s="25">
        <f>IF('Model 100 Summary Stats'!Q62="","",'Model 100 Summary Stats'!Q62)</f>
        <v>0</v>
      </c>
      <c r="R62" s="25">
        <f>IF('Model 100 Summary Stats'!R62="","",'Model 100 Summary Stats'!R62)</f>
        <v>0.11965006262542692</v>
      </c>
      <c r="S62" s="25">
        <f>IF('Model 100 Summary Stats'!S62="","",'Model 100 Summary Stats'!S62)</f>
        <v>0</v>
      </c>
      <c r="T62" s="25">
        <f>IF('Model 100 Summary Stats'!T62="","",'Model 100 Summary Stats'!T62)</f>
        <v>0</v>
      </c>
      <c r="U62" s="26" t="str">
        <f>IF('Table 1053 Volume forecast'!F16="","",'Table 1053 Volume forecast'!F16)</f>
        <v/>
      </c>
      <c r="V62" s="26" t="str">
        <f>IF('Table 1053 Volume forecast'!G16="","",'Table 1053 Volume forecast'!G16)</f>
        <v/>
      </c>
    </row>
    <row r="63" spans="1:22" ht="14.25">
      <c r="A63" s="17" t="s">
        <v>77</v>
      </c>
      <c r="B63" s="66" t="str">
        <f>IF('Model 100 Summary Stats'!B63="","",'Model 100 Summary Stats'!B63)</f>
        <v/>
      </c>
      <c r="C63" s="66" t="str">
        <f>IF('Model 100 Summary Stats'!C63="","",'Model 100 Summary Stats'!C63)</f>
        <v/>
      </c>
      <c r="D63" s="66" t="str">
        <f>IF('Model 100 Summary Stats'!D63="","",'Model 100 Summary Stats'!D63)</f>
        <v/>
      </c>
      <c r="E63" s="66" t="str">
        <f>IF('Model 100 Summary Stats'!E63="","",'Model 100 Summary Stats'!E63)</f>
        <v/>
      </c>
      <c r="F63" s="66" t="str">
        <f>IF('Model 100 Summary Stats'!F63="","",'Model 100 Summary Stats'!F63)</f>
        <v/>
      </c>
      <c r="G63" s="66" t="str">
        <f>IF('Model 100 Summary Stats'!G63="","",'Model 100 Summary Stats'!G63)</f>
        <v/>
      </c>
      <c r="H63" s="66" t="str">
        <f>IF('Model 100 Summary Stats'!H63="","",'Model 100 Summary Stats'!H63)</f>
        <v/>
      </c>
      <c r="I63" s="66" t="str">
        <f>IF('Model 100 Summary Stats'!I63="","",'Model 100 Summary Stats'!I63)</f>
        <v/>
      </c>
      <c r="J63" s="66" t="str">
        <f>IF('Model 100 Summary Stats'!J63="","",'Model 100 Summary Stats'!J63)</f>
        <v/>
      </c>
      <c r="K63" s="66" t="str">
        <f>IF('Model 100 Summary Stats'!K63="","",'Model 100 Summary Stats'!K63)</f>
        <v/>
      </c>
      <c r="L63" s="66" t="str">
        <f>IF('Model 100 Summary Stats'!L63="","",'Model 100 Summary Stats'!L63)</f>
        <v/>
      </c>
      <c r="M63" s="66" t="str">
        <f>IF('Model 100 Summary Stats'!M63="","",'Model 100 Summary Stats'!M63)</f>
        <v/>
      </c>
      <c r="N63" s="66" t="str">
        <f>IF('Model 100 Summary Stats'!N63="","",'Model 100 Summary Stats'!N63)</f>
        <v/>
      </c>
      <c r="O63" s="66" t="str">
        <f>IF('Model 100 Summary Stats'!O63="","",'Model 100 Summary Stats'!O63)</f>
        <v/>
      </c>
      <c r="P63" s="66" t="str">
        <f>IF('Model 100 Summary Stats'!P63="","",'Model 100 Summary Stats'!P63)</f>
        <v/>
      </c>
      <c r="Q63" s="66" t="str">
        <f>IF('Model 100 Summary Stats'!Q63="","",'Model 100 Summary Stats'!Q63)</f>
        <v/>
      </c>
      <c r="R63" s="66" t="str">
        <f>IF('Model 100 Summary Stats'!R63="","",'Model 100 Summary Stats'!R63)</f>
        <v/>
      </c>
      <c r="S63" s="66" t="str">
        <f>IF('Model 100 Summary Stats'!S63="","",'Model 100 Summary Stats'!S63)</f>
        <v/>
      </c>
      <c r="T63" s="66" t="str">
        <f>IF('Model 100 Summary Stats'!T63="","",'Model 100 Summary Stats'!T63)</f>
        <v/>
      </c>
      <c r="U63" s="18" t="str">
        <f>IF('Table 1053 Volume forecast'!F17="","",'Table 1053 Volume forecast'!F17)</f>
        <v/>
      </c>
      <c r="V63" s="18" t="str">
        <f>IF('Table 1053 Volume forecast'!G17="","",'Table 1053 Volume forecast'!G17)</f>
        <v/>
      </c>
    </row>
    <row r="64" spans="1:22">
      <c r="A64" s="19" t="s">
        <v>78</v>
      </c>
      <c r="B64" s="20">
        <f>IF('Model 100 Summary Stats'!B64="","",'Model 100 Summary Stats'!B64)</f>
        <v>35991.655790456229</v>
      </c>
      <c r="C64" s="21">
        <f>IF('Model 100 Summary Stats'!C64="","",'Model 100 Summary Stats'!C64)</f>
        <v>8473</v>
      </c>
      <c r="D64" s="22">
        <f>IF('Model 100 Summary Stats'!D64="","",'Model 100 Summary Stats'!D64)</f>
        <v>90339.056034045134</v>
      </c>
      <c r="E64" s="20">
        <f>IF('Model 100 Summary Stats'!E64="","",'Model 100 Summary Stats'!E64)</f>
        <v>90339.056034045134</v>
      </c>
      <c r="F64" s="20">
        <f>IF('Model 100 Summary Stats'!F64="","",'Model 100 Summary Stats'!F64)</f>
        <v>0</v>
      </c>
      <c r="G64" s="20">
        <f>IF('Model 100 Summary Stats'!G64="","",'Model 100 Summary Stats'!G64)</f>
        <v>0</v>
      </c>
      <c r="H64" s="20">
        <f>IF('Model 100 Summary Stats'!H64="","",'Model 100 Summary Stats'!H64)</f>
        <v>0</v>
      </c>
      <c r="I64" s="23">
        <f>IF('Model 100 Summary Stats'!I64="","",'Model 100 Summary Stats'!I64)</f>
        <v>0.251</v>
      </c>
      <c r="J64" s="24">
        <f>IF('Model 100 Summary Stats'!J64="","",'Model 100 Summary Stats'!J64)</f>
        <v>10.661991742481428</v>
      </c>
      <c r="K64" s="23">
        <f>IF('Model 100 Summary Stats'!K64="","",'Model 100 Summary Stats'!K64)</f>
        <v>0.251</v>
      </c>
      <c r="L64" s="20">
        <f>IF('Model 100 Summary Stats'!L64="","",'Model 100 Summary Stats'!L64)</f>
        <v>90339.056034045134</v>
      </c>
      <c r="M64" s="20">
        <f>IF('Model 100 Summary Stats'!M64="","",'Model 100 Summary Stats'!M64)</f>
        <v>0</v>
      </c>
      <c r="N64" s="20">
        <f>IF('Model 100 Summary Stats'!N64="","",'Model 100 Summary Stats'!N64)</f>
        <v>0</v>
      </c>
      <c r="O64" s="25">
        <f>IF('Model 100 Summary Stats'!O64="","",'Model 100 Summary Stats'!O64)</f>
        <v>1</v>
      </c>
      <c r="P64" s="25">
        <f>IF('Model 100 Summary Stats'!P64="","",'Model 100 Summary Stats'!P64)</f>
        <v>0</v>
      </c>
      <c r="Q64" s="25">
        <f>IF('Model 100 Summary Stats'!Q64="","",'Model 100 Summary Stats'!Q64)</f>
        <v>0</v>
      </c>
      <c r="R64" s="25">
        <f>IF('Model 100 Summary Stats'!R64="","",'Model 100 Summary Stats'!R64)</f>
        <v>0</v>
      </c>
      <c r="S64" s="25">
        <f>IF('Model 100 Summary Stats'!S64="","",'Model 100 Summary Stats'!S64)</f>
        <v>0</v>
      </c>
      <c r="T64" s="25">
        <f>IF('Model 100 Summary Stats'!T64="","",'Model 100 Summary Stats'!T64)</f>
        <v>0</v>
      </c>
      <c r="U64" s="26" t="str">
        <f>IF('Table 1053 Volume forecast'!F18="","",'Table 1053 Volume forecast'!F18)</f>
        <v/>
      </c>
      <c r="V64" s="26" t="str">
        <f>IF('Table 1053 Volume forecast'!G18="","",'Table 1053 Volume forecast'!G18)</f>
        <v/>
      </c>
    </row>
    <row r="65" spans="1:22">
      <c r="A65" s="19" t="s">
        <v>79</v>
      </c>
      <c r="B65" s="20">
        <f>IF('Model 100 Summary Stats'!B65="","",'Model 100 Summary Stats'!B65)</f>
        <v>0</v>
      </c>
      <c r="C65" s="21">
        <f>IF('Model 100 Summary Stats'!C65="","",'Model 100 Summary Stats'!C65)</f>
        <v>0</v>
      </c>
      <c r="D65" s="22">
        <f>IF('Model 100 Summary Stats'!D65="","",'Model 100 Summary Stats'!D65)</f>
        <v>0</v>
      </c>
      <c r="E65" s="20">
        <f>IF('Model 100 Summary Stats'!E65="","",'Model 100 Summary Stats'!E65)</f>
        <v>0</v>
      </c>
      <c r="F65" s="20">
        <f>IF('Model 100 Summary Stats'!F65="","",'Model 100 Summary Stats'!F65)</f>
        <v>0</v>
      </c>
      <c r="G65" s="20">
        <f>IF('Model 100 Summary Stats'!G65="","",'Model 100 Summary Stats'!G65)</f>
        <v>0</v>
      </c>
      <c r="H65" s="20">
        <f>IF('Model 100 Summary Stats'!H65="","",'Model 100 Summary Stats'!H65)</f>
        <v>0</v>
      </c>
      <c r="I65" s="23" t="str">
        <f>IF('Model 100 Summary Stats'!I65="","",'Model 100 Summary Stats'!I65)</f>
        <v/>
      </c>
      <c r="J65" s="24" t="str">
        <f>IF('Model 100 Summary Stats'!J65="","",'Model 100 Summary Stats'!J65)</f>
        <v/>
      </c>
      <c r="K65" s="23">
        <f>IF('Model 100 Summary Stats'!K65="","",'Model 100 Summary Stats'!K65)</f>
        <v>0</v>
      </c>
      <c r="L65" s="20">
        <f>IF('Model 100 Summary Stats'!L65="","",'Model 100 Summary Stats'!L65)</f>
        <v>0</v>
      </c>
      <c r="M65" s="20">
        <f>IF('Model 100 Summary Stats'!M65="","",'Model 100 Summary Stats'!M65)</f>
        <v>0</v>
      </c>
      <c r="N65" s="20">
        <f>IF('Model 100 Summary Stats'!N65="","",'Model 100 Summary Stats'!N65)</f>
        <v>0</v>
      </c>
      <c r="O65" s="25" t="str">
        <f>IF('Model 100 Summary Stats'!O65="","",'Model 100 Summary Stats'!O65)</f>
        <v/>
      </c>
      <c r="P65" s="25" t="str">
        <f>IF('Model 100 Summary Stats'!P65="","",'Model 100 Summary Stats'!P65)</f>
        <v/>
      </c>
      <c r="Q65" s="25" t="str">
        <f>IF('Model 100 Summary Stats'!Q65="","",'Model 100 Summary Stats'!Q65)</f>
        <v/>
      </c>
      <c r="R65" s="25" t="str">
        <f>IF('Model 100 Summary Stats'!R65="","",'Model 100 Summary Stats'!R65)</f>
        <v/>
      </c>
      <c r="S65" s="25" t="str">
        <f>IF('Model 100 Summary Stats'!S65="","",'Model 100 Summary Stats'!S65)</f>
        <v/>
      </c>
      <c r="T65" s="25" t="str">
        <f>IF('Model 100 Summary Stats'!T65="","",'Model 100 Summary Stats'!T65)</f>
        <v/>
      </c>
      <c r="U65" s="26" t="str">
        <f>IF('Table 1053 Volume forecast'!F19="","",'Table 1053 Volume forecast'!F19)</f>
        <v/>
      </c>
      <c r="V65" s="26" t="str">
        <f>IF('Table 1053 Volume forecast'!G19="","",'Table 1053 Volume forecast'!G19)</f>
        <v/>
      </c>
    </row>
    <row r="66" spans="1:22">
      <c r="A66" s="19" t="s">
        <v>80</v>
      </c>
      <c r="B66" s="20">
        <f>IF('Model 100 Summary Stats'!B66="","",'Model 100 Summary Stats'!B66)</f>
        <v>0</v>
      </c>
      <c r="C66" s="21">
        <f>IF('Model 100 Summary Stats'!C66="","",'Model 100 Summary Stats'!C66)</f>
        <v>0</v>
      </c>
      <c r="D66" s="22">
        <f>IF('Model 100 Summary Stats'!D66="","",'Model 100 Summary Stats'!D66)</f>
        <v>0</v>
      </c>
      <c r="E66" s="20">
        <f>IF('Model 100 Summary Stats'!E66="","",'Model 100 Summary Stats'!E66)</f>
        <v>0</v>
      </c>
      <c r="F66" s="20">
        <f>IF('Model 100 Summary Stats'!F66="","",'Model 100 Summary Stats'!F66)</f>
        <v>0</v>
      </c>
      <c r="G66" s="20">
        <f>IF('Model 100 Summary Stats'!G66="","",'Model 100 Summary Stats'!G66)</f>
        <v>0</v>
      </c>
      <c r="H66" s="20">
        <f>IF('Model 100 Summary Stats'!H66="","",'Model 100 Summary Stats'!H66)</f>
        <v>0</v>
      </c>
      <c r="I66" s="23" t="str">
        <f>IF('Model 100 Summary Stats'!I66="","",'Model 100 Summary Stats'!I66)</f>
        <v/>
      </c>
      <c r="J66" s="24" t="str">
        <f>IF('Model 100 Summary Stats'!J66="","",'Model 100 Summary Stats'!J66)</f>
        <v/>
      </c>
      <c r="K66" s="23">
        <f>IF('Model 100 Summary Stats'!K66="","",'Model 100 Summary Stats'!K66)</f>
        <v>0</v>
      </c>
      <c r="L66" s="20">
        <f>IF('Model 100 Summary Stats'!L66="","",'Model 100 Summary Stats'!L66)</f>
        <v>0</v>
      </c>
      <c r="M66" s="20">
        <f>IF('Model 100 Summary Stats'!M66="","",'Model 100 Summary Stats'!M66)</f>
        <v>0</v>
      </c>
      <c r="N66" s="20">
        <f>IF('Model 100 Summary Stats'!N66="","",'Model 100 Summary Stats'!N66)</f>
        <v>0</v>
      </c>
      <c r="O66" s="25" t="str">
        <f>IF('Model 100 Summary Stats'!O66="","",'Model 100 Summary Stats'!O66)</f>
        <v/>
      </c>
      <c r="P66" s="25" t="str">
        <f>IF('Model 100 Summary Stats'!P66="","",'Model 100 Summary Stats'!P66)</f>
        <v/>
      </c>
      <c r="Q66" s="25" t="str">
        <f>IF('Model 100 Summary Stats'!Q66="","",'Model 100 Summary Stats'!Q66)</f>
        <v/>
      </c>
      <c r="R66" s="25" t="str">
        <f>IF('Model 100 Summary Stats'!R66="","",'Model 100 Summary Stats'!R66)</f>
        <v/>
      </c>
      <c r="S66" s="25" t="str">
        <f>IF('Model 100 Summary Stats'!S66="","",'Model 100 Summary Stats'!S66)</f>
        <v/>
      </c>
      <c r="T66" s="25" t="str">
        <f>IF('Model 100 Summary Stats'!T66="","",'Model 100 Summary Stats'!T66)</f>
        <v/>
      </c>
      <c r="U66" s="26" t="str">
        <f>IF('Table 1053 Volume forecast'!F20="","",'Table 1053 Volume forecast'!F20)</f>
        <v/>
      </c>
      <c r="V66" s="26" t="str">
        <f>IF('Table 1053 Volume forecast'!G20="","",'Table 1053 Volume forecast'!G20)</f>
        <v/>
      </c>
    </row>
    <row r="67" spans="1:22" ht="14.25">
      <c r="A67" s="17" t="s">
        <v>81</v>
      </c>
      <c r="B67" s="66" t="str">
        <f>IF('Model 100 Summary Stats'!B67="","",'Model 100 Summary Stats'!B67)</f>
        <v/>
      </c>
      <c r="C67" s="66" t="str">
        <f>IF('Model 100 Summary Stats'!C67="","",'Model 100 Summary Stats'!C67)</f>
        <v/>
      </c>
      <c r="D67" s="66" t="str">
        <f>IF('Model 100 Summary Stats'!D67="","",'Model 100 Summary Stats'!D67)</f>
        <v/>
      </c>
      <c r="E67" s="66" t="str">
        <f>IF('Model 100 Summary Stats'!E67="","",'Model 100 Summary Stats'!E67)</f>
        <v/>
      </c>
      <c r="F67" s="66" t="str">
        <f>IF('Model 100 Summary Stats'!F67="","",'Model 100 Summary Stats'!F67)</f>
        <v/>
      </c>
      <c r="G67" s="66" t="str">
        <f>IF('Model 100 Summary Stats'!G67="","",'Model 100 Summary Stats'!G67)</f>
        <v/>
      </c>
      <c r="H67" s="66" t="str">
        <f>IF('Model 100 Summary Stats'!H67="","",'Model 100 Summary Stats'!H67)</f>
        <v/>
      </c>
      <c r="I67" s="66" t="str">
        <f>IF('Model 100 Summary Stats'!I67="","",'Model 100 Summary Stats'!I67)</f>
        <v/>
      </c>
      <c r="J67" s="66" t="str">
        <f>IF('Model 100 Summary Stats'!J67="","",'Model 100 Summary Stats'!J67)</f>
        <v/>
      </c>
      <c r="K67" s="66" t="str">
        <f>IF('Model 100 Summary Stats'!K67="","",'Model 100 Summary Stats'!K67)</f>
        <v/>
      </c>
      <c r="L67" s="66" t="str">
        <f>IF('Model 100 Summary Stats'!L67="","",'Model 100 Summary Stats'!L67)</f>
        <v/>
      </c>
      <c r="M67" s="66" t="str">
        <f>IF('Model 100 Summary Stats'!M67="","",'Model 100 Summary Stats'!M67)</f>
        <v/>
      </c>
      <c r="N67" s="66" t="str">
        <f>IF('Model 100 Summary Stats'!N67="","",'Model 100 Summary Stats'!N67)</f>
        <v/>
      </c>
      <c r="O67" s="66" t="str">
        <f>IF('Model 100 Summary Stats'!O67="","",'Model 100 Summary Stats'!O67)</f>
        <v/>
      </c>
      <c r="P67" s="66" t="str">
        <f>IF('Model 100 Summary Stats'!P67="","",'Model 100 Summary Stats'!P67)</f>
        <v/>
      </c>
      <c r="Q67" s="66" t="str">
        <f>IF('Model 100 Summary Stats'!Q67="","",'Model 100 Summary Stats'!Q67)</f>
        <v/>
      </c>
      <c r="R67" s="66" t="str">
        <f>IF('Model 100 Summary Stats'!R67="","",'Model 100 Summary Stats'!R67)</f>
        <v/>
      </c>
      <c r="S67" s="66" t="str">
        <f>IF('Model 100 Summary Stats'!S67="","",'Model 100 Summary Stats'!S67)</f>
        <v/>
      </c>
      <c r="T67" s="66" t="str">
        <f>IF('Model 100 Summary Stats'!T67="","",'Model 100 Summary Stats'!T67)</f>
        <v/>
      </c>
      <c r="U67" s="18" t="str">
        <f>IF('Table 1053 Volume forecast'!F21="","",'Table 1053 Volume forecast'!F21)</f>
        <v/>
      </c>
      <c r="V67" s="18" t="str">
        <f>IF('Table 1053 Volume forecast'!G21="","",'Table 1053 Volume forecast'!G21)</f>
        <v/>
      </c>
    </row>
    <row r="68" spans="1:22">
      <c r="A68" s="19" t="s">
        <v>23</v>
      </c>
      <c r="B68" s="20">
        <f>IF('Model 100 Summary Stats'!B68="","",'Model 100 Summary Stats'!B68)</f>
        <v>1793039.4330076594</v>
      </c>
      <c r="C68" s="21">
        <f>IF('Model 100 Summary Stats'!C68="","",'Model 100 Summary Stats'!C68)</f>
        <v>118789</v>
      </c>
      <c r="D68" s="22">
        <f>IF('Model 100 Summary Stats'!D68="","",'Model 100 Summary Stats'!D68)</f>
        <v>38304375.844637476</v>
      </c>
      <c r="E68" s="20">
        <f>IF('Model 100 Summary Stats'!E68="","",'Model 100 Summary Stats'!E68)</f>
        <v>36864890.742637478</v>
      </c>
      <c r="F68" s="20">
        <f>IF('Model 100 Summary Stats'!F68="","",'Model 100 Summary Stats'!F68)</f>
        <v>1439485.102</v>
      </c>
      <c r="G68" s="20">
        <f>IF('Model 100 Summary Stats'!G68="","",'Model 100 Summary Stats'!G68)</f>
        <v>0</v>
      </c>
      <c r="H68" s="20">
        <f>IF('Model 100 Summary Stats'!H68="","",'Model 100 Summary Stats'!H68)</f>
        <v>0</v>
      </c>
      <c r="I68" s="23">
        <f>IF('Model 100 Summary Stats'!I68="","",'Model 100 Summary Stats'!I68)</f>
        <v>2.1362818429701456</v>
      </c>
      <c r="J68" s="24">
        <f>IF('Model 100 Summary Stats'!J68="","",'Model 100 Summary Stats'!J68)</f>
        <v>322.457263253647</v>
      </c>
      <c r="K68" s="23">
        <f>IF('Model 100 Summary Stats'!K68="","",'Model 100 Summary Stats'!K68)</f>
        <v>2.056</v>
      </c>
      <c r="L68" s="20">
        <f>IF('Model 100 Summary Stats'!L68="","",'Model 100 Summary Stats'!L68)</f>
        <v>36864890.742637478</v>
      </c>
      <c r="M68" s="20">
        <f>IF('Model 100 Summary Stats'!M68="","",'Model 100 Summary Stats'!M68)</f>
        <v>0</v>
      </c>
      <c r="N68" s="20">
        <f>IF('Model 100 Summary Stats'!N68="","",'Model 100 Summary Stats'!N68)</f>
        <v>0</v>
      </c>
      <c r="O68" s="25">
        <f>IF('Model 100 Summary Stats'!O68="","",'Model 100 Summary Stats'!O68)</f>
        <v>1</v>
      </c>
      <c r="P68" s="25">
        <f>IF('Model 100 Summary Stats'!P68="","",'Model 100 Summary Stats'!P68)</f>
        <v>0</v>
      </c>
      <c r="Q68" s="25">
        <f>IF('Model 100 Summary Stats'!Q68="","",'Model 100 Summary Stats'!Q68)</f>
        <v>0</v>
      </c>
      <c r="R68" s="25">
        <f>IF('Model 100 Summary Stats'!R68="","",'Model 100 Summary Stats'!R68)</f>
        <v>3.7580173811956906E-2</v>
      </c>
      <c r="S68" s="25">
        <f>IF('Model 100 Summary Stats'!S68="","",'Model 100 Summary Stats'!S68)</f>
        <v>0</v>
      </c>
      <c r="T68" s="25">
        <f>IF('Model 100 Summary Stats'!T68="","",'Model 100 Summary Stats'!T68)</f>
        <v>0</v>
      </c>
      <c r="U68" s="26" t="str">
        <f>IF('Table 1053 Volume forecast'!F22="","",'Table 1053 Volume forecast'!F22)</f>
        <v/>
      </c>
      <c r="V68" s="26" t="str">
        <f>IF('Table 1053 Volume forecast'!G22="","",'Table 1053 Volume forecast'!G22)</f>
        <v/>
      </c>
    </row>
    <row r="69" spans="1:22">
      <c r="A69" s="19" t="s">
        <v>47</v>
      </c>
      <c r="B69" s="20">
        <f>IF('Model 100 Summary Stats'!B69="","",'Model 100 Summary Stats'!B69)</f>
        <v>926.87680035227402</v>
      </c>
      <c r="C69" s="21">
        <f>IF('Model 100 Summary Stats'!C69="","",'Model 100 Summary Stats'!C69)</f>
        <v>159</v>
      </c>
      <c r="D69" s="22">
        <f>IF('Model 100 Summary Stats'!D69="","",'Model 100 Summary Stats'!D69)</f>
        <v>14054.09269904565</v>
      </c>
      <c r="E69" s="20">
        <f>IF('Model 100 Summary Stats'!E69="","",'Model 100 Summary Stats'!E69)</f>
        <v>12763.598424879599</v>
      </c>
      <c r="F69" s="20">
        <f>IF('Model 100 Summary Stats'!F69="","",'Model 100 Summary Stats'!F69)</f>
        <v>1290.4942741660498</v>
      </c>
      <c r="G69" s="20">
        <f>IF('Model 100 Summary Stats'!G69="","",'Model 100 Summary Stats'!G69)</f>
        <v>0</v>
      </c>
      <c r="H69" s="20">
        <f>IF('Model 100 Summary Stats'!H69="","",'Model 100 Summary Stats'!H69)</f>
        <v>0</v>
      </c>
      <c r="I69" s="23">
        <f>IF('Model 100 Summary Stats'!I69="","",'Model 100 Summary Stats'!I69)</f>
        <v>1.5162848712692099</v>
      </c>
      <c r="J69" s="24">
        <f>IF('Model 100 Summary Stats'!J69="","",'Model 100 Summary Stats'!J69)</f>
        <v>88.390520119783957</v>
      </c>
      <c r="K69" s="23">
        <f>IF('Model 100 Summary Stats'!K69="","",'Model 100 Summary Stats'!K69)</f>
        <v>1.3770544715358715</v>
      </c>
      <c r="L69" s="20">
        <f>IF('Model 100 Summary Stats'!L69="","",'Model 100 Summary Stats'!L69)</f>
        <v>12763.598424879599</v>
      </c>
      <c r="M69" s="20">
        <f>IF('Model 100 Summary Stats'!M69="","",'Model 100 Summary Stats'!M69)</f>
        <v>0</v>
      </c>
      <c r="N69" s="20">
        <f>IF('Model 100 Summary Stats'!N69="","",'Model 100 Summary Stats'!N69)</f>
        <v>0</v>
      </c>
      <c r="O69" s="25">
        <f>IF('Model 100 Summary Stats'!O69="","",'Model 100 Summary Stats'!O69)</f>
        <v>1</v>
      </c>
      <c r="P69" s="25">
        <f>IF('Model 100 Summary Stats'!P69="","",'Model 100 Summary Stats'!P69)</f>
        <v>0</v>
      </c>
      <c r="Q69" s="25">
        <f>IF('Model 100 Summary Stats'!Q69="","",'Model 100 Summary Stats'!Q69)</f>
        <v>0</v>
      </c>
      <c r="R69" s="25">
        <f>IF('Model 100 Summary Stats'!R69="","",'Model 100 Summary Stats'!R69)</f>
        <v>9.1823378556033106E-2</v>
      </c>
      <c r="S69" s="25">
        <f>IF('Model 100 Summary Stats'!S69="","",'Model 100 Summary Stats'!S69)</f>
        <v>0</v>
      </c>
      <c r="T69" s="25">
        <f>IF('Model 100 Summary Stats'!T69="","",'Model 100 Summary Stats'!T69)</f>
        <v>0</v>
      </c>
      <c r="U69" s="26" t="str">
        <f>IF('Table 1053 Volume forecast'!F23="","",'Table 1053 Volume forecast'!F23)</f>
        <v/>
      </c>
      <c r="V69" s="26" t="str">
        <f>IF('Table 1053 Volume forecast'!G23="","",'Table 1053 Volume forecast'!G23)</f>
        <v/>
      </c>
    </row>
    <row r="70" spans="1:22">
      <c r="A70" s="19" t="s">
        <v>58</v>
      </c>
      <c r="B70" s="20">
        <f>IF('Model 100 Summary Stats'!B70="","",'Model 100 Summary Stats'!B70)</f>
        <v>1322.7732683124186</v>
      </c>
      <c r="C70" s="21">
        <f>IF('Model 100 Summary Stats'!C70="","",'Model 100 Summary Stats'!C70)</f>
        <v>100</v>
      </c>
      <c r="D70" s="22">
        <f>IF('Model 100 Summary Stats'!D70="","",'Model 100 Summary Stats'!D70)</f>
        <v>12366.225213221716</v>
      </c>
      <c r="E70" s="20">
        <f>IF('Model 100 Summary Stats'!E70="","",'Model 100 Summary Stats'!E70)</f>
        <v>11838.71951028164</v>
      </c>
      <c r="F70" s="20">
        <f>IF('Model 100 Summary Stats'!F70="","",'Model 100 Summary Stats'!F70)</f>
        <v>527.50570294007514</v>
      </c>
      <c r="G70" s="20">
        <f>IF('Model 100 Summary Stats'!G70="","",'Model 100 Summary Stats'!G70)</f>
        <v>0</v>
      </c>
      <c r="H70" s="20">
        <f>IF('Model 100 Summary Stats'!H70="","",'Model 100 Summary Stats'!H70)</f>
        <v>0</v>
      </c>
      <c r="I70" s="23">
        <f>IF('Model 100 Summary Stats'!I70="","",'Model 100 Summary Stats'!I70)</f>
        <v>0.93487111581854299</v>
      </c>
      <c r="J70" s="24">
        <f>IF('Model 100 Summary Stats'!J70="","",'Model 100 Summary Stats'!J70)</f>
        <v>123.66225213221716</v>
      </c>
      <c r="K70" s="23">
        <f>IF('Model 100 Summary Stats'!K70="","",'Model 100 Summary Stats'!K70)</f>
        <v>0.89499234629872482</v>
      </c>
      <c r="L70" s="20">
        <f>IF('Model 100 Summary Stats'!L70="","",'Model 100 Summary Stats'!L70)</f>
        <v>11838.71951028164</v>
      </c>
      <c r="M70" s="20">
        <f>IF('Model 100 Summary Stats'!M70="","",'Model 100 Summary Stats'!M70)</f>
        <v>0</v>
      </c>
      <c r="N70" s="20">
        <f>IF('Model 100 Summary Stats'!N70="","",'Model 100 Summary Stats'!N70)</f>
        <v>0</v>
      </c>
      <c r="O70" s="25">
        <f>IF('Model 100 Summary Stats'!O70="","",'Model 100 Summary Stats'!O70)</f>
        <v>1</v>
      </c>
      <c r="P70" s="25">
        <f>IF('Model 100 Summary Stats'!P70="","",'Model 100 Summary Stats'!P70)</f>
        <v>0</v>
      </c>
      <c r="Q70" s="25">
        <f>IF('Model 100 Summary Stats'!Q70="","",'Model 100 Summary Stats'!Q70)</f>
        <v>0</v>
      </c>
      <c r="R70" s="25">
        <f>IF('Model 100 Summary Stats'!R70="","",'Model 100 Summary Stats'!R70)</f>
        <v>4.265697040484729E-2</v>
      </c>
      <c r="S70" s="25">
        <f>IF('Model 100 Summary Stats'!S70="","",'Model 100 Summary Stats'!S70)</f>
        <v>0</v>
      </c>
      <c r="T70" s="25">
        <f>IF('Model 100 Summary Stats'!T70="","",'Model 100 Summary Stats'!T70)</f>
        <v>0</v>
      </c>
      <c r="U70" s="26" t="str">
        <f>IF('Table 1053 Volume forecast'!F24="","",'Table 1053 Volume forecast'!F24)</f>
        <v/>
      </c>
      <c r="V70" s="26" t="str">
        <f>IF('Table 1053 Volume forecast'!G24="","",'Table 1053 Volume forecast'!G24)</f>
        <v/>
      </c>
    </row>
    <row r="71" spans="1:22" ht="14.25">
      <c r="A71" s="17" t="s">
        <v>82</v>
      </c>
      <c r="B71" s="66" t="str">
        <f>IF('Model 100 Summary Stats'!B71="","",'Model 100 Summary Stats'!B71)</f>
        <v/>
      </c>
      <c r="C71" s="66" t="str">
        <f>IF('Model 100 Summary Stats'!C71="","",'Model 100 Summary Stats'!C71)</f>
        <v/>
      </c>
      <c r="D71" s="66" t="str">
        <f>IF('Model 100 Summary Stats'!D71="","",'Model 100 Summary Stats'!D71)</f>
        <v/>
      </c>
      <c r="E71" s="66" t="str">
        <f>IF('Model 100 Summary Stats'!E71="","",'Model 100 Summary Stats'!E71)</f>
        <v/>
      </c>
      <c r="F71" s="66" t="str">
        <f>IF('Model 100 Summary Stats'!F71="","",'Model 100 Summary Stats'!F71)</f>
        <v/>
      </c>
      <c r="G71" s="66" t="str">
        <f>IF('Model 100 Summary Stats'!G71="","",'Model 100 Summary Stats'!G71)</f>
        <v/>
      </c>
      <c r="H71" s="66" t="str">
        <f>IF('Model 100 Summary Stats'!H71="","",'Model 100 Summary Stats'!H71)</f>
        <v/>
      </c>
      <c r="I71" s="66" t="str">
        <f>IF('Model 100 Summary Stats'!I71="","",'Model 100 Summary Stats'!I71)</f>
        <v/>
      </c>
      <c r="J71" s="66" t="str">
        <f>IF('Model 100 Summary Stats'!J71="","",'Model 100 Summary Stats'!J71)</f>
        <v/>
      </c>
      <c r="K71" s="66" t="str">
        <f>IF('Model 100 Summary Stats'!K71="","",'Model 100 Summary Stats'!K71)</f>
        <v/>
      </c>
      <c r="L71" s="66" t="str">
        <f>IF('Model 100 Summary Stats'!L71="","",'Model 100 Summary Stats'!L71)</f>
        <v/>
      </c>
      <c r="M71" s="66" t="str">
        <f>IF('Model 100 Summary Stats'!M71="","",'Model 100 Summary Stats'!M71)</f>
        <v/>
      </c>
      <c r="N71" s="66" t="str">
        <f>IF('Model 100 Summary Stats'!N71="","",'Model 100 Summary Stats'!N71)</f>
        <v/>
      </c>
      <c r="O71" s="66" t="str">
        <f>IF('Model 100 Summary Stats'!O71="","",'Model 100 Summary Stats'!O71)</f>
        <v/>
      </c>
      <c r="P71" s="66" t="str">
        <f>IF('Model 100 Summary Stats'!P71="","",'Model 100 Summary Stats'!P71)</f>
        <v/>
      </c>
      <c r="Q71" s="66" t="str">
        <f>IF('Model 100 Summary Stats'!Q71="","",'Model 100 Summary Stats'!Q71)</f>
        <v/>
      </c>
      <c r="R71" s="66" t="str">
        <f>IF('Model 100 Summary Stats'!R71="","",'Model 100 Summary Stats'!R71)</f>
        <v/>
      </c>
      <c r="S71" s="66" t="str">
        <f>IF('Model 100 Summary Stats'!S71="","",'Model 100 Summary Stats'!S71)</f>
        <v/>
      </c>
      <c r="T71" s="66" t="str">
        <f>IF('Model 100 Summary Stats'!T71="","",'Model 100 Summary Stats'!T71)</f>
        <v/>
      </c>
      <c r="U71" s="18" t="str">
        <f>IF('Table 1053 Volume forecast'!F25="","",'Table 1053 Volume forecast'!F25)</f>
        <v/>
      </c>
      <c r="V71" s="18" t="str">
        <f>IF('Table 1053 Volume forecast'!G25="","",'Table 1053 Volume forecast'!G25)</f>
        <v/>
      </c>
    </row>
    <row r="72" spans="1:22">
      <c r="A72" s="19" t="s">
        <v>24</v>
      </c>
      <c r="B72" s="20">
        <f>IF('Model 100 Summary Stats'!B72="","",'Model 100 Summary Stats'!B72)</f>
        <v>776293.63071494154</v>
      </c>
      <c r="C72" s="21">
        <f>IF('Model 100 Summary Stats'!C72="","",'Model 100 Summary Stats'!C72)</f>
        <v>30928</v>
      </c>
      <c r="D72" s="22">
        <f>IF('Model 100 Summary Stats'!D72="","",'Model 100 Summary Stats'!D72)</f>
        <v>13537545.681245698</v>
      </c>
      <c r="E72" s="20">
        <f>IF('Model 100 Summary Stats'!E72="","",'Model 100 Summary Stats'!E72)</f>
        <v>13162760.177245697</v>
      </c>
      <c r="F72" s="20">
        <f>IF('Model 100 Summary Stats'!F72="","",'Model 100 Summary Stats'!F72)</f>
        <v>374785.50399999996</v>
      </c>
      <c r="G72" s="20">
        <f>IF('Model 100 Summary Stats'!G72="","",'Model 100 Summary Stats'!G72)</f>
        <v>0</v>
      </c>
      <c r="H72" s="20">
        <f>IF('Model 100 Summary Stats'!H72="","",'Model 100 Summary Stats'!H72)</f>
        <v>0</v>
      </c>
      <c r="I72" s="23">
        <f>IF('Model 100 Summary Stats'!I72="","",'Model 100 Summary Stats'!I72)</f>
        <v>1.7438692197922652</v>
      </c>
      <c r="J72" s="24">
        <f>IF('Model 100 Summary Stats'!J72="","",'Model 100 Summary Stats'!J72)</f>
        <v>437.71164256485054</v>
      </c>
      <c r="K72" s="23">
        <f>IF('Model 100 Summary Stats'!K72="","",'Model 100 Summary Stats'!K72)</f>
        <v>1.6955903869935425</v>
      </c>
      <c r="L72" s="20">
        <f>IF('Model 100 Summary Stats'!L72="","",'Model 100 Summary Stats'!L72)</f>
        <v>12698961.548387071</v>
      </c>
      <c r="M72" s="20">
        <f>IF('Model 100 Summary Stats'!M72="","",'Model 100 Summary Stats'!M72)</f>
        <v>463798.62885862659</v>
      </c>
      <c r="N72" s="20">
        <f>IF('Model 100 Summary Stats'!N72="","",'Model 100 Summary Stats'!N72)</f>
        <v>0</v>
      </c>
      <c r="O72" s="25">
        <f>IF('Model 100 Summary Stats'!O72="","",'Model 100 Summary Stats'!O72)</f>
        <v>0.96476433342146661</v>
      </c>
      <c r="P72" s="25">
        <f>IF('Model 100 Summary Stats'!P72="","",'Model 100 Summary Stats'!P72)</f>
        <v>3.5235666578533401E-2</v>
      </c>
      <c r="Q72" s="25">
        <f>IF('Model 100 Summary Stats'!Q72="","",'Model 100 Summary Stats'!Q72)</f>
        <v>0</v>
      </c>
      <c r="R72" s="25">
        <f>IF('Model 100 Summary Stats'!R72="","",'Model 100 Summary Stats'!R72)</f>
        <v>2.7684893024531827E-2</v>
      </c>
      <c r="S72" s="25">
        <f>IF('Model 100 Summary Stats'!S72="","",'Model 100 Summary Stats'!S72)</f>
        <v>0</v>
      </c>
      <c r="T72" s="25">
        <f>IF('Model 100 Summary Stats'!T72="","",'Model 100 Summary Stats'!T72)</f>
        <v>0</v>
      </c>
      <c r="U72" s="26" t="str">
        <f>IF('Table 1053 Volume forecast'!F26="","",'Table 1053 Volume forecast'!F26)</f>
        <v/>
      </c>
      <c r="V72" s="26" t="str">
        <f>IF('Table 1053 Volume forecast'!G26="","",'Table 1053 Volume forecast'!G26)</f>
        <v/>
      </c>
    </row>
    <row r="73" spans="1:22">
      <c r="A73" s="19" t="s">
        <v>48</v>
      </c>
      <c r="B73" s="20">
        <f>IF('Model 100 Summary Stats'!B73="","",'Model 100 Summary Stats'!B73)</f>
        <v>6.4698047126705429</v>
      </c>
      <c r="C73" s="21">
        <f>IF('Model 100 Summary Stats'!C73="","",'Model 100 Summary Stats'!C73)</f>
        <v>2</v>
      </c>
      <c r="D73" s="22">
        <f>IF('Model 100 Summary Stats'!D73="","",'Model 100 Summary Stats'!D73)</f>
        <v>115.11863504863906</v>
      </c>
      <c r="E73" s="20">
        <f>IF('Model 100 Summary Stats'!E73="","",'Model 100 Summary Stats'!E73)</f>
        <v>98.886002669191896</v>
      </c>
      <c r="F73" s="20">
        <f>IF('Model 100 Summary Stats'!F73="","",'Model 100 Summary Stats'!F73)</f>
        <v>16.232632379447168</v>
      </c>
      <c r="G73" s="20">
        <f>IF('Model 100 Summary Stats'!G73="","",'Model 100 Summary Stats'!G73)</f>
        <v>0</v>
      </c>
      <c r="H73" s="20">
        <f>IF('Model 100 Summary Stats'!H73="","",'Model 100 Summary Stats'!H73)</f>
        <v>0</v>
      </c>
      <c r="I73" s="23">
        <f>IF('Model 100 Summary Stats'!I73="","",'Model 100 Summary Stats'!I73)</f>
        <v>1.7793216358322124</v>
      </c>
      <c r="J73" s="24">
        <f>IF('Model 100 Summary Stats'!J73="","",'Model 100 Summary Stats'!J73)</f>
        <v>57.559317524319532</v>
      </c>
      <c r="K73" s="23">
        <f>IF('Model 100 Summary Stats'!K73="","",'Model 100 Summary Stats'!K73)</f>
        <v>1.5284232996327134</v>
      </c>
      <c r="L73" s="20">
        <f>IF('Model 100 Summary Stats'!L73="","",'Model 100 Summary Stats'!L73)</f>
        <v>98.886002669191896</v>
      </c>
      <c r="M73" s="20">
        <f>IF('Model 100 Summary Stats'!M73="","",'Model 100 Summary Stats'!M73)</f>
        <v>0</v>
      </c>
      <c r="N73" s="20">
        <f>IF('Model 100 Summary Stats'!N73="","",'Model 100 Summary Stats'!N73)</f>
        <v>0</v>
      </c>
      <c r="O73" s="25">
        <f>IF('Model 100 Summary Stats'!O73="","",'Model 100 Summary Stats'!O73)</f>
        <v>1</v>
      </c>
      <c r="P73" s="25">
        <f>IF('Model 100 Summary Stats'!P73="","",'Model 100 Summary Stats'!P73)</f>
        <v>0</v>
      </c>
      <c r="Q73" s="25">
        <f>IF('Model 100 Summary Stats'!Q73="","",'Model 100 Summary Stats'!Q73)</f>
        <v>0</v>
      </c>
      <c r="R73" s="25">
        <f>IF('Model 100 Summary Stats'!R73="","",'Model 100 Summary Stats'!R73)</f>
        <v>0.14100786004445481</v>
      </c>
      <c r="S73" s="25">
        <f>IF('Model 100 Summary Stats'!S73="","",'Model 100 Summary Stats'!S73)</f>
        <v>0</v>
      </c>
      <c r="T73" s="25">
        <f>IF('Model 100 Summary Stats'!T73="","",'Model 100 Summary Stats'!T73)</f>
        <v>0</v>
      </c>
      <c r="U73" s="26" t="str">
        <f>IF('Table 1053 Volume forecast'!F27="","",'Table 1053 Volume forecast'!F27)</f>
        <v/>
      </c>
      <c r="V73" s="26" t="str">
        <f>IF('Table 1053 Volume forecast'!G27="","",'Table 1053 Volume forecast'!G27)</f>
        <v/>
      </c>
    </row>
    <row r="74" spans="1:22">
      <c r="A74" s="19" t="s">
        <v>59</v>
      </c>
      <c r="B74" s="20">
        <f>IF('Model 100 Summary Stats'!B74="","",'Model 100 Summary Stats'!B74)</f>
        <v>111.92300071029754</v>
      </c>
      <c r="C74" s="21">
        <f>IF('Model 100 Summary Stats'!C74="","",'Model 100 Summary Stats'!C74)</f>
        <v>4</v>
      </c>
      <c r="D74" s="22">
        <f>IF('Model 100 Summary Stats'!D74="","",'Model 100 Summary Stats'!D74)</f>
        <v>939.91262011510628</v>
      </c>
      <c r="E74" s="20">
        <f>IF('Model 100 Summary Stats'!E74="","",'Model 100 Summary Stats'!E74)</f>
        <v>918.81239199750325</v>
      </c>
      <c r="F74" s="20">
        <f>IF('Model 100 Summary Stats'!F74="","",'Model 100 Summary Stats'!F74)</f>
        <v>21.100228117603006</v>
      </c>
      <c r="G74" s="20">
        <f>IF('Model 100 Summary Stats'!G74="","",'Model 100 Summary Stats'!G74)</f>
        <v>0</v>
      </c>
      <c r="H74" s="20">
        <f>IF('Model 100 Summary Stats'!H74="","",'Model 100 Summary Stats'!H74)</f>
        <v>0</v>
      </c>
      <c r="I74" s="23">
        <f>IF('Model 100 Summary Stats'!I74="","",'Model 100 Summary Stats'!I74)</f>
        <v>0.83978504342282978</v>
      </c>
      <c r="J74" s="24">
        <f>IF('Model 100 Summary Stats'!J74="","",'Model 100 Summary Stats'!J74)</f>
        <v>234.97815502877657</v>
      </c>
      <c r="K74" s="23">
        <f>IF('Model 100 Summary Stats'!K74="","",'Model 100 Summary Stats'!K74)</f>
        <v>0.82093259309207156</v>
      </c>
      <c r="L74" s="20">
        <f>IF('Model 100 Summary Stats'!L74="","",'Model 100 Summary Stats'!L74)</f>
        <v>899.14902624735259</v>
      </c>
      <c r="M74" s="20">
        <f>IF('Model 100 Summary Stats'!M74="","",'Model 100 Summary Stats'!M74)</f>
        <v>19.663365750150639</v>
      </c>
      <c r="N74" s="20">
        <f>IF('Model 100 Summary Stats'!N74="","",'Model 100 Summary Stats'!N74)</f>
        <v>0</v>
      </c>
      <c r="O74" s="25">
        <f>IF('Model 100 Summary Stats'!O74="","",'Model 100 Summary Stats'!O74)</f>
        <v>0.9785991504670476</v>
      </c>
      <c r="P74" s="25">
        <f>IF('Model 100 Summary Stats'!P74="","",'Model 100 Summary Stats'!P74)</f>
        <v>2.1400849532952394E-2</v>
      </c>
      <c r="Q74" s="25">
        <f>IF('Model 100 Summary Stats'!Q74="","",'Model 100 Summary Stats'!Q74)</f>
        <v>0</v>
      </c>
      <c r="R74" s="25">
        <f>IF('Model 100 Summary Stats'!R74="","",'Model 100 Summary Stats'!R74)</f>
        <v>2.2449138000741994E-2</v>
      </c>
      <c r="S74" s="25">
        <f>IF('Model 100 Summary Stats'!S74="","",'Model 100 Summary Stats'!S74)</f>
        <v>0</v>
      </c>
      <c r="T74" s="25">
        <f>IF('Model 100 Summary Stats'!T74="","",'Model 100 Summary Stats'!T74)</f>
        <v>0</v>
      </c>
      <c r="U74" s="26" t="str">
        <f>IF('Table 1053 Volume forecast'!F28="","",'Table 1053 Volume forecast'!F28)</f>
        <v/>
      </c>
      <c r="V74" s="26" t="str">
        <f>IF('Table 1053 Volume forecast'!G28="","",'Table 1053 Volume forecast'!G28)</f>
        <v/>
      </c>
    </row>
    <row r="75" spans="1:22" ht="14.25">
      <c r="A75" s="17" t="s">
        <v>83</v>
      </c>
      <c r="B75" s="66" t="str">
        <f>IF('Model 100 Summary Stats'!B75="","",'Model 100 Summary Stats'!B75)</f>
        <v/>
      </c>
      <c r="C75" s="66" t="str">
        <f>IF('Model 100 Summary Stats'!C75="","",'Model 100 Summary Stats'!C75)</f>
        <v/>
      </c>
      <c r="D75" s="66" t="str">
        <f>IF('Model 100 Summary Stats'!D75="","",'Model 100 Summary Stats'!D75)</f>
        <v/>
      </c>
      <c r="E75" s="66" t="str">
        <f>IF('Model 100 Summary Stats'!E75="","",'Model 100 Summary Stats'!E75)</f>
        <v/>
      </c>
      <c r="F75" s="66" t="str">
        <f>IF('Model 100 Summary Stats'!F75="","",'Model 100 Summary Stats'!F75)</f>
        <v/>
      </c>
      <c r="G75" s="66" t="str">
        <f>IF('Model 100 Summary Stats'!G75="","",'Model 100 Summary Stats'!G75)</f>
        <v/>
      </c>
      <c r="H75" s="66" t="str">
        <f>IF('Model 100 Summary Stats'!H75="","",'Model 100 Summary Stats'!H75)</f>
        <v/>
      </c>
      <c r="I75" s="66" t="str">
        <f>IF('Model 100 Summary Stats'!I75="","",'Model 100 Summary Stats'!I75)</f>
        <v/>
      </c>
      <c r="J75" s="66" t="str">
        <f>IF('Model 100 Summary Stats'!J75="","",'Model 100 Summary Stats'!J75)</f>
        <v/>
      </c>
      <c r="K75" s="66" t="str">
        <f>IF('Model 100 Summary Stats'!K75="","",'Model 100 Summary Stats'!K75)</f>
        <v/>
      </c>
      <c r="L75" s="66" t="str">
        <f>IF('Model 100 Summary Stats'!L75="","",'Model 100 Summary Stats'!L75)</f>
        <v/>
      </c>
      <c r="M75" s="66" t="str">
        <f>IF('Model 100 Summary Stats'!M75="","",'Model 100 Summary Stats'!M75)</f>
        <v/>
      </c>
      <c r="N75" s="66" t="str">
        <f>IF('Model 100 Summary Stats'!N75="","",'Model 100 Summary Stats'!N75)</f>
        <v/>
      </c>
      <c r="O75" s="66" t="str">
        <f>IF('Model 100 Summary Stats'!O75="","",'Model 100 Summary Stats'!O75)</f>
        <v/>
      </c>
      <c r="P75" s="66" t="str">
        <f>IF('Model 100 Summary Stats'!P75="","",'Model 100 Summary Stats'!P75)</f>
        <v/>
      </c>
      <c r="Q75" s="66" t="str">
        <f>IF('Model 100 Summary Stats'!Q75="","",'Model 100 Summary Stats'!Q75)</f>
        <v/>
      </c>
      <c r="R75" s="66" t="str">
        <f>IF('Model 100 Summary Stats'!R75="","",'Model 100 Summary Stats'!R75)</f>
        <v/>
      </c>
      <c r="S75" s="66" t="str">
        <f>IF('Model 100 Summary Stats'!S75="","",'Model 100 Summary Stats'!S75)</f>
        <v/>
      </c>
      <c r="T75" s="66" t="str">
        <f>IF('Model 100 Summary Stats'!T75="","",'Model 100 Summary Stats'!T75)</f>
        <v/>
      </c>
      <c r="U75" s="18" t="str">
        <f>IF('Table 1053 Volume forecast'!F29="","",'Table 1053 Volume forecast'!F29)</f>
        <v/>
      </c>
      <c r="V75" s="18" t="str">
        <f>IF('Table 1053 Volume forecast'!G29="","",'Table 1053 Volume forecast'!G29)</f>
        <v/>
      </c>
    </row>
    <row r="76" spans="1:22">
      <c r="A76" s="19" t="s">
        <v>84</v>
      </c>
      <c r="B76" s="20">
        <f>IF('Model 100 Summary Stats'!B76="","",'Model 100 Summary Stats'!B76)</f>
        <v>35803.342322061791</v>
      </c>
      <c r="C76" s="21">
        <f>IF('Model 100 Summary Stats'!C76="","",'Model 100 Summary Stats'!C76)</f>
        <v>4979</v>
      </c>
      <c r="D76" s="22">
        <f>IF('Model 100 Summary Stats'!D76="","",'Model 100 Summary Stats'!D76)</f>
        <v>80199.486801418418</v>
      </c>
      <c r="E76" s="20">
        <f>IF('Model 100 Summary Stats'!E76="","",'Model 100 Summary Stats'!E76)</f>
        <v>80199.486801418418</v>
      </c>
      <c r="F76" s="20">
        <f>IF('Model 100 Summary Stats'!F76="","",'Model 100 Summary Stats'!F76)</f>
        <v>0</v>
      </c>
      <c r="G76" s="20">
        <f>IF('Model 100 Summary Stats'!G76="","",'Model 100 Summary Stats'!G76)</f>
        <v>0</v>
      </c>
      <c r="H76" s="20">
        <f>IF('Model 100 Summary Stats'!H76="","",'Model 100 Summary Stats'!H76)</f>
        <v>0</v>
      </c>
      <c r="I76" s="23">
        <f>IF('Model 100 Summary Stats'!I76="","",'Model 100 Summary Stats'!I76)</f>
        <v>0.22400000000000003</v>
      </c>
      <c r="J76" s="24">
        <f>IF('Model 100 Summary Stats'!J76="","",'Model 100 Summary Stats'!J76)</f>
        <v>16.107549066362406</v>
      </c>
      <c r="K76" s="23">
        <f>IF('Model 100 Summary Stats'!K76="","",'Model 100 Summary Stats'!K76)</f>
        <v>0.22400000000000003</v>
      </c>
      <c r="L76" s="20">
        <f>IF('Model 100 Summary Stats'!L76="","",'Model 100 Summary Stats'!L76)</f>
        <v>80199.486801418418</v>
      </c>
      <c r="M76" s="20">
        <f>IF('Model 100 Summary Stats'!M76="","",'Model 100 Summary Stats'!M76)</f>
        <v>0</v>
      </c>
      <c r="N76" s="20">
        <f>IF('Model 100 Summary Stats'!N76="","",'Model 100 Summary Stats'!N76)</f>
        <v>0</v>
      </c>
      <c r="O76" s="25">
        <f>IF('Model 100 Summary Stats'!O76="","",'Model 100 Summary Stats'!O76)</f>
        <v>1</v>
      </c>
      <c r="P76" s="25">
        <f>IF('Model 100 Summary Stats'!P76="","",'Model 100 Summary Stats'!P76)</f>
        <v>0</v>
      </c>
      <c r="Q76" s="25">
        <f>IF('Model 100 Summary Stats'!Q76="","",'Model 100 Summary Stats'!Q76)</f>
        <v>0</v>
      </c>
      <c r="R76" s="25">
        <f>IF('Model 100 Summary Stats'!R76="","",'Model 100 Summary Stats'!R76)</f>
        <v>0</v>
      </c>
      <c r="S76" s="25">
        <f>IF('Model 100 Summary Stats'!S76="","",'Model 100 Summary Stats'!S76)</f>
        <v>0</v>
      </c>
      <c r="T76" s="25">
        <f>IF('Model 100 Summary Stats'!T76="","",'Model 100 Summary Stats'!T76)</f>
        <v>0</v>
      </c>
      <c r="U76" s="26" t="str">
        <f>IF('Table 1053 Volume forecast'!F30="","",'Table 1053 Volume forecast'!F30)</f>
        <v/>
      </c>
      <c r="V76" s="26" t="str">
        <f>IF('Table 1053 Volume forecast'!G30="","",'Table 1053 Volume forecast'!G30)</f>
        <v/>
      </c>
    </row>
    <row r="77" spans="1:22" ht="25.5">
      <c r="A77" s="19" t="s">
        <v>85</v>
      </c>
      <c r="B77" s="20">
        <f>IF('Model 100 Summary Stats'!B77="","",'Model 100 Summary Stats'!B77)</f>
        <v>0</v>
      </c>
      <c r="C77" s="21">
        <f>IF('Model 100 Summary Stats'!C77="","",'Model 100 Summary Stats'!C77)</f>
        <v>0</v>
      </c>
      <c r="D77" s="22">
        <f>IF('Model 100 Summary Stats'!D77="","",'Model 100 Summary Stats'!D77)</f>
        <v>0</v>
      </c>
      <c r="E77" s="20">
        <f>IF('Model 100 Summary Stats'!E77="","",'Model 100 Summary Stats'!E77)</f>
        <v>0</v>
      </c>
      <c r="F77" s="20">
        <f>IF('Model 100 Summary Stats'!F77="","",'Model 100 Summary Stats'!F77)</f>
        <v>0</v>
      </c>
      <c r="G77" s="20">
        <f>IF('Model 100 Summary Stats'!G77="","",'Model 100 Summary Stats'!G77)</f>
        <v>0</v>
      </c>
      <c r="H77" s="20">
        <f>IF('Model 100 Summary Stats'!H77="","",'Model 100 Summary Stats'!H77)</f>
        <v>0</v>
      </c>
      <c r="I77" s="23" t="str">
        <f>IF('Model 100 Summary Stats'!I77="","",'Model 100 Summary Stats'!I77)</f>
        <v/>
      </c>
      <c r="J77" s="24" t="str">
        <f>IF('Model 100 Summary Stats'!J77="","",'Model 100 Summary Stats'!J77)</f>
        <v/>
      </c>
      <c r="K77" s="23">
        <f>IF('Model 100 Summary Stats'!K77="","",'Model 100 Summary Stats'!K77)</f>
        <v>0</v>
      </c>
      <c r="L77" s="20">
        <f>IF('Model 100 Summary Stats'!L77="","",'Model 100 Summary Stats'!L77)</f>
        <v>0</v>
      </c>
      <c r="M77" s="20">
        <f>IF('Model 100 Summary Stats'!M77="","",'Model 100 Summary Stats'!M77)</f>
        <v>0</v>
      </c>
      <c r="N77" s="20">
        <f>IF('Model 100 Summary Stats'!N77="","",'Model 100 Summary Stats'!N77)</f>
        <v>0</v>
      </c>
      <c r="O77" s="25" t="str">
        <f>IF('Model 100 Summary Stats'!O77="","",'Model 100 Summary Stats'!O77)</f>
        <v/>
      </c>
      <c r="P77" s="25" t="str">
        <f>IF('Model 100 Summary Stats'!P77="","",'Model 100 Summary Stats'!P77)</f>
        <v/>
      </c>
      <c r="Q77" s="25" t="str">
        <f>IF('Model 100 Summary Stats'!Q77="","",'Model 100 Summary Stats'!Q77)</f>
        <v/>
      </c>
      <c r="R77" s="25" t="str">
        <f>IF('Model 100 Summary Stats'!R77="","",'Model 100 Summary Stats'!R77)</f>
        <v/>
      </c>
      <c r="S77" s="25" t="str">
        <f>IF('Model 100 Summary Stats'!S77="","",'Model 100 Summary Stats'!S77)</f>
        <v/>
      </c>
      <c r="T77" s="25" t="str">
        <f>IF('Model 100 Summary Stats'!T77="","",'Model 100 Summary Stats'!T77)</f>
        <v/>
      </c>
      <c r="U77" s="26" t="str">
        <f>IF('Table 1053 Volume forecast'!F31="","",'Table 1053 Volume forecast'!F31)</f>
        <v/>
      </c>
      <c r="V77" s="26" t="str">
        <f>IF('Table 1053 Volume forecast'!G31="","",'Table 1053 Volume forecast'!G31)</f>
        <v/>
      </c>
    </row>
    <row r="78" spans="1:22" ht="25.5">
      <c r="A78" s="19" t="s">
        <v>86</v>
      </c>
      <c r="B78" s="20">
        <f>IF('Model 100 Summary Stats'!B78="","",'Model 100 Summary Stats'!B78)</f>
        <v>0</v>
      </c>
      <c r="C78" s="21">
        <f>IF('Model 100 Summary Stats'!C78="","",'Model 100 Summary Stats'!C78)</f>
        <v>0</v>
      </c>
      <c r="D78" s="22">
        <f>IF('Model 100 Summary Stats'!D78="","",'Model 100 Summary Stats'!D78)</f>
        <v>0</v>
      </c>
      <c r="E78" s="20">
        <f>IF('Model 100 Summary Stats'!E78="","",'Model 100 Summary Stats'!E78)</f>
        <v>0</v>
      </c>
      <c r="F78" s="20">
        <f>IF('Model 100 Summary Stats'!F78="","",'Model 100 Summary Stats'!F78)</f>
        <v>0</v>
      </c>
      <c r="G78" s="20">
        <f>IF('Model 100 Summary Stats'!G78="","",'Model 100 Summary Stats'!G78)</f>
        <v>0</v>
      </c>
      <c r="H78" s="20">
        <f>IF('Model 100 Summary Stats'!H78="","",'Model 100 Summary Stats'!H78)</f>
        <v>0</v>
      </c>
      <c r="I78" s="23" t="str">
        <f>IF('Model 100 Summary Stats'!I78="","",'Model 100 Summary Stats'!I78)</f>
        <v/>
      </c>
      <c r="J78" s="24" t="str">
        <f>IF('Model 100 Summary Stats'!J78="","",'Model 100 Summary Stats'!J78)</f>
        <v/>
      </c>
      <c r="K78" s="23">
        <f>IF('Model 100 Summary Stats'!K78="","",'Model 100 Summary Stats'!K78)</f>
        <v>0</v>
      </c>
      <c r="L78" s="20">
        <f>IF('Model 100 Summary Stats'!L78="","",'Model 100 Summary Stats'!L78)</f>
        <v>0</v>
      </c>
      <c r="M78" s="20">
        <f>IF('Model 100 Summary Stats'!M78="","",'Model 100 Summary Stats'!M78)</f>
        <v>0</v>
      </c>
      <c r="N78" s="20">
        <f>IF('Model 100 Summary Stats'!N78="","",'Model 100 Summary Stats'!N78)</f>
        <v>0</v>
      </c>
      <c r="O78" s="25" t="str">
        <f>IF('Model 100 Summary Stats'!O78="","",'Model 100 Summary Stats'!O78)</f>
        <v/>
      </c>
      <c r="P78" s="25" t="str">
        <f>IF('Model 100 Summary Stats'!P78="","",'Model 100 Summary Stats'!P78)</f>
        <v/>
      </c>
      <c r="Q78" s="25" t="str">
        <f>IF('Model 100 Summary Stats'!Q78="","",'Model 100 Summary Stats'!Q78)</f>
        <v/>
      </c>
      <c r="R78" s="25" t="str">
        <f>IF('Model 100 Summary Stats'!R78="","",'Model 100 Summary Stats'!R78)</f>
        <v/>
      </c>
      <c r="S78" s="25" t="str">
        <f>IF('Model 100 Summary Stats'!S78="","",'Model 100 Summary Stats'!S78)</f>
        <v/>
      </c>
      <c r="T78" s="25" t="str">
        <f>IF('Model 100 Summary Stats'!T78="","",'Model 100 Summary Stats'!T78)</f>
        <v/>
      </c>
      <c r="U78" s="26" t="str">
        <f>IF('Table 1053 Volume forecast'!F32="","",'Table 1053 Volume forecast'!F32)</f>
        <v/>
      </c>
      <c r="V78" s="26" t="str">
        <f>IF('Table 1053 Volume forecast'!G32="","",'Table 1053 Volume forecast'!G32)</f>
        <v/>
      </c>
    </row>
    <row r="79" spans="1:22" ht="14.25">
      <c r="A79" s="17" t="s">
        <v>87</v>
      </c>
      <c r="B79" s="66" t="str">
        <f>IF('Model 100 Summary Stats'!B79="","",'Model 100 Summary Stats'!B79)</f>
        <v/>
      </c>
      <c r="C79" s="66" t="str">
        <f>IF('Model 100 Summary Stats'!C79="","",'Model 100 Summary Stats'!C79)</f>
        <v/>
      </c>
      <c r="D79" s="66" t="str">
        <f>IF('Model 100 Summary Stats'!D79="","",'Model 100 Summary Stats'!D79)</f>
        <v/>
      </c>
      <c r="E79" s="66" t="str">
        <f>IF('Model 100 Summary Stats'!E79="","",'Model 100 Summary Stats'!E79)</f>
        <v/>
      </c>
      <c r="F79" s="66" t="str">
        <f>IF('Model 100 Summary Stats'!F79="","",'Model 100 Summary Stats'!F79)</f>
        <v/>
      </c>
      <c r="G79" s="66" t="str">
        <f>IF('Model 100 Summary Stats'!G79="","",'Model 100 Summary Stats'!G79)</f>
        <v/>
      </c>
      <c r="H79" s="66" t="str">
        <f>IF('Model 100 Summary Stats'!H79="","",'Model 100 Summary Stats'!H79)</f>
        <v/>
      </c>
      <c r="I79" s="66" t="str">
        <f>IF('Model 100 Summary Stats'!I79="","",'Model 100 Summary Stats'!I79)</f>
        <v/>
      </c>
      <c r="J79" s="66" t="str">
        <f>IF('Model 100 Summary Stats'!J79="","",'Model 100 Summary Stats'!J79)</f>
        <v/>
      </c>
      <c r="K79" s="66" t="str">
        <f>IF('Model 100 Summary Stats'!K79="","",'Model 100 Summary Stats'!K79)</f>
        <v/>
      </c>
      <c r="L79" s="66" t="str">
        <f>IF('Model 100 Summary Stats'!L79="","",'Model 100 Summary Stats'!L79)</f>
        <v/>
      </c>
      <c r="M79" s="66" t="str">
        <f>IF('Model 100 Summary Stats'!M79="","",'Model 100 Summary Stats'!M79)</f>
        <v/>
      </c>
      <c r="N79" s="66" t="str">
        <f>IF('Model 100 Summary Stats'!N79="","",'Model 100 Summary Stats'!N79)</f>
        <v/>
      </c>
      <c r="O79" s="66" t="str">
        <f>IF('Model 100 Summary Stats'!O79="","",'Model 100 Summary Stats'!O79)</f>
        <v/>
      </c>
      <c r="P79" s="66" t="str">
        <f>IF('Model 100 Summary Stats'!P79="","",'Model 100 Summary Stats'!P79)</f>
        <v/>
      </c>
      <c r="Q79" s="66" t="str">
        <f>IF('Model 100 Summary Stats'!Q79="","",'Model 100 Summary Stats'!Q79)</f>
        <v/>
      </c>
      <c r="R79" s="66" t="str">
        <f>IF('Model 100 Summary Stats'!R79="","",'Model 100 Summary Stats'!R79)</f>
        <v/>
      </c>
      <c r="S79" s="66" t="str">
        <f>IF('Model 100 Summary Stats'!S79="","",'Model 100 Summary Stats'!S79)</f>
        <v/>
      </c>
      <c r="T79" s="66" t="str">
        <f>IF('Model 100 Summary Stats'!T79="","",'Model 100 Summary Stats'!T79)</f>
        <v/>
      </c>
      <c r="U79" s="18" t="str">
        <f>IF('Table 1053 Volume forecast'!F33="","",'Table 1053 Volume forecast'!F33)</f>
        <v/>
      </c>
      <c r="V79" s="18" t="str">
        <f>IF('Table 1053 Volume forecast'!G33="","",'Table 1053 Volume forecast'!G33)</f>
        <v/>
      </c>
    </row>
    <row r="80" spans="1:22">
      <c r="A80" s="19" t="s">
        <v>26</v>
      </c>
      <c r="B80" s="20">
        <f>IF('Model 100 Summary Stats'!B80="","",'Model 100 Summary Stats'!B80)</f>
        <v>1295069.522025659</v>
      </c>
      <c r="C80" s="21">
        <f>IF('Model 100 Summary Stats'!C80="","",'Model 100 Summary Stats'!C80)</f>
        <v>11219</v>
      </c>
      <c r="D80" s="22">
        <f>IF('Model 100 Summary Stats'!D80="","",'Model 100 Summary Stats'!D80)</f>
        <v>22013920.22566596</v>
      </c>
      <c r="E80" s="20">
        <f>IF('Model 100 Summary Stats'!E80="","",'Model 100 Summary Stats'!E80)</f>
        <v>20988957.995165959</v>
      </c>
      <c r="F80" s="20">
        <f>IF('Model 100 Summary Stats'!F80="","",'Model 100 Summary Stats'!F80)</f>
        <v>1024962.2305000001</v>
      </c>
      <c r="G80" s="20">
        <f>IF('Model 100 Summary Stats'!G80="","",'Model 100 Summary Stats'!G80)</f>
        <v>0</v>
      </c>
      <c r="H80" s="20">
        <f>IF('Model 100 Summary Stats'!H80="","",'Model 100 Summary Stats'!H80)</f>
        <v>0</v>
      </c>
      <c r="I80" s="23">
        <f>IF('Model 100 Summary Stats'!I80="","",'Model 100 Summary Stats'!I80)</f>
        <v>1.6998253646826076</v>
      </c>
      <c r="J80" s="24">
        <f>IF('Model 100 Summary Stats'!J80="","",'Model 100 Summary Stats'!J80)</f>
        <v>1962.1998596725164</v>
      </c>
      <c r="K80" s="23">
        <f>IF('Model 100 Summary Stats'!K80="","",'Model 100 Summary Stats'!K80)</f>
        <v>1.6206819509068879</v>
      </c>
      <c r="L80" s="20">
        <f>IF('Model 100 Summary Stats'!L80="","",'Model 100 Summary Stats'!L80)</f>
        <v>20559730.355620671</v>
      </c>
      <c r="M80" s="20">
        <f>IF('Model 100 Summary Stats'!M80="","",'Model 100 Summary Stats'!M80)</f>
        <v>429227.63954528642</v>
      </c>
      <c r="N80" s="20">
        <f>IF('Model 100 Summary Stats'!N80="","",'Model 100 Summary Stats'!N80)</f>
        <v>0</v>
      </c>
      <c r="O80" s="25">
        <f>IF('Model 100 Summary Stats'!O80="","",'Model 100 Summary Stats'!O80)</f>
        <v>0.97954983569722021</v>
      </c>
      <c r="P80" s="25">
        <f>IF('Model 100 Summary Stats'!P80="","",'Model 100 Summary Stats'!P80)</f>
        <v>2.0450164302779746E-2</v>
      </c>
      <c r="Q80" s="25">
        <f>IF('Model 100 Summary Stats'!Q80="","",'Model 100 Summary Stats'!Q80)</f>
        <v>0</v>
      </c>
      <c r="R80" s="25">
        <f>IF('Model 100 Summary Stats'!R80="","",'Model 100 Summary Stats'!R80)</f>
        <v>4.6559732205488771E-2</v>
      </c>
      <c r="S80" s="25">
        <f>IF('Model 100 Summary Stats'!S80="","",'Model 100 Summary Stats'!S80)</f>
        <v>0</v>
      </c>
      <c r="T80" s="25">
        <f>IF('Model 100 Summary Stats'!T80="","",'Model 100 Summary Stats'!T80)</f>
        <v>0</v>
      </c>
      <c r="U80" s="26" t="str">
        <f>IF('Table 1053 Volume forecast'!F34="","",'Table 1053 Volume forecast'!F34)</f>
        <v/>
      </c>
      <c r="V80" s="26" t="str">
        <f>IF('Table 1053 Volume forecast'!G34="","",'Table 1053 Volume forecast'!G34)</f>
        <v/>
      </c>
    </row>
    <row r="81" spans="1:22">
      <c r="A81" s="19" t="s">
        <v>49</v>
      </c>
      <c r="B81" s="20">
        <f>IF('Model 100 Summary Stats'!B81="","",'Model 100 Summary Stats'!B81)</f>
        <v>148.60426728053665</v>
      </c>
      <c r="C81" s="21">
        <f>IF('Model 100 Summary Stats'!C81="","",'Model 100 Summary Stats'!C81)</f>
        <v>5</v>
      </c>
      <c r="D81" s="22">
        <f>IF('Model 100 Summary Stats'!D81="","",'Model 100 Summary Stats'!D81)</f>
        <v>1929.8303738827744</v>
      </c>
      <c r="E81" s="20">
        <f>IF('Model 100 Summary Stats'!E81="","",'Model 100 Summary Stats'!E81)</f>
        <v>1623.879478959911</v>
      </c>
      <c r="F81" s="20">
        <f>IF('Model 100 Summary Stats'!F81="","",'Model 100 Summary Stats'!F81)</f>
        <v>305.95089492286343</v>
      </c>
      <c r="G81" s="20">
        <f>IF('Model 100 Summary Stats'!G81="","",'Model 100 Summary Stats'!G81)</f>
        <v>0</v>
      </c>
      <c r="H81" s="20">
        <f>IF('Model 100 Summary Stats'!H81="","",'Model 100 Summary Stats'!H81)</f>
        <v>0</v>
      </c>
      <c r="I81" s="23">
        <f>IF('Model 100 Summary Stats'!I81="","",'Model 100 Summary Stats'!I81)</f>
        <v>1.2986372526164549</v>
      </c>
      <c r="J81" s="24">
        <f>IF('Model 100 Summary Stats'!J81="","",'Model 100 Summary Stats'!J81)</f>
        <v>385.96607477655488</v>
      </c>
      <c r="K81" s="23">
        <f>IF('Model 100 Summary Stats'!K81="","",'Model 100 Summary Stats'!K81)</f>
        <v>1.0927542719175991</v>
      </c>
      <c r="L81" s="20">
        <f>IF('Model 100 Summary Stats'!L81="","",'Model 100 Summary Stats'!L81)</f>
        <v>1591.9100439694328</v>
      </c>
      <c r="M81" s="20">
        <f>IF('Model 100 Summary Stats'!M81="","",'Model 100 Summary Stats'!M81)</f>
        <v>31.969434990478174</v>
      </c>
      <c r="N81" s="20">
        <f>IF('Model 100 Summary Stats'!N81="","",'Model 100 Summary Stats'!N81)</f>
        <v>0</v>
      </c>
      <c r="O81" s="25">
        <f>IF('Model 100 Summary Stats'!O81="","",'Model 100 Summary Stats'!O81)</f>
        <v>0.98031292629490308</v>
      </c>
      <c r="P81" s="25">
        <f>IF('Model 100 Summary Stats'!P81="","",'Model 100 Summary Stats'!P81)</f>
        <v>1.9687073705096935E-2</v>
      </c>
      <c r="Q81" s="25">
        <f>IF('Model 100 Summary Stats'!Q81="","",'Model 100 Summary Stats'!Q81)</f>
        <v>0</v>
      </c>
      <c r="R81" s="25">
        <f>IF('Model 100 Summary Stats'!R81="","",'Model 100 Summary Stats'!R81)</f>
        <v>0.15853771350240345</v>
      </c>
      <c r="S81" s="25">
        <f>IF('Model 100 Summary Stats'!S81="","",'Model 100 Summary Stats'!S81)</f>
        <v>0</v>
      </c>
      <c r="T81" s="25">
        <f>IF('Model 100 Summary Stats'!T81="","",'Model 100 Summary Stats'!T81)</f>
        <v>0</v>
      </c>
      <c r="U81" s="26" t="str">
        <f>IF('Table 1053 Volume forecast'!F35="","",'Table 1053 Volume forecast'!F35)</f>
        <v/>
      </c>
      <c r="V81" s="26" t="str">
        <f>IF('Table 1053 Volume forecast'!G35="","",'Table 1053 Volume forecast'!G35)</f>
        <v/>
      </c>
    </row>
    <row r="82" spans="1:22">
      <c r="A82" s="19" t="s">
        <v>60</v>
      </c>
      <c r="B82" s="20">
        <f>IF('Model 100 Summary Stats'!B82="","",'Model 100 Summary Stats'!B82)</f>
        <v>0</v>
      </c>
      <c r="C82" s="21">
        <f>IF('Model 100 Summary Stats'!C82="","",'Model 100 Summary Stats'!C82)</f>
        <v>0</v>
      </c>
      <c r="D82" s="22">
        <f>IF('Model 100 Summary Stats'!D82="","",'Model 100 Summary Stats'!D82)</f>
        <v>0</v>
      </c>
      <c r="E82" s="20">
        <f>IF('Model 100 Summary Stats'!E82="","",'Model 100 Summary Stats'!E82)</f>
        <v>0</v>
      </c>
      <c r="F82" s="20">
        <f>IF('Model 100 Summary Stats'!F82="","",'Model 100 Summary Stats'!F82)</f>
        <v>0</v>
      </c>
      <c r="G82" s="20">
        <f>IF('Model 100 Summary Stats'!G82="","",'Model 100 Summary Stats'!G82)</f>
        <v>0</v>
      </c>
      <c r="H82" s="20">
        <f>IF('Model 100 Summary Stats'!H82="","",'Model 100 Summary Stats'!H82)</f>
        <v>0</v>
      </c>
      <c r="I82" s="23" t="str">
        <f>IF('Model 100 Summary Stats'!I82="","",'Model 100 Summary Stats'!I82)</f>
        <v/>
      </c>
      <c r="J82" s="24" t="str">
        <f>IF('Model 100 Summary Stats'!J82="","",'Model 100 Summary Stats'!J82)</f>
        <v/>
      </c>
      <c r="K82" s="23">
        <f>IF('Model 100 Summary Stats'!K82="","",'Model 100 Summary Stats'!K82)</f>
        <v>0</v>
      </c>
      <c r="L82" s="20">
        <f>IF('Model 100 Summary Stats'!L82="","",'Model 100 Summary Stats'!L82)</f>
        <v>0</v>
      </c>
      <c r="M82" s="20">
        <f>IF('Model 100 Summary Stats'!M82="","",'Model 100 Summary Stats'!M82)</f>
        <v>0</v>
      </c>
      <c r="N82" s="20">
        <f>IF('Model 100 Summary Stats'!N82="","",'Model 100 Summary Stats'!N82)</f>
        <v>0</v>
      </c>
      <c r="O82" s="25" t="str">
        <f>IF('Model 100 Summary Stats'!O82="","",'Model 100 Summary Stats'!O82)</f>
        <v/>
      </c>
      <c r="P82" s="25" t="str">
        <f>IF('Model 100 Summary Stats'!P82="","",'Model 100 Summary Stats'!P82)</f>
        <v/>
      </c>
      <c r="Q82" s="25" t="str">
        <f>IF('Model 100 Summary Stats'!Q82="","",'Model 100 Summary Stats'!Q82)</f>
        <v/>
      </c>
      <c r="R82" s="25" t="str">
        <f>IF('Model 100 Summary Stats'!R82="","",'Model 100 Summary Stats'!R82)</f>
        <v/>
      </c>
      <c r="S82" s="25" t="str">
        <f>IF('Model 100 Summary Stats'!S82="","",'Model 100 Summary Stats'!S82)</f>
        <v/>
      </c>
      <c r="T82" s="25" t="str">
        <f>IF('Model 100 Summary Stats'!T82="","",'Model 100 Summary Stats'!T82)</f>
        <v/>
      </c>
      <c r="U82" s="26" t="str">
        <f>IF('Table 1053 Volume forecast'!F36="","",'Table 1053 Volume forecast'!F36)</f>
        <v/>
      </c>
      <c r="V82" s="26" t="str">
        <f>IF('Table 1053 Volume forecast'!G36="","",'Table 1053 Volume forecast'!G36)</f>
        <v/>
      </c>
    </row>
    <row r="83" spans="1:22" ht="14.25">
      <c r="A83" s="17" t="s">
        <v>88</v>
      </c>
      <c r="B83" s="66" t="str">
        <f>IF('Model 100 Summary Stats'!B83="","",'Model 100 Summary Stats'!B83)</f>
        <v/>
      </c>
      <c r="C83" s="66" t="str">
        <f>IF('Model 100 Summary Stats'!C83="","",'Model 100 Summary Stats'!C83)</f>
        <v/>
      </c>
      <c r="D83" s="66" t="str">
        <f>IF('Model 100 Summary Stats'!D83="","",'Model 100 Summary Stats'!D83)</f>
        <v/>
      </c>
      <c r="E83" s="66" t="str">
        <f>IF('Model 100 Summary Stats'!E83="","",'Model 100 Summary Stats'!E83)</f>
        <v/>
      </c>
      <c r="F83" s="66" t="str">
        <f>IF('Model 100 Summary Stats'!F83="","",'Model 100 Summary Stats'!F83)</f>
        <v/>
      </c>
      <c r="G83" s="66" t="str">
        <f>IF('Model 100 Summary Stats'!G83="","",'Model 100 Summary Stats'!G83)</f>
        <v/>
      </c>
      <c r="H83" s="66" t="str">
        <f>IF('Model 100 Summary Stats'!H83="","",'Model 100 Summary Stats'!H83)</f>
        <v/>
      </c>
      <c r="I83" s="66" t="str">
        <f>IF('Model 100 Summary Stats'!I83="","",'Model 100 Summary Stats'!I83)</f>
        <v/>
      </c>
      <c r="J83" s="66" t="str">
        <f>IF('Model 100 Summary Stats'!J83="","",'Model 100 Summary Stats'!J83)</f>
        <v/>
      </c>
      <c r="K83" s="66" t="str">
        <f>IF('Model 100 Summary Stats'!K83="","",'Model 100 Summary Stats'!K83)</f>
        <v/>
      </c>
      <c r="L83" s="66" t="str">
        <f>IF('Model 100 Summary Stats'!L83="","",'Model 100 Summary Stats'!L83)</f>
        <v/>
      </c>
      <c r="M83" s="66" t="str">
        <f>IF('Model 100 Summary Stats'!M83="","",'Model 100 Summary Stats'!M83)</f>
        <v/>
      </c>
      <c r="N83" s="66" t="str">
        <f>IF('Model 100 Summary Stats'!N83="","",'Model 100 Summary Stats'!N83)</f>
        <v/>
      </c>
      <c r="O83" s="66" t="str">
        <f>IF('Model 100 Summary Stats'!O83="","",'Model 100 Summary Stats'!O83)</f>
        <v/>
      </c>
      <c r="P83" s="66" t="str">
        <f>IF('Model 100 Summary Stats'!P83="","",'Model 100 Summary Stats'!P83)</f>
        <v/>
      </c>
      <c r="Q83" s="66" t="str">
        <f>IF('Model 100 Summary Stats'!Q83="","",'Model 100 Summary Stats'!Q83)</f>
        <v/>
      </c>
      <c r="R83" s="66" t="str">
        <f>IF('Model 100 Summary Stats'!R83="","",'Model 100 Summary Stats'!R83)</f>
        <v/>
      </c>
      <c r="S83" s="66" t="str">
        <f>IF('Model 100 Summary Stats'!S83="","",'Model 100 Summary Stats'!S83)</f>
        <v/>
      </c>
      <c r="T83" s="66" t="str">
        <f>IF('Model 100 Summary Stats'!T83="","",'Model 100 Summary Stats'!T83)</f>
        <v/>
      </c>
      <c r="U83" s="18" t="str">
        <f>IF('Table 1053 Volume forecast'!F37="","",'Table 1053 Volume forecast'!F37)</f>
        <v/>
      </c>
      <c r="V83" s="18" t="str">
        <f>IF('Table 1053 Volume forecast'!G37="","",'Table 1053 Volume forecast'!G37)</f>
        <v/>
      </c>
    </row>
    <row r="84" spans="1:22">
      <c r="A84" s="19" t="s">
        <v>27</v>
      </c>
      <c r="B84" s="20">
        <f>IF('Model 100 Summary Stats'!B84="","",'Model 100 Summary Stats'!B84)</f>
        <v>51621.68322023443</v>
      </c>
      <c r="C84" s="21">
        <f>IF('Model 100 Summary Stats'!C84="","",'Model 100 Summary Stats'!C84)</f>
        <v>367</v>
      </c>
      <c r="D84" s="22">
        <f>IF('Model 100 Summary Stats'!D84="","",'Model 100 Summary Stats'!D84)</f>
        <v>752009.01965260215</v>
      </c>
      <c r="E84" s="20">
        <f>IF('Model 100 Summary Stats'!E84="","",'Model 100 Summary Stats'!E84)</f>
        <v>672640.68215260212</v>
      </c>
      <c r="F84" s="20">
        <f>IF('Model 100 Summary Stats'!F84="","",'Model 100 Summary Stats'!F84)</f>
        <v>79368.337499999994</v>
      </c>
      <c r="G84" s="20">
        <f>IF('Model 100 Summary Stats'!G84="","",'Model 100 Summary Stats'!G84)</f>
        <v>0</v>
      </c>
      <c r="H84" s="20">
        <f>IF('Model 100 Summary Stats'!H84="","",'Model 100 Summary Stats'!H84)</f>
        <v>0</v>
      </c>
      <c r="I84" s="23">
        <f>IF('Model 100 Summary Stats'!I84="","",'Model 100 Summary Stats'!I84)</f>
        <v>1.4567696610052288</v>
      </c>
      <c r="J84" s="24">
        <f>IF('Model 100 Summary Stats'!J84="","",'Model 100 Summary Stats'!J84)</f>
        <v>2049.0708982359733</v>
      </c>
      <c r="K84" s="23">
        <f>IF('Model 100 Summary Stats'!K84="","",'Model 100 Summary Stats'!K84)</f>
        <v>1.3030196618791063</v>
      </c>
      <c r="L84" s="20">
        <f>IF('Model 100 Summary Stats'!L84="","",'Model 100 Summary Stats'!L84)</f>
        <v>657413.36510941829</v>
      </c>
      <c r="M84" s="20">
        <f>IF('Model 100 Summary Stats'!M84="","",'Model 100 Summary Stats'!M84)</f>
        <v>15227.317043183921</v>
      </c>
      <c r="N84" s="20">
        <f>IF('Model 100 Summary Stats'!N84="","",'Model 100 Summary Stats'!N84)</f>
        <v>0</v>
      </c>
      <c r="O84" s="25">
        <f>IF('Model 100 Summary Stats'!O84="","",'Model 100 Summary Stats'!O84)</f>
        <v>0.97736188510862443</v>
      </c>
      <c r="P84" s="25">
        <f>IF('Model 100 Summary Stats'!P84="","",'Model 100 Summary Stats'!P84)</f>
        <v>2.2638114891375686E-2</v>
      </c>
      <c r="Q84" s="25">
        <f>IF('Model 100 Summary Stats'!Q84="","",'Model 100 Summary Stats'!Q84)</f>
        <v>0</v>
      </c>
      <c r="R84" s="25">
        <f>IF('Model 100 Summary Stats'!R84="","",'Model 100 Summary Stats'!R84)</f>
        <v>0.10554173610399642</v>
      </c>
      <c r="S84" s="25">
        <f>IF('Model 100 Summary Stats'!S84="","",'Model 100 Summary Stats'!S84)</f>
        <v>0</v>
      </c>
      <c r="T84" s="25">
        <f>IF('Model 100 Summary Stats'!T84="","",'Model 100 Summary Stats'!T84)</f>
        <v>0</v>
      </c>
      <c r="U84" s="26" t="str">
        <f>IF('Table 1053 Volume forecast'!F38="","",'Table 1053 Volume forecast'!F38)</f>
        <v/>
      </c>
      <c r="V84" s="26" t="str">
        <f>IF('Table 1053 Volume forecast'!G38="","",'Table 1053 Volume forecast'!G38)</f>
        <v/>
      </c>
    </row>
    <row r="85" spans="1:22" ht="14.25">
      <c r="A85" s="17" t="s">
        <v>89</v>
      </c>
      <c r="B85" s="66" t="str">
        <f>IF('Model 100 Summary Stats'!B85="","",'Model 100 Summary Stats'!B85)</f>
        <v/>
      </c>
      <c r="C85" s="66" t="str">
        <f>IF('Model 100 Summary Stats'!C85="","",'Model 100 Summary Stats'!C85)</f>
        <v/>
      </c>
      <c r="D85" s="66" t="str">
        <f>IF('Model 100 Summary Stats'!D85="","",'Model 100 Summary Stats'!D85)</f>
        <v/>
      </c>
      <c r="E85" s="66" t="str">
        <f>IF('Model 100 Summary Stats'!E85="","",'Model 100 Summary Stats'!E85)</f>
        <v/>
      </c>
      <c r="F85" s="66" t="str">
        <f>IF('Model 100 Summary Stats'!F85="","",'Model 100 Summary Stats'!F85)</f>
        <v/>
      </c>
      <c r="G85" s="66" t="str">
        <f>IF('Model 100 Summary Stats'!G85="","",'Model 100 Summary Stats'!G85)</f>
        <v/>
      </c>
      <c r="H85" s="66" t="str">
        <f>IF('Model 100 Summary Stats'!H85="","",'Model 100 Summary Stats'!H85)</f>
        <v/>
      </c>
      <c r="I85" s="66" t="str">
        <f>IF('Model 100 Summary Stats'!I85="","",'Model 100 Summary Stats'!I85)</f>
        <v/>
      </c>
      <c r="J85" s="66" t="str">
        <f>IF('Model 100 Summary Stats'!J85="","",'Model 100 Summary Stats'!J85)</f>
        <v/>
      </c>
      <c r="K85" s="66" t="str">
        <f>IF('Model 100 Summary Stats'!K85="","",'Model 100 Summary Stats'!K85)</f>
        <v/>
      </c>
      <c r="L85" s="66" t="str">
        <f>IF('Model 100 Summary Stats'!L85="","",'Model 100 Summary Stats'!L85)</f>
        <v/>
      </c>
      <c r="M85" s="66" t="str">
        <f>IF('Model 100 Summary Stats'!M85="","",'Model 100 Summary Stats'!M85)</f>
        <v/>
      </c>
      <c r="N85" s="66" t="str">
        <f>IF('Model 100 Summary Stats'!N85="","",'Model 100 Summary Stats'!N85)</f>
        <v/>
      </c>
      <c r="O85" s="66" t="str">
        <f>IF('Model 100 Summary Stats'!O85="","",'Model 100 Summary Stats'!O85)</f>
        <v/>
      </c>
      <c r="P85" s="66" t="str">
        <f>IF('Model 100 Summary Stats'!P85="","",'Model 100 Summary Stats'!P85)</f>
        <v/>
      </c>
      <c r="Q85" s="66" t="str">
        <f>IF('Model 100 Summary Stats'!Q85="","",'Model 100 Summary Stats'!Q85)</f>
        <v/>
      </c>
      <c r="R85" s="66" t="str">
        <f>IF('Model 100 Summary Stats'!R85="","",'Model 100 Summary Stats'!R85)</f>
        <v/>
      </c>
      <c r="S85" s="66" t="str">
        <f>IF('Model 100 Summary Stats'!S85="","",'Model 100 Summary Stats'!S85)</f>
        <v/>
      </c>
      <c r="T85" s="66" t="str">
        <f>IF('Model 100 Summary Stats'!T85="","",'Model 100 Summary Stats'!T85)</f>
        <v/>
      </c>
      <c r="U85" s="18" t="str">
        <f>IF('Table 1053 Volume forecast'!F39="","",'Table 1053 Volume forecast'!F39)</f>
        <v/>
      </c>
      <c r="V85" s="18" t="str">
        <f>IF('Table 1053 Volume forecast'!G39="","",'Table 1053 Volume forecast'!G39)</f>
        <v/>
      </c>
    </row>
    <row r="86" spans="1:22">
      <c r="A86" s="19" t="s">
        <v>28</v>
      </c>
      <c r="B86" s="20">
        <f>IF('Model 100 Summary Stats'!B86="","",'Model 100 Summary Stats'!B86)</f>
        <v>10496.669625921862</v>
      </c>
      <c r="C86" s="21">
        <f>IF('Model 100 Summary Stats'!C86="","",'Model 100 Summary Stats'!C86)</f>
        <v>67</v>
      </c>
      <c r="D86" s="22">
        <f>IF('Model 100 Summary Stats'!D86="","",'Model 100 Summary Stats'!D86)</f>
        <v>141201.91489567337</v>
      </c>
      <c r="E86" s="20">
        <f>IF('Model 100 Summary Stats'!E86="","",'Model 100 Summary Stats'!E86)</f>
        <v>82416.985895673366</v>
      </c>
      <c r="F86" s="20">
        <f>IF('Model 100 Summary Stats'!F86="","",'Model 100 Summary Stats'!F86)</f>
        <v>58784.928999999996</v>
      </c>
      <c r="G86" s="20">
        <f>IF('Model 100 Summary Stats'!G86="","",'Model 100 Summary Stats'!G86)</f>
        <v>0</v>
      </c>
      <c r="H86" s="20">
        <f>IF('Model 100 Summary Stats'!H86="","",'Model 100 Summary Stats'!H86)</f>
        <v>0</v>
      </c>
      <c r="I86" s="23">
        <f>IF('Model 100 Summary Stats'!I86="","",'Model 100 Summary Stats'!I86)</f>
        <v>1.345206812520523</v>
      </c>
      <c r="J86" s="24">
        <f>IF('Model 100 Summary Stats'!J86="","",'Model 100 Summary Stats'!J86)</f>
        <v>2107.4912670996027</v>
      </c>
      <c r="K86" s="23">
        <f>IF('Model 100 Summary Stats'!K86="","",'Model 100 Summary Stats'!K86)</f>
        <v>0.7851727150880502</v>
      </c>
      <c r="L86" s="20">
        <f>IF('Model 100 Summary Stats'!L86="","",'Model 100 Summary Stats'!L86)</f>
        <v>80594.373285251582</v>
      </c>
      <c r="M86" s="20">
        <f>IF('Model 100 Summary Stats'!M86="","",'Model 100 Summary Stats'!M86)</f>
        <v>1822.6126104217974</v>
      </c>
      <c r="N86" s="20">
        <f>IF('Model 100 Summary Stats'!N86="","",'Model 100 Summary Stats'!N86)</f>
        <v>0</v>
      </c>
      <c r="O86" s="25">
        <f>IF('Model 100 Summary Stats'!O86="","",'Model 100 Summary Stats'!O86)</f>
        <v>0.977885473599715</v>
      </c>
      <c r="P86" s="25">
        <f>IF('Model 100 Summary Stats'!P86="","",'Model 100 Summary Stats'!P86)</f>
        <v>2.2114526400285148E-2</v>
      </c>
      <c r="Q86" s="25">
        <f>IF('Model 100 Summary Stats'!Q86="","",'Model 100 Summary Stats'!Q86)</f>
        <v>0</v>
      </c>
      <c r="R86" s="25">
        <f>IF('Model 100 Summary Stats'!R86="","",'Model 100 Summary Stats'!R86)</f>
        <v>0.41631821383890633</v>
      </c>
      <c r="S86" s="25">
        <f>IF('Model 100 Summary Stats'!S86="","",'Model 100 Summary Stats'!S86)</f>
        <v>0</v>
      </c>
      <c r="T86" s="25">
        <f>IF('Model 100 Summary Stats'!T86="","",'Model 100 Summary Stats'!T86)</f>
        <v>0</v>
      </c>
      <c r="U86" s="26" t="str">
        <f>IF('Table 1053 Volume forecast'!F40="","",'Table 1053 Volume forecast'!F40)</f>
        <v/>
      </c>
      <c r="V86" s="26" t="str">
        <f>IF('Table 1053 Volume forecast'!G40="","",'Table 1053 Volume forecast'!G40)</f>
        <v/>
      </c>
    </row>
    <row r="87" spans="1:22" ht="14.25">
      <c r="A87" s="17" t="s">
        <v>90</v>
      </c>
      <c r="B87" s="66" t="str">
        <f>IF('Model 100 Summary Stats'!B87="","",'Model 100 Summary Stats'!B87)</f>
        <v/>
      </c>
      <c r="C87" s="66" t="str">
        <f>IF('Model 100 Summary Stats'!C87="","",'Model 100 Summary Stats'!C87)</f>
        <v/>
      </c>
      <c r="D87" s="66" t="str">
        <f>IF('Model 100 Summary Stats'!D87="","",'Model 100 Summary Stats'!D87)</f>
        <v/>
      </c>
      <c r="E87" s="66" t="str">
        <f>IF('Model 100 Summary Stats'!E87="","",'Model 100 Summary Stats'!E87)</f>
        <v/>
      </c>
      <c r="F87" s="66" t="str">
        <f>IF('Model 100 Summary Stats'!F87="","",'Model 100 Summary Stats'!F87)</f>
        <v/>
      </c>
      <c r="G87" s="66" t="str">
        <f>IF('Model 100 Summary Stats'!G87="","",'Model 100 Summary Stats'!G87)</f>
        <v/>
      </c>
      <c r="H87" s="66" t="str">
        <f>IF('Model 100 Summary Stats'!H87="","",'Model 100 Summary Stats'!H87)</f>
        <v/>
      </c>
      <c r="I87" s="66" t="str">
        <f>IF('Model 100 Summary Stats'!I87="","",'Model 100 Summary Stats'!I87)</f>
        <v/>
      </c>
      <c r="J87" s="66" t="str">
        <f>IF('Model 100 Summary Stats'!J87="","",'Model 100 Summary Stats'!J87)</f>
        <v/>
      </c>
      <c r="K87" s="66" t="str">
        <f>IF('Model 100 Summary Stats'!K87="","",'Model 100 Summary Stats'!K87)</f>
        <v/>
      </c>
      <c r="L87" s="66" t="str">
        <f>IF('Model 100 Summary Stats'!L87="","",'Model 100 Summary Stats'!L87)</f>
        <v/>
      </c>
      <c r="M87" s="66" t="str">
        <f>IF('Model 100 Summary Stats'!M87="","",'Model 100 Summary Stats'!M87)</f>
        <v/>
      </c>
      <c r="N87" s="66" t="str">
        <f>IF('Model 100 Summary Stats'!N87="","",'Model 100 Summary Stats'!N87)</f>
        <v/>
      </c>
      <c r="O87" s="66" t="str">
        <f>IF('Model 100 Summary Stats'!O87="","",'Model 100 Summary Stats'!O87)</f>
        <v/>
      </c>
      <c r="P87" s="66" t="str">
        <f>IF('Model 100 Summary Stats'!P87="","",'Model 100 Summary Stats'!P87)</f>
        <v/>
      </c>
      <c r="Q87" s="66" t="str">
        <f>IF('Model 100 Summary Stats'!Q87="","",'Model 100 Summary Stats'!Q87)</f>
        <v/>
      </c>
      <c r="R87" s="66" t="str">
        <f>IF('Model 100 Summary Stats'!R87="","",'Model 100 Summary Stats'!R87)</f>
        <v/>
      </c>
      <c r="S87" s="66" t="str">
        <f>IF('Model 100 Summary Stats'!S87="","",'Model 100 Summary Stats'!S87)</f>
        <v/>
      </c>
      <c r="T87" s="66" t="str">
        <f>IF('Model 100 Summary Stats'!T87="","",'Model 100 Summary Stats'!T87)</f>
        <v/>
      </c>
      <c r="U87" s="18" t="str">
        <f>IF('Table 1053 Volume forecast'!F41="","",'Table 1053 Volume forecast'!F41)</f>
        <v/>
      </c>
      <c r="V87" s="18" t="str">
        <f>IF('Table 1053 Volume forecast'!G41="","",'Table 1053 Volume forecast'!G41)</f>
        <v/>
      </c>
    </row>
    <row r="88" spans="1:22">
      <c r="A88" s="19" t="s">
        <v>29</v>
      </c>
      <c r="B88" s="20">
        <f>IF('Model 100 Summary Stats'!B88="","",'Model 100 Summary Stats'!B88)</f>
        <v>1566028.7007893627</v>
      </c>
      <c r="C88" s="21">
        <f>IF('Model 100 Summary Stats'!C88="","",'Model 100 Summary Stats'!C88)</f>
        <v>4856</v>
      </c>
      <c r="D88" s="22">
        <f>IF('Model 100 Summary Stats'!D88="","",'Model 100 Summary Stats'!D88)</f>
        <v>24386376.725150302</v>
      </c>
      <c r="E88" s="20">
        <f>IF('Model 100 Summary Stats'!E88="","",'Model 100 Summary Stats'!E88)</f>
        <v>15078042.22894991</v>
      </c>
      <c r="F88" s="20">
        <f>IF('Model 100 Summary Stats'!F88="","",'Model 100 Summary Stats'!F88)</f>
        <v>203830.6</v>
      </c>
      <c r="G88" s="20">
        <f>IF('Model 100 Summary Stats'!G88="","",'Model 100 Summary Stats'!G88)</f>
        <v>8773710.8364603929</v>
      </c>
      <c r="H88" s="20">
        <f>IF('Model 100 Summary Stats'!H88="","",'Model 100 Summary Stats'!H88)</f>
        <v>330793.05974000011</v>
      </c>
      <c r="I88" s="23">
        <f>IF('Model 100 Summary Stats'!I88="","",'Model 100 Summary Stats'!I88)</f>
        <v>1.5572113533333241</v>
      </c>
      <c r="J88" s="24">
        <f>IF('Model 100 Summary Stats'!J88="","",'Model 100 Summary Stats'!J88)</f>
        <v>5021.9062448826817</v>
      </c>
      <c r="K88" s="23">
        <f>IF('Model 100 Summary Stats'!K88="","",'Model 100 Summary Stats'!K88)</f>
        <v>0.96282029961199089</v>
      </c>
      <c r="L88" s="20">
        <f>IF('Model 100 Summary Stats'!L88="","",'Model 100 Summary Stats'!L88)</f>
        <v>10240849.825605815</v>
      </c>
      <c r="M88" s="20">
        <f>IF('Model 100 Summary Stats'!M88="","",'Model 100 Summary Stats'!M88)</f>
        <v>4082015.9761677487</v>
      </c>
      <c r="N88" s="20">
        <f>IF('Model 100 Summary Stats'!N88="","",'Model 100 Summary Stats'!N88)</f>
        <v>755176.42717634467</v>
      </c>
      <c r="O88" s="25">
        <f>IF('Model 100 Summary Stats'!O88="","",'Model 100 Summary Stats'!O88)</f>
        <v>0.67918962356686707</v>
      </c>
      <c r="P88" s="25">
        <f>IF('Model 100 Summary Stats'!P88="","",'Model 100 Summary Stats'!P88)</f>
        <v>0.27072586176541269</v>
      </c>
      <c r="Q88" s="25">
        <f>IF('Model 100 Summary Stats'!Q88="","",'Model 100 Summary Stats'!Q88)</f>
        <v>5.0084514667720091E-2</v>
      </c>
      <c r="R88" s="25">
        <f>IF('Model 100 Summary Stats'!R88="","",'Model 100 Summary Stats'!R88)</f>
        <v>8.3583798568068642E-3</v>
      </c>
      <c r="S88" s="25">
        <f>IF('Model 100 Summary Stats'!S88="","",'Model 100 Summary Stats'!S88)</f>
        <v>0.35977918882110266</v>
      </c>
      <c r="T88" s="25">
        <f>IF('Model 100 Summary Stats'!T88="","",'Model 100 Summary Stats'!T88)</f>
        <v>1.3564666185069005E-2</v>
      </c>
      <c r="U88" s="28">
        <f>IF('Table 1053 Volume forecast'!F42="","",'Table 1053 Volume forecast'!F42)</f>
        <v>711170.53063632909</v>
      </c>
      <c r="V88" s="27">
        <f>IF('Table 1053 Volume forecast'!G42="","",'Table 1053 Volume forecast'!G42)</f>
        <v>136691.34700000004</v>
      </c>
    </row>
    <row r="89" spans="1:22">
      <c r="A89" s="19" t="s">
        <v>50</v>
      </c>
      <c r="B89" s="20">
        <f>IF('Model 100 Summary Stats'!B89="","",'Model 100 Summary Stats'!B89)</f>
        <v>0</v>
      </c>
      <c r="C89" s="21">
        <f>IF('Model 100 Summary Stats'!C89="","",'Model 100 Summary Stats'!C89)</f>
        <v>0</v>
      </c>
      <c r="D89" s="22">
        <f>IF('Model 100 Summary Stats'!D89="","",'Model 100 Summary Stats'!D89)</f>
        <v>0</v>
      </c>
      <c r="E89" s="20">
        <f>IF('Model 100 Summary Stats'!E89="","",'Model 100 Summary Stats'!E89)</f>
        <v>0</v>
      </c>
      <c r="F89" s="20">
        <f>IF('Model 100 Summary Stats'!F89="","",'Model 100 Summary Stats'!F89)</f>
        <v>0</v>
      </c>
      <c r="G89" s="20">
        <f>IF('Model 100 Summary Stats'!G89="","",'Model 100 Summary Stats'!G89)</f>
        <v>0</v>
      </c>
      <c r="H89" s="20">
        <f>IF('Model 100 Summary Stats'!H89="","",'Model 100 Summary Stats'!H89)</f>
        <v>0</v>
      </c>
      <c r="I89" s="23" t="str">
        <f>IF('Model 100 Summary Stats'!I89="","",'Model 100 Summary Stats'!I89)</f>
        <v/>
      </c>
      <c r="J89" s="24" t="str">
        <f>IF('Model 100 Summary Stats'!J89="","",'Model 100 Summary Stats'!J89)</f>
        <v/>
      </c>
      <c r="K89" s="23">
        <f>IF('Model 100 Summary Stats'!K89="","",'Model 100 Summary Stats'!K89)</f>
        <v>0</v>
      </c>
      <c r="L89" s="20">
        <f>IF('Model 100 Summary Stats'!L89="","",'Model 100 Summary Stats'!L89)</f>
        <v>0</v>
      </c>
      <c r="M89" s="20">
        <f>IF('Model 100 Summary Stats'!M89="","",'Model 100 Summary Stats'!M89)</f>
        <v>0</v>
      </c>
      <c r="N89" s="20">
        <f>IF('Model 100 Summary Stats'!N89="","",'Model 100 Summary Stats'!N89)</f>
        <v>0</v>
      </c>
      <c r="O89" s="25" t="str">
        <f>IF('Model 100 Summary Stats'!O89="","",'Model 100 Summary Stats'!O89)</f>
        <v/>
      </c>
      <c r="P89" s="25" t="str">
        <f>IF('Model 100 Summary Stats'!P89="","",'Model 100 Summary Stats'!P89)</f>
        <v/>
      </c>
      <c r="Q89" s="25" t="str">
        <f>IF('Model 100 Summary Stats'!Q89="","",'Model 100 Summary Stats'!Q89)</f>
        <v/>
      </c>
      <c r="R89" s="25" t="str">
        <f>IF('Model 100 Summary Stats'!R89="","",'Model 100 Summary Stats'!R89)</f>
        <v/>
      </c>
      <c r="S89" s="25" t="str">
        <f>IF('Model 100 Summary Stats'!S89="","",'Model 100 Summary Stats'!S89)</f>
        <v/>
      </c>
      <c r="T89" s="25" t="str">
        <f>IF('Model 100 Summary Stats'!T89="","",'Model 100 Summary Stats'!T89)</f>
        <v/>
      </c>
      <c r="U89" s="28">
        <f>IF('Table 1053 Volume forecast'!F43="","",'Table 1053 Volume forecast'!F43)</f>
        <v>0</v>
      </c>
      <c r="V89" s="27" t="str">
        <f>IF('Table 1053 Volume forecast'!G43="","",'Table 1053 Volume forecast'!G43)</f>
        <v/>
      </c>
    </row>
    <row r="90" spans="1:22">
      <c r="A90" s="19" t="s">
        <v>61</v>
      </c>
      <c r="B90" s="20">
        <f>IF('Model 100 Summary Stats'!B90="","",'Model 100 Summary Stats'!B90)</f>
        <v>3032.9794482146249</v>
      </c>
      <c r="C90" s="21">
        <f>IF('Model 100 Summary Stats'!C90="","",'Model 100 Summary Stats'!C90)</f>
        <v>5</v>
      </c>
      <c r="D90" s="22">
        <f>IF('Model 100 Summary Stats'!D90="","",'Model 100 Summary Stats'!D90)</f>
        <v>14249.372075357904</v>
      </c>
      <c r="E90" s="20">
        <f>IF('Model 100 Summary Stats'!E90="","",'Model 100 Summary Stats'!E90)</f>
        <v>14158.01190090292</v>
      </c>
      <c r="F90" s="20">
        <f>IF('Model 100 Summary Stats'!F90="","",'Model 100 Summary Stats'!F90)</f>
        <v>91.360174454982896</v>
      </c>
      <c r="G90" s="20">
        <f>IF('Model 100 Summary Stats'!G90="","",'Model 100 Summary Stats'!G90)</f>
        <v>0</v>
      </c>
      <c r="H90" s="20">
        <f>IF('Model 100 Summary Stats'!H90="","",'Model 100 Summary Stats'!H90)</f>
        <v>0</v>
      </c>
      <c r="I90" s="23">
        <f>IF('Model 100 Summary Stats'!I90="","",'Model 100 Summary Stats'!I90)</f>
        <v>0.46981433005574286</v>
      </c>
      <c r="J90" s="24">
        <f>IF('Model 100 Summary Stats'!J90="","",'Model 100 Summary Stats'!J90)</f>
        <v>2849.8744150715806</v>
      </c>
      <c r="K90" s="23">
        <f>IF('Model 100 Summary Stats'!K90="","",'Model 100 Summary Stats'!K90)</f>
        <v>0.46680210475006972</v>
      </c>
      <c r="L90" s="20">
        <f>IF('Model 100 Summary Stats'!L90="","",'Model 100 Summary Stats'!L90)</f>
        <v>9971.7836677555679</v>
      </c>
      <c r="M90" s="20">
        <f>IF('Model 100 Summary Stats'!M90="","",'Model 100 Summary Stats'!M90)</f>
        <v>3585.8699393970619</v>
      </c>
      <c r="N90" s="20">
        <f>IF('Model 100 Summary Stats'!N90="","",'Model 100 Summary Stats'!N90)</f>
        <v>600.35829375029084</v>
      </c>
      <c r="O90" s="25">
        <f>IF('Model 100 Summary Stats'!O90="","",'Model 100 Summary Stats'!O90)</f>
        <v>0.70432089883464655</v>
      </c>
      <c r="P90" s="25">
        <f>IF('Model 100 Summary Stats'!P90="","",'Model 100 Summary Stats'!P90)</f>
        <v>0.25327496293235741</v>
      </c>
      <c r="Q90" s="25">
        <f>IF('Model 100 Summary Stats'!Q90="","",'Model 100 Summary Stats'!Q90)</f>
        <v>4.2404138232996068E-2</v>
      </c>
      <c r="R90" s="25">
        <f>IF('Model 100 Summary Stats'!R90="","",'Model 100 Summary Stats'!R90)</f>
        <v>6.4115228356606858E-3</v>
      </c>
      <c r="S90" s="25">
        <f>IF('Model 100 Summary Stats'!S90="","",'Model 100 Summary Stats'!S90)</f>
        <v>0</v>
      </c>
      <c r="T90" s="25">
        <f>IF('Model 100 Summary Stats'!T90="","",'Model 100 Summary Stats'!T90)</f>
        <v>0</v>
      </c>
      <c r="U90" s="28">
        <f>IF('Table 1053 Volume forecast'!F44="","",'Table 1053 Volume forecast'!F44)</f>
        <v>0</v>
      </c>
      <c r="V90" s="27" t="str">
        <f>IF('Table 1053 Volume forecast'!G44="","",'Table 1053 Volume forecast'!G44)</f>
        <v/>
      </c>
    </row>
    <row r="91" spans="1:22" ht="14.25">
      <c r="A91" s="17" t="s">
        <v>91</v>
      </c>
      <c r="B91" s="66" t="str">
        <f>IF('Model 100 Summary Stats'!B91="","",'Model 100 Summary Stats'!B91)</f>
        <v/>
      </c>
      <c r="C91" s="66" t="str">
        <f>IF('Model 100 Summary Stats'!C91="","",'Model 100 Summary Stats'!C91)</f>
        <v/>
      </c>
      <c r="D91" s="66" t="str">
        <f>IF('Model 100 Summary Stats'!D91="","",'Model 100 Summary Stats'!D91)</f>
        <v/>
      </c>
      <c r="E91" s="66" t="str">
        <f>IF('Model 100 Summary Stats'!E91="","",'Model 100 Summary Stats'!E91)</f>
        <v/>
      </c>
      <c r="F91" s="66" t="str">
        <f>IF('Model 100 Summary Stats'!F91="","",'Model 100 Summary Stats'!F91)</f>
        <v/>
      </c>
      <c r="G91" s="66" t="str">
        <f>IF('Model 100 Summary Stats'!G91="","",'Model 100 Summary Stats'!G91)</f>
        <v/>
      </c>
      <c r="H91" s="66" t="str">
        <f>IF('Model 100 Summary Stats'!H91="","",'Model 100 Summary Stats'!H91)</f>
        <v/>
      </c>
      <c r="I91" s="66" t="str">
        <f>IF('Model 100 Summary Stats'!I91="","",'Model 100 Summary Stats'!I91)</f>
        <v/>
      </c>
      <c r="J91" s="66" t="str">
        <f>IF('Model 100 Summary Stats'!J91="","",'Model 100 Summary Stats'!J91)</f>
        <v/>
      </c>
      <c r="K91" s="66" t="str">
        <f>IF('Model 100 Summary Stats'!K91="","",'Model 100 Summary Stats'!K91)</f>
        <v/>
      </c>
      <c r="L91" s="66" t="str">
        <f>IF('Model 100 Summary Stats'!L91="","",'Model 100 Summary Stats'!L91)</f>
        <v/>
      </c>
      <c r="M91" s="66" t="str">
        <f>IF('Model 100 Summary Stats'!M91="","",'Model 100 Summary Stats'!M91)</f>
        <v/>
      </c>
      <c r="N91" s="66" t="str">
        <f>IF('Model 100 Summary Stats'!N91="","",'Model 100 Summary Stats'!N91)</f>
        <v/>
      </c>
      <c r="O91" s="66" t="str">
        <f>IF('Model 100 Summary Stats'!O91="","",'Model 100 Summary Stats'!O91)</f>
        <v/>
      </c>
      <c r="P91" s="66" t="str">
        <f>IF('Model 100 Summary Stats'!P91="","",'Model 100 Summary Stats'!P91)</f>
        <v/>
      </c>
      <c r="Q91" s="66" t="str">
        <f>IF('Model 100 Summary Stats'!Q91="","",'Model 100 Summary Stats'!Q91)</f>
        <v/>
      </c>
      <c r="R91" s="66" t="str">
        <f>IF('Model 100 Summary Stats'!R91="","",'Model 100 Summary Stats'!R91)</f>
        <v/>
      </c>
      <c r="S91" s="66" t="str">
        <f>IF('Model 100 Summary Stats'!S91="","",'Model 100 Summary Stats'!S91)</f>
        <v/>
      </c>
      <c r="T91" s="66" t="str">
        <f>IF('Model 100 Summary Stats'!T91="","",'Model 100 Summary Stats'!T91)</f>
        <v/>
      </c>
      <c r="U91" s="18" t="str">
        <f>IF('Table 1053 Volume forecast'!F45="","",'Table 1053 Volume forecast'!F45)</f>
        <v/>
      </c>
      <c r="V91" s="18" t="str">
        <f>IF('Table 1053 Volume forecast'!G45="","",'Table 1053 Volume forecast'!G45)</f>
        <v/>
      </c>
    </row>
    <row r="92" spans="1:22">
      <c r="A92" s="19" t="s">
        <v>30</v>
      </c>
      <c r="B92" s="20">
        <f>IF('Model 100 Summary Stats'!B92="","",'Model 100 Summary Stats'!B92)</f>
        <v>1345472.1685492983</v>
      </c>
      <c r="C92" s="21">
        <f>IF('Model 100 Summary Stats'!C92="","",'Model 100 Summary Stats'!C92)</f>
        <v>1830</v>
      </c>
      <c r="D92" s="22">
        <f>IF('Model 100 Summary Stats'!D92="","",'Model 100 Summary Stats'!D92)</f>
        <v>21081630.743512608</v>
      </c>
      <c r="E92" s="20">
        <f>IF('Model 100 Summary Stats'!E92="","",'Model 100 Summary Stats'!E92)</f>
        <v>13232780.012530778</v>
      </c>
      <c r="F92" s="20">
        <f>IF('Model 100 Summary Stats'!F92="","",'Model 100 Summary Stats'!F92)</f>
        <v>225032.35499999995</v>
      </c>
      <c r="G92" s="20">
        <f>IF('Model 100 Summary Stats'!G92="","",'Model 100 Summary Stats'!G92)</f>
        <v>7355338.607431829</v>
      </c>
      <c r="H92" s="20">
        <f>IF('Model 100 Summary Stats'!H92="","",'Model 100 Summary Stats'!H92)</f>
        <v>268479.76855000004</v>
      </c>
      <c r="I92" s="23">
        <f>IF('Model 100 Summary Stats'!I92="","",'Model 100 Summary Stats'!I92)</f>
        <v>1.5668574375821565</v>
      </c>
      <c r="J92" s="24">
        <f>IF('Model 100 Summary Stats'!J92="","",'Model 100 Summary Stats'!J92)</f>
        <v>11520.016799733665</v>
      </c>
      <c r="K92" s="23">
        <f>IF('Model 100 Summary Stats'!K92="","",'Model 100 Summary Stats'!K92)</f>
        <v>0.98350455117912206</v>
      </c>
      <c r="L92" s="20">
        <f>IF('Model 100 Summary Stats'!L92="","",'Model 100 Summary Stats'!L92)</f>
        <v>9180829.0148705523</v>
      </c>
      <c r="M92" s="20">
        <f>IF('Model 100 Summary Stats'!M92="","",'Model 100 Summary Stats'!M92)</f>
        <v>3398183.4831476985</v>
      </c>
      <c r="N92" s="20">
        <f>IF('Model 100 Summary Stats'!N92="","",'Model 100 Summary Stats'!N92)</f>
        <v>653767.51451252738</v>
      </c>
      <c r="O92" s="25">
        <f>IF('Model 100 Summary Stats'!O92="","",'Model 100 Summary Stats'!O92)</f>
        <v>0.69379442612790121</v>
      </c>
      <c r="P92" s="25">
        <f>IF('Model 100 Summary Stats'!P92="","",'Model 100 Summary Stats'!P92)</f>
        <v>0.25680042137251502</v>
      </c>
      <c r="Q92" s="25">
        <f>IF('Model 100 Summary Stats'!Q92="","",'Model 100 Summary Stats'!Q92)</f>
        <v>4.9405152499583792E-2</v>
      </c>
      <c r="R92" s="25">
        <f>IF('Model 100 Summary Stats'!R92="","",'Model 100 Summary Stats'!R92)</f>
        <v>1.0674333391843918E-2</v>
      </c>
      <c r="S92" s="25">
        <f>IF('Model 100 Summary Stats'!S92="","",'Model 100 Summary Stats'!S92)</f>
        <v>0.34889799071617206</v>
      </c>
      <c r="T92" s="25">
        <f>IF('Model 100 Summary Stats'!T92="","",'Model 100 Summary Stats'!T92)</f>
        <v>1.2735246709157856E-2</v>
      </c>
      <c r="U92" s="28">
        <f>IF('Table 1053 Volume forecast'!F46="","",'Table 1053 Volume forecast'!F46)</f>
        <v>612511.02197875082</v>
      </c>
      <c r="V92" s="27">
        <f>IF('Table 1053 Volume forecast'!G46="","",'Table 1053 Volume forecast'!G46)</f>
        <v>109583.579</v>
      </c>
    </row>
    <row r="93" spans="1:22">
      <c r="A93" s="19" t="s">
        <v>62</v>
      </c>
      <c r="B93" s="20">
        <f>IF('Model 100 Summary Stats'!B93="","",'Model 100 Summary Stats'!B93)</f>
        <v>0</v>
      </c>
      <c r="C93" s="21">
        <f>IF('Model 100 Summary Stats'!C93="","",'Model 100 Summary Stats'!C93)</f>
        <v>0</v>
      </c>
      <c r="D93" s="22">
        <f>IF('Model 100 Summary Stats'!D93="","",'Model 100 Summary Stats'!D93)</f>
        <v>0</v>
      </c>
      <c r="E93" s="20">
        <f>IF('Model 100 Summary Stats'!E93="","",'Model 100 Summary Stats'!E93)</f>
        <v>0</v>
      </c>
      <c r="F93" s="20">
        <f>IF('Model 100 Summary Stats'!F93="","",'Model 100 Summary Stats'!F93)</f>
        <v>0</v>
      </c>
      <c r="G93" s="20">
        <f>IF('Model 100 Summary Stats'!G93="","",'Model 100 Summary Stats'!G93)</f>
        <v>0</v>
      </c>
      <c r="H93" s="20">
        <f>IF('Model 100 Summary Stats'!H93="","",'Model 100 Summary Stats'!H93)</f>
        <v>0</v>
      </c>
      <c r="I93" s="23" t="str">
        <f>IF('Model 100 Summary Stats'!I93="","",'Model 100 Summary Stats'!I93)</f>
        <v/>
      </c>
      <c r="J93" s="24" t="str">
        <f>IF('Model 100 Summary Stats'!J93="","",'Model 100 Summary Stats'!J93)</f>
        <v/>
      </c>
      <c r="K93" s="23">
        <f>IF('Model 100 Summary Stats'!K93="","",'Model 100 Summary Stats'!K93)</f>
        <v>0</v>
      </c>
      <c r="L93" s="20">
        <f>IF('Model 100 Summary Stats'!L93="","",'Model 100 Summary Stats'!L93)</f>
        <v>0</v>
      </c>
      <c r="M93" s="20">
        <f>IF('Model 100 Summary Stats'!M93="","",'Model 100 Summary Stats'!M93)</f>
        <v>0</v>
      </c>
      <c r="N93" s="20">
        <f>IF('Model 100 Summary Stats'!N93="","",'Model 100 Summary Stats'!N93)</f>
        <v>0</v>
      </c>
      <c r="O93" s="25" t="str">
        <f>IF('Model 100 Summary Stats'!O93="","",'Model 100 Summary Stats'!O93)</f>
        <v/>
      </c>
      <c r="P93" s="25" t="str">
        <f>IF('Model 100 Summary Stats'!P93="","",'Model 100 Summary Stats'!P93)</f>
        <v/>
      </c>
      <c r="Q93" s="25" t="str">
        <f>IF('Model 100 Summary Stats'!Q93="","",'Model 100 Summary Stats'!Q93)</f>
        <v/>
      </c>
      <c r="R93" s="25" t="str">
        <f>IF('Model 100 Summary Stats'!R93="","",'Model 100 Summary Stats'!R93)</f>
        <v/>
      </c>
      <c r="S93" s="25" t="str">
        <f>IF('Model 100 Summary Stats'!S93="","",'Model 100 Summary Stats'!S93)</f>
        <v/>
      </c>
      <c r="T93" s="25" t="str">
        <f>IF('Model 100 Summary Stats'!T93="","",'Model 100 Summary Stats'!T93)</f>
        <v/>
      </c>
      <c r="U93" s="28">
        <f>IF('Table 1053 Volume forecast'!F47="","",'Table 1053 Volume forecast'!F47)</f>
        <v>0</v>
      </c>
      <c r="V93" s="27" t="str">
        <f>IF('Table 1053 Volume forecast'!G47="","",'Table 1053 Volume forecast'!G47)</f>
        <v/>
      </c>
    </row>
    <row r="94" spans="1:22" ht="14.25">
      <c r="A94" s="17" t="s">
        <v>92</v>
      </c>
      <c r="B94" s="66" t="str">
        <f>IF('Model 100 Summary Stats'!B94="","",'Model 100 Summary Stats'!B94)</f>
        <v/>
      </c>
      <c r="C94" s="66" t="str">
        <f>IF('Model 100 Summary Stats'!C94="","",'Model 100 Summary Stats'!C94)</f>
        <v/>
      </c>
      <c r="D94" s="66" t="str">
        <f>IF('Model 100 Summary Stats'!D94="","",'Model 100 Summary Stats'!D94)</f>
        <v/>
      </c>
      <c r="E94" s="66" t="str">
        <f>IF('Model 100 Summary Stats'!E94="","",'Model 100 Summary Stats'!E94)</f>
        <v/>
      </c>
      <c r="F94" s="66" t="str">
        <f>IF('Model 100 Summary Stats'!F94="","",'Model 100 Summary Stats'!F94)</f>
        <v/>
      </c>
      <c r="G94" s="66" t="str">
        <f>IF('Model 100 Summary Stats'!G94="","",'Model 100 Summary Stats'!G94)</f>
        <v/>
      </c>
      <c r="H94" s="66" t="str">
        <f>IF('Model 100 Summary Stats'!H94="","",'Model 100 Summary Stats'!H94)</f>
        <v/>
      </c>
      <c r="I94" s="66" t="str">
        <f>IF('Model 100 Summary Stats'!I94="","",'Model 100 Summary Stats'!I94)</f>
        <v/>
      </c>
      <c r="J94" s="66" t="str">
        <f>IF('Model 100 Summary Stats'!J94="","",'Model 100 Summary Stats'!J94)</f>
        <v/>
      </c>
      <c r="K94" s="66" t="str">
        <f>IF('Model 100 Summary Stats'!K94="","",'Model 100 Summary Stats'!K94)</f>
        <v/>
      </c>
      <c r="L94" s="66" t="str">
        <f>IF('Model 100 Summary Stats'!L94="","",'Model 100 Summary Stats'!L94)</f>
        <v/>
      </c>
      <c r="M94" s="66" t="str">
        <f>IF('Model 100 Summary Stats'!M94="","",'Model 100 Summary Stats'!M94)</f>
        <v/>
      </c>
      <c r="N94" s="66" t="str">
        <f>IF('Model 100 Summary Stats'!N94="","",'Model 100 Summary Stats'!N94)</f>
        <v/>
      </c>
      <c r="O94" s="66" t="str">
        <f>IF('Model 100 Summary Stats'!O94="","",'Model 100 Summary Stats'!O94)</f>
        <v/>
      </c>
      <c r="P94" s="66" t="str">
        <f>IF('Model 100 Summary Stats'!P94="","",'Model 100 Summary Stats'!P94)</f>
        <v/>
      </c>
      <c r="Q94" s="66" t="str">
        <f>IF('Model 100 Summary Stats'!Q94="","",'Model 100 Summary Stats'!Q94)</f>
        <v/>
      </c>
      <c r="R94" s="66" t="str">
        <f>IF('Model 100 Summary Stats'!R94="","",'Model 100 Summary Stats'!R94)</f>
        <v/>
      </c>
      <c r="S94" s="66" t="str">
        <f>IF('Model 100 Summary Stats'!S94="","",'Model 100 Summary Stats'!S94)</f>
        <v/>
      </c>
      <c r="T94" s="66" t="str">
        <f>IF('Model 100 Summary Stats'!T94="","",'Model 100 Summary Stats'!T94)</f>
        <v/>
      </c>
      <c r="U94" s="18" t="str">
        <f>IF('Table 1053 Volume forecast'!F48="","",'Table 1053 Volume forecast'!F48)</f>
        <v/>
      </c>
      <c r="V94" s="18" t="str">
        <f>IF('Table 1053 Volume forecast'!G48="","",'Table 1053 Volume forecast'!G48)</f>
        <v/>
      </c>
    </row>
    <row r="95" spans="1:22">
      <c r="A95" s="19" t="s">
        <v>31</v>
      </c>
      <c r="B95" s="20">
        <f>IF('Model 100 Summary Stats'!B95="","",'Model 100 Summary Stats'!B95)</f>
        <v>5237783.3162146015</v>
      </c>
      <c r="C95" s="21">
        <f>IF('Model 100 Summary Stats'!C95="","",'Model 100 Summary Stats'!C95)</f>
        <v>1952</v>
      </c>
      <c r="D95" s="22">
        <f>IF('Model 100 Summary Stats'!D95="","",'Model 100 Summary Stats'!D95)</f>
        <v>56927470.817572609</v>
      </c>
      <c r="E95" s="20">
        <f>IF('Model 100 Summary Stats'!E95="","",'Model 100 Summary Stats'!E95)</f>
        <v>35058359.865587309</v>
      </c>
      <c r="F95" s="20">
        <f>IF('Model 100 Summary Stats'!F95="","",'Model 100 Summary Stats'!F95)</f>
        <v>704856.46400000004</v>
      </c>
      <c r="G95" s="20">
        <f>IF('Model 100 Summary Stats'!G95="","",'Model 100 Summary Stats'!G95)</f>
        <v>20319050.846493721</v>
      </c>
      <c r="H95" s="20">
        <f>IF('Model 100 Summary Stats'!H95="","",'Model 100 Summary Stats'!H95)</f>
        <v>845203.64149157237</v>
      </c>
      <c r="I95" s="23">
        <f>IF('Model 100 Summary Stats'!I95="","",'Model 100 Summary Stats'!I95)</f>
        <v>1.0868618913910069</v>
      </c>
      <c r="J95" s="24">
        <f>IF('Model 100 Summary Stats'!J95="","",'Model 100 Summary Stats'!J95)</f>
        <v>29163.663328674491</v>
      </c>
      <c r="K95" s="23">
        <f>IF('Model 100 Summary Stats'!K95="","",'Model 100 Summary Stats'!K95)</f>
        <v>0.66933581916336971</v>
      </c>
      <c r="L95" s="20">
        <f>IF('Model 100 Summary Stats'!L95="","",'Model 100 Summary Stats'!L95)</f>
        <v>26032240.027037248</v>
      </c>
      <c r="M95" s="20">
        <f>IF('Model 100 Summary Stats'!M95="","",'Model 100 Summary Stats'!M95)</f>
        <v>7243015.9145762976</v>
      </c>
      <c r="N95" s="20">
        <f>IF('Model 100 Summary Stats'!N95="","",'Model 100 Summary Stats'!N95)</f>
        <v>1783103.9239737603</v>
      </c>
      <c r="O95" s="25">
        <f>IF('Model 100 Summary Stats'!O95="","",'Model 100 Summary Stats'!O95)</f>
        <v>0.74254015666574447</v>
      </c>
      <c r="P95" s="25">
        <f>IF('Model 100 Summary Stats'!P95="","",'Model 100 Summary Stats'!P95)</f>
        <v>0.20659882385672923</v>
      </c>
      <c r="Q95" s="25">
        <f>IF('Model 100 Summary Stats'!Q95="","",'Model 100 Summary Stats'!Q95)</f>
        <v>5.0861019477526241E-2</v>
      </c>
      <c r="R95" s="25">
        <f>IF('Model 100 Summary Stats'!R95="","",'Model 100 Summary Stats'!R95)</f>
        <v>1.2381657816114009E-2</v>
      </c>
      <c r="S95" s="25">
        <f>IF('Model 100 Summary Stats'!S95="","",'Model 100 Summary Stats'!S95)</f>
        <v>0.35692874731089497</v>
      </c>
      <c r="T95" s="25">
        <f>IF('Model 100 Summary Stats'!T95="","",'Model 100 Summary Stats'!T95)</f>
        <v>1.4847026037746814E-2</v>
      </c>
      <c r="U95" s="28">
        <f>IF('Table 1053 Volume forecast'!F49="","",'Table 1053 Volume forecast'!F49)</f>
        <v>1772886.3839537317</v>
      </c>
      <c r="V95" s="27">
        <f>IF('Table 1053 Volume forecast'!G49="","",'Table 1053 Volume forecast'!G49)</f>
        <v>500120.4979240073</v>
      </c>
    </row>
    <row r="96" spans="1:22">
      <c r="A96" s="19" t="s">
        <v>63</v>
      </c>
      <c r="B96" s="20">
        <f>IF('Model 100 Summary Stats'!B96="","",'Model 100 Summary Stats'!B96)</f>
        <v>0</v>
      </c>
      <c r="C96" s="21">
        <f>IF('Model 100 Summary Stats'!C96="","",'Model 100 Summary Stats'!C96)</f>
        <v>0</v>
      </c>
      <c r="D96" s="22">
        <f>IF('Model 100 Summary Stats'!D96="","",'Model 100 Summary Stats'!D96)</f>
        <v>0</v>
      </c>
      <c r="E96" s="20">
        <f>IF('Model 100 Summary Stats'!E96="","",'Model 100 Summary Stats'!E96)</f>
        <v>0</v>
      </c>
      <c r="F96" s="20">
        <f>IF('Model 100 Summary Stats'!F96="","",'Model 100 Summary Stats'!F96)</f>
        <v>0</v>
      </c>
      <c r="G96" s="20">
        <f>IF('Model 100 Summary Stats'!G96="","",'Model 100 Summary Stats'!G96)</f>
        <v>0</v>
      </c>
      <c r="H96" s="20">
        <f>IF('Model 100 Summary Stats'!H96="","",'Model 100 Summary Stats'!H96)</f>
        <v>0</v>
      </c>
      <c r="I96" s="23" t="str">
        <f>IF('Model 100 Summary Stats'!I96="","",'Model 100 Summary Stats'!I96)</f>
        <v/>
      </c>
      <c r="J96" s="24" t="str">
        <f>IF('Model 100 Summary Stats'!J96="","",'Model 100 Summary Stats'!J96)</f>
        <v/>
      </c>
      <c r="K96" s="23">
        <f>IF('Model 100 Summary Stats'!K96="","",'Model 100 Summary Stats'!K96)</f>
        <v>0</v>
      </c>
      <c r="L96" s="20">
        <f>IF('Model 100 Summary Stats'!L96="","",'Model 100 Summary Stats'!L96)</f>
        <v>0</v>
      </c>
      <c r="M96" s="20">
        <f>IF('Model 100 Summary Stats'!M96="","",'Model 100 Summary Stats'!M96)</f>
        <v>0</v>
      </c>
      <c r="N96" s="20">
        <f>IF('Model 100 Summary Stats'!N96="","",'Model 100 Summary Stats'!N96)</f>
        <v>0</v>
      </c>
      <c r="O96" s="25" t="str">
        <f>IF('Model 100 Summary Stats'!O96="","",'Model 100 Summary Stats'!O96)</f>
        <v/>
      </c>
      <c r="P96" s="25" t="str">
        <f>IF('Model 100 Summary Stats'!P96="","",'Model 100 Summary Stats'!P96)</f>
        <v/>
      </c>
      <c r="Q96" s="25" t="str">
        <f>IF('Model 100 Summary Stats'!Q96="","",'Model 100 Summary Stats'!Q96)</f>
        <v/>
      </c>
      <c r="R96" s="25" t="str">
        <f>IF('Model 100 Summary Stats'!R96="","",'Model 100 Summary Stats'!R96)</f>
        <v/>
      </c>
      <c r="S96" s="25" t="str">
        <f>IF('Model 100 Summary Stats'!S96="","",'Model 100 Summary Stats'!S96)</f>
        <v/>
      </c>
      <c r="T96" s="25" t="str">
        <f>IF('Model 100 Summary Stats'!T96="","",'Model 100 Summary Stats'!T96)</f>
        <v/>
      </c>
      <c r="U96" s="28">
        <f>IF('Table 1053 Volume forecast'!F50="","",'Table 1053 Volume forecast'!F50)</f>
        <v>0</v>
      </c>
      <c r="V96" s="27" t="str">
        <f>IF('Table 1053 Volume forecast'!G50="","",'Table 1053 Volume forecast'!G50)</f>
        <v/>
      </c>
    </row>
    <row r="97" spans="1:22" ht="14.25">
      <c r="A97" s="17" t="s">
        <v>93</v>
      </c>
      <c r="B97" s="66" t="str">
        <f>IF('Model 100 Summary Stats'!B97="","",'Model 100 Summary Stats'!B97)</f>
        <v/>
      </c>
      <c r="C97" s="66" t="str">
        <f>IF('Model 100 Summary Stats'!C97="","",'Model 100 Summary Stats'!C97)</f>
        <v/>
      </c>
      <c r="D97" s="66" t="str">
        <f>IF('Model 100 Summary Stats'!D97="","",'Model 100 Summary Stats'!D97)</f>
        <v/>
      </c>
      <c r="E97" s="66" t="str">
        <f>IF('Model 100 Summary Stats'!E97="","",'Model 100 Summary Stats'!E97)</f>
        <v/>
      </c>
      <c r="F97" s="66" t="str">
        <f>IF('Model 100 Summary Stats'!F97="","",'Model 100 Summary Stats'!F97)</f>
        <v/>
      </c>
      <c r="G97" s="66" t="str">
        <f>IF('Model 100 Summary Stats'!G97="","",'Model 100 Summary Stats'!G97)</f>
        <v/>
      </c>
      <c r="H97" s="66" t="str">
        <f>IF('Model 100 Summary Stats'!H97="","",'Model 100 Summary Stats'!H97)</f>
        <v/>
      </c>
      <c r="I97" s="66" t="str">
        <f>IF('Model 100 Summary Stats'!I97="","",'Model 100 Summary Stats'!I97)</f>
        <v/>
      </c>
      <c r="J97" s="66" t="str">
        <f>IF('Model 100 Summary Stats'!J97="","",'Model 100 Summary Stats'!J97)</f>
        <v/>
      </c>
      <c r="K97" s="66" t="str">
        <f>IF('Model 100 Summary Stats'!K97="","",'Model 100 Summary Stats'!K97)</f>
        <v/>
      </c>
      <c r="L97" s="66" t="str">
        <f>IF('Model 100 Summary Stats'!L97="","",'Model 100 Summary Stats'!L97)</f>
        <v/>
      </c>
      <c r="M97" s="66" t="str">
        <f>IF('Model 100 Summary Stats'!M97="","",'Model 100 Summary Stats'!M97)</f>
        <v/>
      </c>
      <c r="N97" s="66" t="str">
        <f>IF('Model 100 Summary Stats'!N97="","",'Model 100 Summary Stats'!N97)</f>
        <v/>
      </c>
      <c r="O97" s="66" t="str">
        <f>IF('Model 100 Summary Stats'!O97="","",'Model 100 Summary Stats'!O97)</f>
        <v/>
      </c>
      <c r="P97" s="66" t="str">
        <f>IF('Model 100 Summary Stats'!P97="","",'Model 100 Summary Stats'!P97)</f>
        <v/>
      </c>
      <c r="Q97" s="66" t="str">
        <f>IF('Model 100 Summary Stats'!Q97="","",'Model 100 Summary Stats'!Q97)</f>
        <v/>
      </c>
      <c r="R97" s="66" t="str">
        <f>IF('Model 100 Summary Stats'!R97="","",'Model 100 Summary Stats'!R97)</f>
        <v/>
      </c>
      <c r="S97" s="66" t="str">
        <f>IF('Model 100 Summary Stats'!S97="","",'Model 100 Summary Stats'!S97)</f>
        <v/>
      </c>
      <c r="T97" s="66" t="str">
        <f>IF('Model 100 Summary Stats'!T97="","",'Model 100 Summary Stats'!T97)</f>
        <v/>
      </c>
      <c r="U97" s="18" t="str">
        <f>IF('Table 1053 Volume forecast'!F51="","",'Table 1053 Volume forecast'!F51)</f>
        <v/>
      </c>
      <c r="V97" s="18" t="str">
        <f>IF('Table 1053 Volume forecast'!G51="","",'Table 1053 Volume forecast'!G51)</f>
        <v/>
      </c>
    </row>
    <row r="98" spans="1:22">
      <c r="A98" s="19" t="s">
        <v>32</v>
      </c>
      <c r="B98" s="20">
        <f>IF('Model 100 Summary Stats'!B98="","",'Model 100 Summary Stats'!B98)</f>
        <v>0</v>
      </c>
      <c r="C98" s="21">
        <f>IF('Model 100 Summary Stats'!C98="","",'Model 100 Summary Stats'!C98)</f>
        <v>0</v>
      </c>
      <c r="D98" s="22">
        <f>IF('Model 100 Summary Stats'!D98="","",'Model 100 Summary Stats'!D98)</f>
        <v>0</v>
      </c>
      <c r="E98" s="20">
        <f>IF('Model 100 Summary Stats'!E98="","",'Model 100 Summary Stats'!E98)</f>
        <v>0</v>
      </c>
      <c r="F98" s="20">
        <f>IF('Model 100 Summary Stats'!F98="","",'Model 100 Summary Stats'!F98)</f>
        <v>0</v>
      </c>
      <c r="G98" s="20">
        <f>IF('Model 100 Summary Stats'!G98="","",'Model 100 Summary Stats'!G98)</f>
        <v>0</v>
      </c>
      <c r="H98" s="20">
        <f>IF('Model 100 Summary Stats'!H98="","",'Model 100 Summary Stats'!H98)</f>
        <v>0</v>
      </c>
      <c r="I98" s="23" t="str">
        <f>IF('Model 100 Summary Stats'!I98="","",'Model 100 Summary Stats'!I98)</f>
        <v/>
      </c>
      <c r="J98" s="24" t="str">
        <f>IF('Model 100 Summary Stats'!J98="","",'Model 100 Summary Stats'!J98)</f>
        <v/>
      </c>
      <c r="K98" s="23">
        <f>IF('Model 100 Summary Stats'!K98="","",'Model 100 Summary Stats'!K98)</f>
        <v>0</v>
      </c>
      <c r="L98" s="20">
        <f>IF('Model 100 Summary Stats'!L98="","",'Model 100 Summary Stats'!L98)</f>
        <v>0</v>
      </c>
      <c r="M98" s="20">
        <f>IF('Model 100 Summary Stats'!M98="","",'Model 100 Summary Stats'!M98)</f>
        <v>0</v>
      </c>
      <c r="N98" s="20">
        <f>IF('Model 100 Summary Stats'!N98="","",'Model 100 Summary Stats'!N98)</f>
        <v>0</v>
      </c>
      <c r="O98" s="25" t="str">
        <f>IF('Model 100 Summary Stats'!O98="","",'Model 100 Summary Stats'!O98)</f>
        <v/>
      </c>
      <c r="P98" s="25" t="str">
        <f>IF('Model 100 Summary Stats'!P98="","",'Model 100 Summary Stats'!P98)</f>
        <v/>
      </c>
      <c r="Q98" s="25" t="str">
        <f>IF('Model 100 Summary Stats'!Q98="","",'Model 100 Summary Stats'!Q98)</f>
        <v/>
      </c>
      <c r="R98" s="25" t="str">
        <f>IF('Model 100 Summary Stats'!R98="","",'Model 100 Summary Stats'!R98)</f>
        <v/>
      </c>
      <c r="S98" s="25" t="str">
        <f>IF('Model 100 Summary Stats'!S98="","",'Model 100 Summary Stats'!S98)</f>
        <v/>
      </c>
      <c r="T98" s="25" t="str">
        <f>IF('Model 100 Summary Stats'!T98="","",'Model 100 Summary Stats'!T98)</f>
        <v/>
      </c>
      <c r="U98" s="28" t="str">
        <f>IF('Table 1053 Volume forecast'!F52="","",'Table 1053 Volume forecast'!F52)</f>
        <v/>
      </c>
      <c r="V98" s="27" t="str">
        <f>IF('Table 1053 Volume forecast'!G52="","",'Table 1053 Volume forecast'!G52)</f>
        <v/>
      </c>
    </row>
    <row r="99" spans="1:22" ht="14.25">
      <c r="A99" s="17" t="s">
        <v>94</v>
      </c>
      <c r="B99" s="66" t="str">
        <f>IF('Model 100 Summary Stats'!B99="","",'Model 100 Summary Stats'!B99)</f>
        <v/>
      </c>
      <c r="C99" s="66" t="str">
        <f>IF('Model 100 Summary Stats'!C99="","",'Model 100 Summary Stats'!C99)</f>
        <v/>
      </c>
      <c r="D99" s="66" t="str">
        <f>IF('Model 100 Summary Stats'!D99="","",'Model 100 Summary Stats'!D99)</f>
        <v/>
      </c>
      <c r="E99" s="66" t="str">
        <f>IF('Model 100 Summary Stats'!E99="","",'Model 100 Summary Stats'!E99)</f>
        <v/>
      </c>
      <c r="F99" s="66" t="str">
        <f>IF('Model 100 Summary Stats'!F99="","",'Model 100 Summary Stats'!F99)</f>
        <v/>
      </c>
      <c r="G99" s="66" t="str">
        <f>IF('Model 100 Summary Stats'!G99="","",'Model 100 Summary Stats'!G99)</f>
        <v/>
      </c>
      <c r="H99" s="66" t="str">
        <f>IF('Model 100 Summary Stats'!H99="","",'Model 100 Summary Stats'!H99)</f>
        <v/>
      </c>
      <c r="I99" s="66" t="str">
        <f>IF('Model 100 Summary Stats'!I99="","",'Model 100 Summary Stats'!I99)</f>
        <v/>
      </c>
      <c r="J99" s="66" t="str">
        <f>IF('Model 100 Summary Stats'!J99="","",'Model 100 Summary Stats'!J99)</f>
        <v/>
      </c>
      <c r="K99" s="66" t="str">
        <f>IF('Model 100 Summary Stats'!K99="","",'Model 100 Summary Stats'!K99)</f>
        <v/>
      </c>
      <c r="L99" s="66" t="str">
        <f>IF('Model 100 Summary Stats'!L99="","",'Model 100 Summary Stats'!L99)</f>
        <v/>
      </c>
      <c r="M99" s="66" t="str">
        <f>IF('Model 100 Summary Stats'!M99="","",'Model 100 Summary Stats'!M99)</f>
        <v/>
      </c>
      <c r="N99" s="66" t="str">
        <f>IF('Model 100 Summary Stats'!N99="","",'Model 100 Summary Stats'!N99)</f>
        <v/>
      </c>
      <c r="O99" s="66" t="str">
        <f>IF('Model 100 Summary Stats'!O99="","",'Model 100 Summary Stats'!O99)</f>
        <v/>
      </c>
      <c r="P99" s="66" t="str">
        <f>IF('Model 100 Summary Stats'!P99="","",'Model 100 Summary Stats'!P99)</f>
        <v/>
      </c>
      <c r="Q99" s="66" t="str">
        <f>IF('Model 100 Summary Stats'!Q99="","",'Model 100 Summary Stats'!Q99)</f>
        <v/>
      </c>
      <c r="R99" s="66" t="str">
        <f>IF('Model 100 Summary Stats'!R99="","",'Model 100 Summary Stats'!R99)</f>
        <v/>
      </c>
      <c r="S99" s="66" t="str">
        <f>IF('Model 100 Summary Stats'!S99="","",'Model 100 Summary Stats'!S99)</f>
        <v/>
      </c>
      <c r="T99" s="66" t="str">
        <f>IF('Model 100 Summary Stats'!T99="","",'Model 100 Summary Stats'!T99)</f>
        <v/>
      </c>
      <c r="U99" s="18" t="str">
        <f>IF('Table 1053 Volume forecast'!F53="","",'Table 1053 Volume forecast'!F53)</f>
        <v/>
      </c>
      <c r="V99" s="18" t="str">
        <f>IF('Table 1053 Volume forecast'!G53="","",'Table 1053 Volume forecast'!G53)</f>
        <v/>
      </c>
    </row>
    <row r="100" spans="1:22">
      <c r="A100" s="19" t="s">
        <v>33</v>
      </c>
      <c r="B100" s="20">
        <f>IF('Model 100 Summary Stats'!B100="","",'Model 100 Summary Stats'!B100)</f>
        <v>60841.92904778813</v>
      </c>
      <c r="C100" s="21">
        <f>IF('Model 100 Summary Stats'!C100="","",'Model 100 Summary Stats'!C100)</f>
        <v>559</v>
      </c>
      <c r="D100" s="22">
        <f>IF('Model 100 Summary Stats'!D100="","",'Model 100 Summary Stats'!D100)</f>
        <v>1861154.6095718392</v>
      </c>
      <c r="E100" s="20">
        <f>IF('Model 100 Summary Stats'!E100="","",'Model 100 Summary Stats'!E100)</f>
        <v>1861154.6095718392</v>
      </c>
      <c r="F100" s="20">
        <f>IF('Model 100 Summary Stats'!F100="","",'Model 100 Summary Stats'!F100)</f>
        <v>0</v>
      </c>
      <c r="G100" s="20">
        <f>IF('Model 100 Summary Stats'!G100="","",'Model 100 Summary Stats'!G100)</f>
        <v>0</v>
      </c>
      <c r="H100" s="20">
        <f>IF('Model 100 Summary Stats'!H100="","",'Model 100 Summary Stats'!H100)</f>
        <v>0</v>
      </c>
      <c r="I100" s="23">
        <f>IF('Model 100 Summary Stats'!I100="","",'Model 100 Summary Stats'!I100)</f>
        <v>3.0590000000000011</v>
      </c>
      <c r="J100" s="24">
        <f>IF('Model 100 Summary Stats'!J100="","",'Model 100 Summary Stats'!J100)</f>
        <v>3329.4357952984601</v>
      </c>
      <c r="K100" s="23">
        <f>IF('Model 100 Summary Stats'!K100="","",'Model 100 Summary Stats'!K100)</f>
        <v>3.0590000000000011</v>
      </c>
      <c r="L100" s="20">
        <f>IF('Model 100 Summary Stats'!L100="","",'Model 100 Summary Stats'!L100)</f>
        <v>1861154.6095718392</v>
      </c>
      <c r="M100" s="20">
        <f>IF('Model 100 Summary Stats'!M100="","",'Model 100 Summary Stats'!M100)</f>
        <v>0</v>
      </c>
      <c r="N100" s="20">
        <f>IF('Model 100 Summary Stats'!N100="","",'Model 100 Summary Stats'!N100)</f>
        <v>0</v>
      </c>
      <c r="O100" s="25">
        <f>IF('Model 100 Summary Stats'!O100="","",'Model 100 Summary Stats'!O100)</f>
        <v>1</v>
      </c>
      <c r="P100" s="25">
        <f>IF('Model 100 Summary Stats'!P100="","",'Model 100 Summary Stats'!P100)</f>
        <v>0</v>
      </c>
      <c r="Q100" s="25">
        <f>IF('Model 100 Summary Stats'!Q100="","",'Model 100 Summary Stats'!Q100)</f>
        <v>0</v>
      </c>
      <c r="R100" s="25">
        <f>IF('Model 100 Summary Stats'!R100="","",'Model 100 Summary Stats'!R100)</f>
        <v>0</v>
      </c>
      <c r="S100" s="25">
        <f>IF('Model 100 Summary Stats'!S100="","",'Model 100 Summary Stats'!S100)</f>
        <v>0</v>
      </c>
      <c r="T100" s="25">
        <f>IF('Model 100 Summary Stats'!T100="","",'Model 100 Summary Stats'!T100)</f>
        <v>0</v>
      </c>
      <c r="U100" s="26" t="str">
        <f>IF('Table 1053 Volume forecast'!F54="","",'Table 1053 Volume forecast'!F54)</f>
        <v/>
      </c>
      <c r="V100" s="26" t="str">
        <f>IF('Table 1053 Volume forecast'!G54="","",'Table 1053 Volume forecast'!G54)</f>
        <v/>
      </c>
    </row>
    <row r="101" spans="1:22">
      <c r="A101" s="19" t="s">
        <v>51</v>
      </c>
      <c r="B101" s="20">
        <f>IF('Model 100 Summary Stats'!B101="","",'Model 100 Summary Stats'!B101)</f>
        <v>41.035828902440834</v>
      </c>
      <c r="C101" s="21">
        <f>IF('Model 100 Summary Stats'!C101="","",'Model 100 Summary Stats'!C101)</f>
        <v>16</v>
      </c>
      <c r="D101" s="22">
        <f>IF('Model 100 Summary Stats'!D101="","",'Model 100 Summary Stats'!D101)</f>
        <v>840.75739678587172</v>
      </c>
      <c r="E101" s="20">
        <f>IF('Model 100 Summary Stats'!E101="","",'Model 100 Summary Stats'!E101)</f>
        <v>840.75739678587172</v>
      </c>
      <c r="F101" s="20">
        <f>IF('Model 100 Summary Stats'!F101="","",'Model 100 Summary Stats'!F101)</f>
        <v>0</v>
      </c>
      <c r="G101" s="20">
        <f>IF('Model 100 Summary Stats'!G101="","",'Model 100 Summary Stats'!G101)</f>
        <v>0</v>
      </c>
      <c r="H101" s="20">
        <f>IF('Model 100 Summary Stats'!H101="","",'Model 100 Summary Stats'!H101)</f>
        <v>0</v>
      </c>
      <c r="I101" s="23">
        <f>IF('Model 100 Summary Stats'!I101="","",'Model 100 Summary Stats'!I101)</f>
        <v>2.0488373679125638</v>
      </c>
      <c r="J101" s="24">
        <f>IF('Model 100 Summary Stats'!J101="","",'Model 100 Summary Stats'!J101)</f>
        <v>52.547337299116982</v>
      </c>
      <c r="K101" s="23">
        <f>IF('Model 100 Summary Stats'!K101="","",'Model 100 Summary Stats'!K101)</f>
        <v>2.0488373679125638</v>
      </c>
      <c r="L101" s="20">
        <f>IF('Model 100 Summary Stats'!L101="","",'Model 100 Summary Stats'!L101)</f>
        <v>840.75739678587172</v>
      </c>
      <c r="M101" s="20">
        <f>IF('Model 100 Summary Stats'!M101="","",'Model 100 Summary Stats'!M101)</f>
        <v>0</v>
      </c>
      <c r="N101" s="20">
        <f>IF('Model 100 Summary Stats'!N101="","",'Model 100 Summary Stats'!N101)</f>
        <v>0</v>
      </c>
      <c r="O101" s="25">
        <f>IF('Model 100 Summary Stats'!O101="","",'Model 100 Summary Stats'!O101)</f>
        <v>1</v>
      </c>
      <c r="P101" s="25">
        <f>IF('Model 100 Summary Stats'!P101="","",'Model 100 Summary Stats'!P101)</f>
        <v>0</v>
      </c>
      <c r="Q101" s="25">
        <f>IF('Model 100 Summary Stats'!Q101="","",'Model 100 Summary Stats'!Q101)</f>
        <v>0</v>
      </c>
      <c r="R101" s="25">
        <f>IF('Model 100 Summary Stats'!R101="","",'Model 100 Summary Stats'!R101)</f>
        <v>0</v>
      </c>
      <c r="S101" s="25">
        <f>IF('Model 100 Summary Stats'!S101="","",'Model 100 Summary Stats'!S101)</f>
        <v>0</v>
      </c>
      <c r="T101" s="25">
        <f>IF('Model 100 Summary Stats'!T101="","",'Model 100 Summary Stats'!T101)</f>
        <v>0</v>
      </c>
      <c r="U101" s="26" t="str">
        <f>IF('Table 1053 Volume forecast'!F55="","",'Table 1053 Volume forecast'!F55)</f>
        <v/>
      </c>
      <c r="V101" s="26" t="str">
        <f>IF('Table 1053 Volume forecast'!G55="","",'Table 1053 Volume forecast'!G55)</f>
        <v/>
      </c>
    </row>
    <row r="102" spans="1:22">
      <c r="A102" s="19" t="s">
        <v>64</v>
      </c>
      <c r="B102" s="20">
        <f>IF('Model 100 Summary Stats'!B102="","",'Model 100 Summary Stats'!B102)</f>
        <v>77.821029629678492</v>
      </c>
      <c r="C102" s="21">
        <f>IF('Model 100 Summary Stats'!C102="","",'Model 100 Summary Stats'!C102)</f>
        <v>9</v>
      </c>
      <c r="D102" s="22">
        <f>IF('Model 100 Summary Stats'!D102="","",'Model 100 Summary Stats'!D102)</f>
        <v>1036.2693678357239</v>
      </c>
      <c r="E102" s="20">
        <f>IF('Model 100 Summary Stats'!E102="","",'Model 100 Summary Stats'!E102)</f>
        <v>1036.2693678357239</v>
      </c>
      <c r="F102" s="20">
        <f>IF('Model 100 Summary Stats'!F102="","",'Model 100 Summary Stats'!F102)</f>
        <v>0</v>
      </c>
      <c r="G102" s="20">
        <f>IF('Model 100 Summary Stats'!G102="","",'Model 100 Summary Stats'!G102)</f>
        <v>0</v>
      </c>
      <c r="H102" s="20">
        <f>IF('Model 100 Summary Stats'!H102="","",'Model 100 Summary Stats'!H102)</f>
        <v>0</v>
      </c>
      <c r="I102" s="23">
        <f>IF('Model 100 Summary Stats'!I102="","",'Model 100 Summary Stats'!I102)</f>
        <v>1.3316058304123535</v>
      </c>
      <c r="J102" s="24">
        <f>IF('Model 100 Summary Stats'!J102="","",'Model 100 Summary Stats'!J102)</f>
        <v>115.14104087063599</v>
      </c>
      <c r="K102" s="23">
        <f>IF('Model 100 Summary Stats'!K102="","",'Model 100 Summary Stats'!K102)</f>
        <v>1.3316058304123535</v>
      </c>
      <c r="L102" s="20">
        <f>IF('Model 100 Summary Stats'!L102="","",'Model 100 Summary Stats'!L102)</f>
        <v>1036.2693678357239</v>
      </c>
      <c r="M102" s="20">
        <f>IF('Model 100 Summary Stats'!M102="","",'Model 100 Summary Stats'!M102)</f>
        <v>0</v>
      </c>
      <c r="N102" s="20">
        <f>IF('Model 100 Summary Stats'!N102="","",'Model 100 Summary Stats'!N102)</f>
        <v>0</v>
      </c>
      <c r="O102" s="25">
        <f>IF('Model 100 Summary Stats'!O102="","",'Model 100 Summary Stats'!O102)</f>
        <v>1</v>
      </c>
      <c r="P102" s="25">
        <f>IF('Model 100 Summary Stats'!P102="","",'Model 100 Summary Stats'!P102)</f>
        <v>0</v>
      </c>
      <c r="Q102" s="25">
        <f>IF('Model 100 Summary Stats'!Q102="","",'Model 100 Summary Stats'!Q102)</f>
        <v>0</v>
      </c>
      <c r="R102" s="25">
        <f>IF('Model 100 Summary Stats'!R102="","",'Model 100 Summary Stats'!R102)</f>
        <v>0</v>
      </c>
      <c r="S102" s="25">
        <f>IF('Model 100 Summary Stats'!S102="","",'Model 100 Summary Stats'!S102)</f>
        <v>0</v>
      </c>
      <c r="T102" s="25">
        <f>IF('Model 100 Summary Stats'!T102="","",'Model 100 Summary Stats'!T102)</f>
        <v>0</v>
      </c>
      <c r="U102" s="26" t="str">
        <f>IF('Table 1053 Volume forecast'!F56="","",'Table 1053 Volume forecast'!F56)</f>
        <v/>
      </c>
      <c r="V102" s="26" t="str">
        <f>IF('Table 1053 Volume forecast'!G56="","",'Table 1053 Volume forecast'!G56)</f>
        <v/>
      </c>
    </row>
    <row r="103" spans="1:22" ht="14.25">
      <c r="A103" s="17" t="s">
        <v>95</v>
      </c>
      <c r="B103" s="66" t="str">
        <f>IF('Model 100 Summary Stats'!B103="","",'Model 100 Summary Stats'!B103)</f>
        <v/>
      </c>
      <c r="C103" s="66" t="str">
        <f>IF('Model 100 Summary Stats'!C103="","",'Model 100 Summary Stats'!C103)</f>
        <v/>
      </c>
      <c r="D103" s="66" t="str">
        <f>IF('Model 100 Summary Stats'!D103="","",'Model 100 Summary Stats'!D103)</f>
        <v/>
      </c>
      <c r="E103" s="66" t="str">
        <f>IF('Model 100 Summary Stats'!E103="","",'Model 100 Summary Stats'!E103)</f>
        <v/>
      </c>
      <c r="F103" s="66" t="str">
        <f>IF('Model 100 Summary Stats'!F103="","",'Model 100 Summary Stats'!F103)</f>
        <v/>
      </c>
      <c r="G103" s="66" t="str">
        <f>IF('Model 100 Summary Stats'!G103="","",'Model 100 Summary Stats'!G103)</f>
        <v/>
      </c>
      <c r="H103" s="66" t="str">
        <f>IF('Model 100 Summary Stats'!H103="","",'Model 100 Summary Stats'!H103)</f>
        <v/>
      </c>
      <c r="I103" s="66" t="str">
        <f>IF('Model 100 Summary Stats'!I103="","",'Model 100 Summary Stats'!I103)</f>
        <v/>
      </c>
      <c r="J103" s="66" t="str">
        <f>IF('Model 100 Summary Stats'!J103="","",'Model 100 Summary Stats'!J103)</f>
        <v/>
      </c>
      <c r="K103" s="66" t="str">
        <f>IF('Model 100 Summary Stats'!K103="","",'Model 100 Summary Stats'!K103)</f>
        <v/>
      </c>
      <c r="L103" s="66" t="str">
        <f>IF('Model 100 Summary Stats'!L103="","",'Model 100 Summary Stats'!L103)</f>
        <v/>
      </c>
      <c r="M103" s="66" t="str">
        <f>IF('Model 100 Summary Stats'!M103="","",'Model 100 Summary Stats'!M103)</f>
        <v/>
      </c>
      <c r="N103" s="66" t="str">
        <f>IF('Model 100 Summary Stats'!N103="","",'Model 100 Summary Stats'!N103)</f>
        <v/>
      </c>
      <c r="O103" s="66" t="str">
        <f>IF('Model 100 Summary Stats'!O103="","",'Model 100 Summary Stats'!O103)</f>
        <v/>
      </c>
      <c r="P103" s="66" t="str">
        <f>IF('Model 100 Summary Stats'!P103="","",'Model 100 Summary Stats'!P103)</f>
        <v/>
      </c>
      <c r="Q103" s="66" t="str">
        <f>IF('Model 100 Summary Stats'!Q103="","",'Model 100 Summary Stats'!Q103)</f>
        <v/>
      </c>
      <c r="R103" s="66" t="str">
        <f>IF('Model 100 Summary Stats'!R103="","",'Model 100 Summary Stats'!R103)</f>
        <v/>
      </c>
      <c r="S103" s="66" t="str">
        <f>IF('Model 100 Summary Stats'!S103="","",'Model 100 Summary Stats'!S103)</f>
        <v/>
      </c>
      <c r="T103" s="66" t="str">
        <f>IF('Model 100 Summary Stats'!T103="","",'Model 100 Summary Stats'!T103)</f>
        <v/>
      </c>
      <c r="U103" s="18" t="str">
        <f>IF('Table 1053 Volume forecast'!F57="","",'Table 1053 Volume forecast'!F57)</f>
        <v/>
      </c>
      <c r="V103" s="18" t="str">
        <f>IF('Table 1053 Volume forecast'!G57="","",'Table 1053 Volume forecast'!G57)</f>
        <v/>
      </c>
    </row>
    <row r="104" spans="1:22">
      <c r="A104" s="19" t="s">
        <v>34</v>
      </c>
      <c r="B104" s="20">
        <f>IF('Model 100 Summary Stats'!B104="","",'Model 100 Summary Stats'!B104)</f>
        <v>303528.41801422939</v>
      </c>
      <c r="C104" s="21">
        <f>IF('Model 100 Summary Stats'!C104="","",'Model 100 Summary Stats'!C104)</f>
        <v>25</v>
      </c>
      <c r="D104" s="22">
        <f>IF('Model 100 Summary Stats'!D104="","",'Model 100 Summary Stats'!D104)</f>
        <v>9423933.6908958927</v>
      </c>
      <c r="E104" s="20">
        <f>IF('Model 100 Summary Stats'!E104="","",'Model 100 Summary Stats'!E104)</f>
        <v>9423933.6908958927</v>
      </c>
      <c r="F104" s="20">
        <f>IF('Model 100 Summary Stats'!F104="","",'Model 100 Summary Stats'!F104)</f>
        <v>0</v>
      </c>
      <c r="G104" s="20">
        <f>IF('Model 100 Summary Stats'!G104="","",'Model 100 Summary Stats'!G104)</f>
        <v>0</v>
      </c>
      <c r="H104" s="20">
        <f>IF('Model 100 Summary Stats'!H104="","",'Model 100 Summary Stats'!H104)</f>
        <v>0</v>
      </c>
      <c r="I104" s="23">
        <f>IF('Model 100 Summary Stats'!I104="","",'Model 100 Summary Stats'!I104)</f>
        <v>3.1047945205756977</v>
      </c>
      <c r="J104" s="24">
        <f>IF('Model 100 Summary Stats'!J104="","",'Model 100 Summary Stats'!J104)</f>
        <v>376957.3476358357</v>
      </c>
      <c r="K104" s="23">
        <f>IF('Model 100 Summary Stats'!K104="","",'Model 100 Summary Stats'!K104)</f>
        <v>3.1047945205756977</v>
      </c>
      <c r="L104" s="20">
        <f>IF('Model 100 Summary Stats'!L104="","",'Model 100 Summary Stats'!L104)</f>
        <v>3378743.9704755018</v>
      </c>
      <c r="M104" s="20">
        <f>IF('Model 100 Summary Stats'!M104="","",'Model 100 Summary Stats'!M104)</f>
        <v>1214626.9196104554</v>
      </c>
      <c r="N104" s="20">
        <f>IF('Model 100 Summary Stats'!N104="","",'Model 100 Summary Stats'!N104)</f>
        <v>4830562.8008099357</v>
      </c>
      <c r="O104" s="25">
        <f>IF('Model 100 Summary Stats'!O104="","",'Model 100 Summary Stats'!O104)</f>
        <v>0.35852798643305173</v>
      </c>
      <c r="P104" s="25">
        <f>IF('Model 100 Summary Stats'!P104="","",'Model 100 Summary Stats'!P104)</f>
        <v>0.12888746456098907</v>
      </c>
      <c r="Q104" s="25">
        <f>IF('Model 100 Summary Stats'!Q104="","",'Model 100 Summary Stats'!Q104)</f>
        <v>0.51258454900595918</v>
      </c>
      <c r="R104" s="25">
        <f>IF('Model 100 Summary Stats'!R104="","",'Model 100 Summary Stats'!R104)</f>
        <v>0</v>
      </c>
      <c r="S104" s="25">
        <f>IF('Model 100 Summary Stats'!S104="","",'Model 100 Summary Stats'!S104)</f>
        <v>0</v>
      </c>
      <c r="T104" s="25">
        <f>IF('Model 100 Summary Stats'!T104="","",'Model 100 Summary Stats'!T104)</f>
        <v>0</v>
      </c>
      <c r="U104" s="26" t="str">
        <f>IF('Table 1053 Volume forecast'!F58="","",'Table 1053 Volume forecast'!F58)</f>
        <v/>
      </c>
      <c r="V104" s="26" t="str">
        <f>IF('Table 1053 Volume forecast'!G58="","",'Table 1053 Volume forecast'!G58)</f>
        <v/>
      </c>
    </row>
    <row r="105" spans="1:22">
      <c r="A105" s="19" t="s">
        <v>52</v>
      </c>
      <c r="B105" s="20">
        <f>IF('Model 100 Summary Stats'!B105="","",'Model 100 Summary Stats'!B105)</f>
        <v>0</v>
      </c>
      <c r="C105" s="21">
        <f>IF('Model 100 Summary Stats'!C105="","",'Model 100 Summary Stats'!C105)</f>
        <v>0</v>
      </c>
      <c r="D105" s="22">
        <f>IF('Model 100 Summary Stats'!D105="","",'Model 100 Summary Stats'!D105)</f>
        <v>0</v>
      </c>
      <c r="E105" s="20">
        <f>IF('Model 100 Summary Stats'!E105="","",'Model 100 Summary Stats'!E105)</f>
        <v>0</v>
      </c>
      <c r="F105" s="20">
        <f>IF('Model 100 Summary Stats'!F105="","",'Model 100 Summary Stats'!F105)</f>
        <v>0</v>
      </c>
      <c r="G105" s="20">
        <f>IF('Model 100 Summary Stats'!G105="","",'Model 100 Summary Stats'!G105)</f>
        <v>0</v>
      </c>
      <c r="H105" s="20">
        <f>IF('Model 100 Summary Stats'!H105="","",'Model 100 Summary Stats'!H105)</f>
        <v>0</v>
      </c>
      <c r="I105" s="23" t="str">
        <f>IF('Model 100 Summary Stats'!I105="","",'Model 100 Summary Stats'!I105)</f>
        <v/>
      </c>
      <c r="J105" s="24" t="str">
        <f>IF('Model 100 Summary Stats'!J105="","",'Model 100 Summary Stats'!J105)</f>
        <v/>
      </c>
      <c r="K105" s="23">
        <f>IF('Model 100 Summary Stats'!K105="","",'Model 100 Summary Stats'!K105)</f>
        <v>0</v>
      </c>
      <c r="L105" s="20">
        <f>IF('Model 100 Summary Stats'!L105="","",'Model 100 Summary Stats'!L105)</f>
        <v>0</v>
      </c>
      <c r="M105" s="20">
        <f>IF('Model 100 Summary Stats'!M105="","",'Model 100 Summary Stats'!M105)</f>
        <v>0</v>
      </c>
      <c r="N105" s="20">
        <f>IF('Model 100 Summary Stats'!N105="","",'Model 100 Summary Stats'!N105)</f>
        <v>0</v>
      </c>
      <c r="O105" s="25" t="str">
        <f>IF('Model 100 Summary Stats'!O105="","",'Model 100 Summary Stats'!O105)</f>
        <v/>
      </c>
      <c r="P105" s="25" t="str">
        <f>IF('Model 100 Summary Stats'!P105="","",'Model 100 Summary Stats'!P105)</f>
        <v/>
      </c>
      <c r="Q105" s="25" t="str">
        <f>IF('Model 100 Summary Stats'!Q105="","",'Model 100 Summary Stats'!Q105)</f>
        <v/>
      </c>
      <c r="R105" s="25" t="str">
        <f>IF('Model 100 Summary Stats'!R105="","",'Model 100 Summary Stats'!R105)</f>
        <v/>
      </c>
      <c r="S105" s="25" t="str">
        <f>IF('Model 100 Summary Stats'!S105="","",'Model 100 Summary Stats'!S105)</f>
        <v/>
      </c>
      <c r="T105" s="25" t="str">
        <f>IF('Model 100 Summary Stats'!T105="","",'Model 100 Summary Stats'!T105)</f>
        <v/>
      </c>
      <c r="U105" s="26" t="str">
        <f>IF('Table 1053 Volume forecast'!F59="","",'Table 1053 Volume forecast'!F59)</f>
        <v/>
      </c>
      <c r="V105" s="26" t="str">
        <f>IF('Table 1053 Volume forecast'!G59="","",'Table 1053 Volume forecast'!G59)</f>
        <v/>
      </c>
    </row>
    <row r="106" spans="1:22">
      <c r="A106" s="19" t="s">
        <v>65</v>
      </c>
      <c r="B106" s="20">
        <f>IF('Model 100 Summary Stats'!B106="","",'Model 100 Summary Stats'!B106)</f>
        <v>0</v>
      </c>
      <c r="C106" s="21">
        <f>IF('Model 100 Summary Stats'!C106="","",'Model 100 Summary Stats'!C106)</f>
        <v>0</v>
      </c>
      <c r="D106" s="22">
        <f>IF('Model 100 Summary Stats'!D106="","",'Model 100 Summary Stats'!D106)</f>
        <v>0</v>
      </c>
      <c r="E106" s="20">
        <f>IF('Model 100 Summary Stats'!E106="","",'Model 100 Summary Stats'!E106)</f>
        <v>0</v>
      </c>
      <c r="F106" s="20">
        <f>IF('Model 100 Summary Stats'!F106="","",'Model 100 Summary Stats'!F106)</f>
        <v>0</v>
      </c>
      <c r="G106" s="20">
        <f>IF('Model 100 Summary Stats'!G106="","",'Model 100 Summary Stats'!G106)</f>
        <v>0</v>
      </c>
      <c r="H106" s="20">
        <f>IF('Model 100 Summary Stats'!H106="","",'Model 100 Summary Stats'!H106)</f>
        <v>0</v>
      </c>
      <c r="I106" s="23" t="str">
        <f>IF('Model 100 Summary Stats'!I106="","",'Model 100 Summary Stats'!I106)</f>
        <v/>
      </c>
      <c r="J106" s="24" t="str">
        <f>IF('Model 100 Summary Stats'!J106="","",'Model 100 Summary Stats'!J106)</f>
        <v/>
      </c>
      <c r="K106" s="23">
        <f>IF('Model 100 Summary Stats'!K106="","",'Model 100 Summary Stats'!K106)</f>
        <v>0</v>
      </c>
      <c r="L106" s="20">
        <f>IF('Model 100 Summary Stats'!L106="","",'Model 100 Summary Stats'!L106)</f>
        <v>0</v>
      </c>
      <c r="M106" s="20">
        <f>IF('Model 100 Summary Stats'!M106="","",'Model 100 Summary Stats'!M106)</f>
        <v>0</v>
      </c>
      <c r="N106" s="20">
        <f>IF('Model 100 Summary Stats'!N106="","",'Model 100 Summary Stats'!N106)</f>
        <v>0</v>
      </c>
      <c r="O106" s="25" t="str">
        <f>IF('Model 100 Summary Stats'!O106="","",'Model 100 Summary Stats'!O106)</f>
        <v/>
      </c>
      <c r="P106" s="25" t="str">
        <f>IF('Model 100 Summary Stats'!P106="","",'Model 100 Summary Stats'!P106)</f>
        <v/>
      </c>
      <c r="Q106" s="25" t="str">
        <f>IF('Model 100 Summary Stats'!Q106="","",'Model 100 Summary Stats'!Q106)</f>
        <v/>
      </c>
      <c r="R106" s="25" t="str">
        <f>IF('Model 100 Summary Stats'!R106="","",'Model 100 Summary Stats'!R106)</f>
        <v/>
      </c>
      <c r="S106" s="25" t="str">
        <f>IF('Model 100 Summary Stats'!S106="","",'Model 100 Summary Stats'!S106)</f>
        <v/>
      </c>
      <c r="T106" s="25" t="str">
        <f>IF('Model 100 Summary Stats'!T106="","",'Model 100 Summary Stats'!T106)</f>
        <v/>
      </c>
      <c r="U106" s="26" t="str">
        <f>IF('Table 1053 Volume forecast'!F60="","",'Table 1053 Volume forecast'!F60)</f>
        <v/>
      </c>
      <c r="V106" s="26" t="str">
        <f>IF('Table 1053 Volume forecast'!G60="","",'Table 1053 Volume forecast'!G60)</f>
        <v/>
      </c>
    </row>
    <row r="107" spans="1:22" ht="14.25">
      <c r="A107" s="17" t="s">
        <v>96</v>
      </c>
      <c r="B107" s="66" t="str">
        <f>IF('Model 100 Summary Stats'!B107="","",'Model 100 Summary Stats'!B107)</f>
        <v/>
      </c>
      <c r="C107" s="66" t="str">
        <f>IF('Model 100 Summary Stats'!C107="","",'Model 100 Summary Stats'!C107)</f>
        <v/>
      </c>
      <c r="D107" s="66" t="str">
        <f>IF('Model 100 Summary Stats'!D107="","",'Model 100 Summary Stats'!D107)</f>
        <v/>
      </c>
      <c r="E107" s="66" t="str">
        <f>IF('Model 100 Summary Stats'!E107="","",'Model 100 Summary Stats'!E107)</f>
        <v/>
      </c>
      <c r="F107" s="66" t="str">
        <f>IF('Model 100 Summary Stats'!F107="","",'Model 100 Summary Stats'!F107)</f>
        <v/>
      </c>
      <c r="G107" s="66" t="str">
        <f>IF('Model 100 Summary Stats'!G107="","",'Model 100 Summary Stats'!G107)</f>
        <v/>
      </c>
      <c r="H107" s="66" t="str">
        <f>IF('Model 100 Summary Stats'!H107="","",'Model 100 Summary Stats'!H107)</f>
        <v/>
      </c>
      <c r="I107" s="66" t="str">
        <f>IF('Model 100 Summary Stats'!I107="","",'Model 100 Summary Stats'!I107)</f>
        <v/>
      </c>
      <c r="J107" s="66" t="str">
        <f>IF('Model 100 Summary Stats'!J107="","",'Model 100 Summary Stats'!J107)</f>
        <v/>
      </c>
      <c r="K107" s="66" t="str">
        <f>IF('Model 100 Summary Stats'!K107="","",'Model 100 Summary Stats'!K107)</f>
        <v/>
      </c>
      <c r="L107" s="66" t="str">
        <f>IF('Model 100 Summary Stats'!L107="","",'Model 100 Summary Stats'!L107)</f>
        <v/>
      </c>
      <c r="M107" s="66" t="str">
        <f>IF('Model 100 Summary Stats'!M107="","",'Model 100 Summary Stats'!M107)</f>
        <v/>
      </c>
      <c r="N107" s="66" t="str">
        <f>IF('Model 100 Summary Stats'!N107="","",'Model 100 Summary Stats'!N107)</f>
        <v/>
      </c>
      <c r="O107" s="66" t="str">
        <f>IF('Model 100 Summary Stats'!O107="","",'Model 100 Summary Stats'!O107)</f>
        <v/>
      </c>
      <c r="P107" s="66" t="str">
        <f>IF('Model 100 Summary Stats'!P107="","",'Model 100 Summary Stats'!P107)</f>
        <v/>
      </c>
      <c r="Q107" s="66" t="str">
        <f>IF('Model 100 Summary Stats'!Q107="","",'Model 100 Summary Stats'!Q107)</f>
        <v/>
      </c>
      <c r="R107" s="66" t="str">
        <f>IF('Model 100 Summary Stats'!R107="","",'Model 100 Summary Stats'!R107)</f>
        <v/>
      </c>
      <c r="S107" s="66" t="str">
        <f>IF('Model 100 Summary Stats'!S107="","",'Model 100 Summary Stats'!S107)</f>
        <v/>
      </c>
      <c r="T107" s="66" t="str">
        <f>IF('Model 100 Summary Stats'!T107="","",'Model 100 Summary Stats'!T107)</f>
        <v/>
      </c>
      <c r="U107" s="18" t="str">
        <f>IF('Table 1053 Volume forecast'!F61="","",'Table 1053 Volume forecast'!F61)</f>
        <v/>
      </c>
      <c r="V107" s="18" t="str">
        <f>IF('Table 1053 Volume forecast'!G61="","",'Table 1053 Volume forecast'!G61)</f>
        <v/>
      </c>
    </row>
    <row r="108" spans="1:22">
      <c r="A108" s="19" t="s">
        <v>35</v>
      </c>
      <c r="B108" s="20">
        <f>IF('Model 100 Summary Stats'!B108="","",'Model 100 Summary Stats'!B108)</f>
        <v>937.80100092533439</v>
      </c>
      <c r="C108" s="21">
        <f>IF('Model 100 Summary Stats'!C108="","",'Model 100 Summary Stats'!C108)</f>
        <v>60</v>
      </c>
      <c r="D108" s="22">
        <f>IF('Model 100 Summary Stats'!D108="","",'Model 100 Summary Stats'!D108)</f>
        <v>-8468.3430383557697</v>
      </c>
      <c r="E108" s="20">
        <f>IF('Model 100 Summary Stats'!E108="","",'Model 100 Summary Stats'!E108)</f>
        <v>-8468.3430383557697</v>
      </c>
      <c r="F108" s="20">
        <f>IF('Model 100 Summary Stats'!F108="","",'Model 100 Summary Stats'!F108)</f>
        <v>0</v>
      </c>
      <c r="G108" s="20">
        <f>IF('Model 100 Summary Stats'!G108="","",'Model 100 Summary Stats'!G108)</f>
        <v>0</v>
      </c>
      <c r="H108" s="20">
        <f>IF('Model 100 Summary Stats'!H108="","",'Model 100 Summary Stats'!H108)</f>
        <v>0</v>
      </c>
      <c r="I108" s="23">
        <f>IF('Model 100 Summary Stats'!I108="","",'Model 100 Summary Stats'!I108)</f>
        <v>-0.90300000000000002</v>
      </c>
      <c r="J108" s="24">
        <f>IF('Model 100 Summary Stats'!J108="","",'Model 100 Summary Stats'!J108)</f>
        <v>-141.13905063926282</v>
      </c>
      <c r="K108" s="23">
        <f>IF('Model 100 Summary Stats'!K108="","",'Model 100 Summary Stats'!K108)</f>
        <v>-0.90300000000000002</v>
      </c>
      <c r="L108" s="20">
        <f>IF('Model 100 Summary Stats'!L108="","",'Model 100 Summary Stats'!L108)</f>
        <v>-8468.3430383557697</v>
      </c>
      <c r="M108" s="20">
        <f>IF('Model 100 Summary Stats'!M108="","",'Model 100 Summary Stats'!M108)</f>
        <v>0</v>
      </c>
      <c r="N108" s="20">
        <f>IF('Model 100 Summary Stats'!N108="","",'Model 100 Summary Stats'!N108)</f>
        <v>0</v>
      </c>
      <c r="O108" s="25">
        <f>IF('Model 100 Summary Stats'!O108="","",'Model 100 Summary Stats'!O108)</f>
        <v>1</v>
      </c>
      <c r="P108" s="25">
        <f>IF('Model 100 Summary Stats'!P108="","",'Model 100 Summary Stats'!P108)</f>
        <v>0</v>
      </c>
      <c r="Q108" s="25">
        <f>IF('Model 100 Summary Stats'!Q108="","",'Model 100 Summary Stats'!Q108)</f>
        <v>0</v>
      </c>
      <c r="R108" s="25">
        <f>IF('Model 100 Summary Stats'!R108="","",'Model 100 Summary Stats'!R108)</f>
        <v>0</v>
      </c>
      <c r="S108" s="25">
        <f>IF('Model 100 Summary Stats'!S108="","",'Model 100 Summary Stats'!S108)</f>
        <v>0</v>
      </c>
      <c r="T108" s="25">
        <f>IF('Model 100 Summary Stats'!T108="","",'Model 100 Summary Stats'!T108)</f>
        <v>0</v>
      </c>
      <c r="U108" s="26" t="str">
        <f>IF('Table 1053 Volume forecast'!F62="","",'Table 1053 Volume forecast'!F62)</f>
        <v/>
      </c>
      <c r="V108" s="26" t="str">
        <f>IF('Table 1053 Volume forecast'!G62="","",'Table 1053 Volume forecast'!G62)</f>
        <v/>
      </c>
    </row>
    <row r="109" spans="1:22">
      <c r="A109" s="19" t="s">
        <v>53</v>
      </c>
      <c r="B109" s="20">
        <f>IF('Model 100 Summary Stats'!B109="","",'Model 100 Summary Stats'!B109)</f>
        <v>0</v>
      </c>
      <c r="C109" s="21">
        <f>IF('Model 100 Summary Stats'!C109="","",'Model 100 Summary Stats'!C109)</f>
        <v>0</v>
      </c>
      <c r="D109" s="22">
        <f>IF('Model 100 Summary Stats'!D109="","",'Model 100 Summary Stats'!D109)</f>
        <v>0</v>
      </c>
      <c r="E109" s="20">
        <f>IF('Model 100 Summary Stats'!E109="","",'Model 100 Summary Stats'!E109)</f>
        <v>0</v>
      </c>
      <c r="F109" s="20">
        <f>IF('Model 100 Summary Stats'!F109="","",'Model 100 Summary Stats'!F109)</f>
        <v>0</v>
      </c>
      <c r="G109" s="20">
        <f>IF('Model 100 Summary Stats'!G109="","",'Model 100 Summary Stats'!G109)</f>
        <v>0</v>
      </c>
      <c r="H109" s="20">
        <f>IF('Model 100 Summary Stats'!H109="","",'Model 100 Summary Stats'!H109)</f>
        <v>0</v>
      </c>
      <c r="I109" s="23" t="str">
        <f>IF('Model 100 Summary Stats'!I109="","",'Model 100 Summary Stats'!I109)</f>
        <v/>
      </c>
      <c r="J109" s="24" t="str">
        <f>IF('Model 100 Summary Stats'!J109="","",'Model 100 Summary Stats'!J109)</f>
        <v/>
      </c>
      <c r="K109" s="23">
        <f>IF('Model 100 Summary Stats'!K109="","",'Model 100 Summary Stats'!K109)</f>
        <v>0</v>
      </c>
      <c r="L109" s="20">
        <f>IF('Model 100 Summary Stats'!L109="","",'Model 100 Summary Stats'!L109)</f>
        <v>0</v>
      </c>
      <c r="M109" s="20">
        <f>IF('Model 100 Summary Stats'!M109="","",'Model 100 Summary Stats'!M109)</f>
        <v>0</v>
      </c>
      <c r="N109" s="20">
        <f>IF('Model 100 Summary Stats'!N109="","",'Model 100 Summary Stats'!N109)</f>
        <v>0</v>
      </c>
      <c r="O109" s="25" t="str">
        <f>IF('Model 100 Summary Stats'!O109="","",'Model 100 Summary Stats'!O109)</f>
        <v/>
      </c>
      <c r="P109" s="25" t="str">
        <f>IF('Model 100 Summary Stats'!P109="","",'Model 100 Summary Stats'!P109)</f>
        <v/>
      </c>
      <c r="Q109" s="25" t="str">
        <f>IF('Model 100 Summary Stats'!Q109="","",'Model 100 Summary Stats'!Q109)</f>
        <v/>
      </c>
      <c r="R109" s="25" t="str">
        <f>IF('Model 100 Summary Stats'!R109="","",'Model 100 Summary Stats'!R109)</f>
        <v/>
      </c>
      <c r="S109" s="25" t="str">
        <f>IF('Model 100 Summary Stats'!S109="","",'Model 100 Summary Stats'!S109)</f>
        <v/>
      </c>
      <c r="T109" s="25" t="str">
        <f>IF('Model 100 Summary Stats'!T109="","",'Model 100 Summary Stats'!T109)</f>
        <v/>
      </c>
      <c r="U109" s="26" t="str">
        <f>IF('Table 1053 Volume forecast'!F63="","",'Table 1053 Volume forecast'!F63)</f>
        <v/>
      </c>
      <c r="V109" s="26" t="str">
        <f>IF('Table 1053 Volume forecast'!G63="","",'Table 1053 Volume forecast'!G63)</f>
        <v/>
      </c>
    </row>
    <row r="110" spans="1:22">
      <c r="A110" s="19" t="s">
        <v>66</v>
      </c>
      <c r="B110" s="20">
        <f>IF('Model 100 Summary Stats'!B110="","",'Model 100 Summary Stats'!B110)</f>
        <v>0</v>
      </c>
      <c r="C110" s="21">
        <f>IF('Model 100 Summary Stats'!C110="","",'Model 100 Summary Stats'!C110)</f>
        <v>0</v>
      </c>
      <c r="D110" s="22">
        <f>IF('Model 100 Summary Stats'!D110="","",'Model 100 Summary Stats'!D110)</f>
        <v>0</v>
      </c>
      <c r="E110" s="20">
        <f>IF('Model 100 Summary Stats'!E110="","",'Model 100 Summary Stats'!E110)</f>
        <v>0</v>
      </c>
      <c r="F110" s="20">
        <f>IF('Model 100 Summary Stats'!F110="","",'Model 100 Summary Stats'!F110)</f>
        <v>0</v>
      </c>
      <c r="G110" s="20">
        <f>IF('Model 100 Summary Stats'!G110="","",'Model 100 Summary Stats'!G110)</f>
        <v>0</v>
      </c>
      <c r="H110" s="20">
        <f>IF('Model 100 Summary Stats'!H110="","",'Model 100 Summary Stats'!H110)</f>
        <v>0</v>
      </c>
      <c r="I110" s="23" t="str">
        <f>IF('Model 100 Summary Stats'!I110="","",'Model 100 Summary Stats'!I110)</f>
        <v/>
      </c>
      <c r="J110" s="24" t="str">
        <f>IF('Model 100 Summary Stats'!J110="","",'Model 100 Summary Stats'!J110)</f>
        <v/>
      </c>
      <c r="K110" s="23">
        <f>IF('Model 100 Summary Stats'!K110="","",'Model 100 Summary Stats'!K110)</f>
        <v>0</v>
      </c>
      <c r="L110" s="20">
        <f>IF('Model 100 Summary Stats'!L110="","",'Model 100 Summary Stats'!L110)</f>
        <v>0</v>
      </c>
      <c r="M110" s="20">
        <f>IF('Model 100 Summary Stats'!M110="","",'Model 100 Summary Stats'!M110)</f>
        <v>0</v>
      </c>
      <c r="N110" s="20">
        <f>IF('Model 100 Summary Stats'!N110="","",'Model 100 Summary Stats'!N110)</f>
        <v>0</v>
      </c>
      <c r="O110" s="25" t="str">
        <f>IF('Model 100 Summary Stats'!O110="","",'Model 100 Summary Stats'!O110)</f>
        <v/>
      </c>
      <c r="P110" s="25" t="str">
        <f>IF('Model 100 Summary Stats'!P110="","",'Model 100 Summary Stats'!P110)</f>
        <v/>
      </c>
      <c r="Q110" s="25" t="str">
        <f>IF('Model 100 Summary Stats'!Q110="","",'Model 100 Summary Stats'!Q110)</f>
        <v/>
      </c>
      <c r="R110" s="25" t="str">
        <f>IF('Model 100 Summary Stats'!R110="","",'Model 100 Summary Stats'!R110)</f>
        <v/>
      </c>
      <c r="S110" s="25" t="str">
        <f>IF('Model 100 Summary Stats'!S110="","",'Model 100 Summary Stats'!S110)</f>
        <v/>
      </c>
      <c r="T110" s="25" t="str">
        <f>IF('Model 100 Summary Stats'!T110="","",'Model 100 Summary Stats'!T110)</f>
        <v/>
      </c>
      <c r="U110" s="26" t="str">
        <f>IF('Table 1053 Volume forecast'!F64="","",'Table 1053 Volume forecast'!F64)</f>
        <v/>
      </c>
      <c r="V110" s="26" t="str">
        <f>IF('Table 1053 Volume forecast'!G64="","",'Table 1053 Volume forecast'!G64)</f>
        <v/>
      </c>
    </row>
    <row r="111" spans="1:22" ht="14.25">
      <c r="A111" s="17" t="s">
        <v>225</v>
      </c>
      <c r="B111" s="66" t="str">
        <f>IF('Model 100 Summary Stats'!B111="","",'Model 100 Summary Stats'!B111)</f>
        <v/>
      </c>
      <c r="C111" s="66" t="str">
        <f>IF('Model 100 Summary Stats'!C111="","",'Model 100 Summary Stats'!C111)</f>
        <v/>
      </c>
      <c r="D111" s="66" t="str">
        <f>IF('Model 100 Summary Stats'!D111="","",'Model 100 Summary Stats'!D111)</f>
        <v/>
      </c>
      <c r="E111" s="66" t="str">
        <f>IF('Model 100 Summary Stats'!E111="","",'Model 100 Summary Stats'!E111)</f>
        <v/>
      </c>
      <c r="F111" s="66" t="str">
        <f>IF('Model 100 Summary Stats'!F111="","",'Model 100 Summary Stats'!F111)</f>
        <v/>
      </c>
      <c r="G111" s="66" t="str">
        <f>IF('Model 100 Summary Stats'!G111="","",'Model 100 Summary Stats'!G111)</f>
        <v/>
      </c>
      <c r="H111" s="66" t="str">
        <f>IF('Model 100 Summary Stats'!H111="","",'Model 100 Summary Stats'!H111)</f>
        <v/>
      </c>
      <c r="I111" s="66" t="str">
        <f>IF('Model 100 Summary Stats'!I111="","",'Model 100 Summary Stats'!I111)</f>
        <v/>
      </c>
      <c r="J111" s="66" t="str">
        <f>IF('Model 100 Summary Stats'!J111="","",'Model 100 Summary Stats'!J111)</f>
        <v/>
      </c>
      <c r="K111" s="66" t="str">
        <f>IF('Model 100 Summary Stats'!K111="","",'Model 100 Summary Stats'!K111)</f>
        <v/>
      </c>
      <c r="L111" s="66" t="str">
        <f>IF('Model 100 Summary Stats'!L111="","",'Model 100 Summary Stats'!L111)</f>
        <v/>
      </c>
      <c r="M111" s="66" t="str">
        <f>IF('Model 100 Summary Stats'!M111="","",'Model 100 Summary Stats'!M111)</f>
        <v/>
      </c>
      <c r="N111" s="66" t="str">
        <f>IF('Model 100 Summary Stats'!N111="","",'Model 100 Summary Stats'!N111)</f>
        <v/>
      </c>
      <c r="O111" s="66" t="str">
        <f>IF('Model 100 Summary Stats'!O111="","",'Model 100 Summary Stats'!O111)</f>
        <v/>
      </c>
      <c r="P111" s="66" t="str">
        <f>IF('Model 100 Summary Stats'!P111="","",'Model 100 Summary Stats'!P111)</f>
        <v/>
      </c>
      <c r="Q111" s="66" t="str">
        <f>IF('Model 100 Summary Stats'!Q111="","",'Model 100 Summary Stats'!Q111)</f>
        <v/>
      </c>
      <c r="R111" s="66" t="str">
        <f>IF('Model 100 Summary Stats'!R111="","",'Model 100 Summary Stats'!R111)</f>
        <v/>
      </c>
      <c r="S111" s="66" t="str">
        <f>IF('Model 100 Summary Stats'!S111="","",'Model 100 Summary Stats'!S111)</f>
        <v/>
      </c>
      <c r="T111" s="66" t="str">
        <f>IF('Model 100 Summary Stats'!T111="","",'Model 100 Summary Stats'!T111)</f>
        <v/>
      </c>
      <c r="U111" s="18" t="str">
        <f>IF('Table 1053 Volume forecast'!F65="","",'Table 1053 Volume forecast'!F65)</f>
        <v/>
      </c>
      <c r="V111" s="18" t="str">
        <f>IF('Table 1053 Volume forecast'!G65="","",'Table 1053 Volume forecast'!G65)</f>
        <v/>
      </c>
    </row>
    <row r="112" spans="1:22">
      <c r="A112" s="19" t="s">
        <v>36</v>
      </c>
      <c r="B112" s="20">
        <f>IF('Model 100 Summary Stats'!B112="","",'Model 100 Summary Stats'!B112)</f>
        <v>0</v>
      </c>
      <c r="C112" s="21">
        <f>IF('Model 100 Summary Stats'!C112="","",'Model 100 Summary Stats'!C112)</f>
        <v>0</v>
      </c>
      <c r="D112" s="22">
        <f>IF('Model 100 Summary Stats'!D112="","",'Model 100 Summary Stats'!D112)</f>
        <v>0</v>
      </c>
      <c r="E112" s="20">
        <f>IF('Model 100 Summary Stats'!E112="","",'Model 100 Summary Stats'!E112)</f>
        <v>0</v>
      </c>
      <c r="F112" s="20">
        <f>IF('Model 100 Summary Stats'!F112="","",'Model 100 Summary Stats'!F112)</f>
        <v>0</v>
      </c>
      <c r="G112" s="20">
        <f>IF('Model 100 Summary Stats'!G112="","",'Model 100 Summary Stats'!G112)</f>
        <v>0</v>
      </c>
      <c r="H112" s="20">
        <f>IF('Model 100 Summary Stats'!H112="","",'Model 100 Summary Stats'!H112)</f>
        <v>0</v>
      </c>
      <c r="I112" s="23" t="str">
        <f>IF('Model 100 Summary Stats'!I112="","",'Model 100 Summary Stats'!I112)</f>
        <v/>
      </c>
      <c r="J112" s="24" t="str">
        <f>IF('Model 100 Summary Stats'!J112="","",'Model 100 Summary Stats'!J112)</f>
        <v/>
      </c>
      <c r="K112" s="23">
        <f>IF('Model 100 Summary Stats'!K112="","",'Model 100 Summary Stats'!K112)</f>
        <v>0</v>
      </c>
      <c r="L112" s="20">
        <f>IF('Model 100 Summary Stats'!L112="","",'Model 100 Summary Stats'!L112)</f>
        <v>0</v>
      </c>
      <c r="M112" s="20">
        <f>IF('Model 100 Summary Stats'!M112="","",'Model 100 Summary Stats'!M112)</f>
        <v>0</v>
      </c>
      <c r="N112" s="20">
        <f>IF('Model 100 Summary Stats'!N112="","",'Model 100 Summary Stats'!N112)</f>
        <v>0</v>
      </c>
      <c r="O112" s="25" t="str">
        <f>IF('Model 100 Summary Stats'!O112="","",'Model 100 Summary Stats'!O112)</f>
        <v/>
      </c>
      <c r="P112" s="25" t="str">
        <f>IF('Model 100 Summary Stats'!P112="","",'Model 100 Summary Stats'!P112)</f>
        <v/>
      </c>
      <c r="Q112" s="25" t="str">
        <f>IF('Model 100 Summary Stats'!Q112="","",'Model 100 Summary Stats'!Q112)</f>
        <v/>
      </c>
      <c r="R112" s="25" t="str">
        <f>IF('Model 100 Summary Stats'!R112="","",'Model 100 Summary Stats'!R112)</f>
        <v/>
      </c>
      <c r="S112" s="25" t="str">
        <f>IF('Model 100 Summary Stats'!S112="","",'Model 100 Summary Stats'!S112)</f>
        <v/>
      </c>
      <c r="T112" s="25" t="str">
        <f>IF('Model 100 Summary Stats'!T112="","",'Model 100 Summary Stats'!T112)</f>
        <v/>
      </c>
      <c r="U112" s="26" t="str">
        <f>IF('Table 1053 Volume forecast'!F66="","",'Table 1053 Volume forecast'!F66)</f>
        <v/>
      </c>
      <c r="V112" s="26" t="str">
        <f>IF('Table 1053 Volume forecast'!G66="","",'Table 1053 Volume forecast'!G66)</f>
        <v/>
      </c>
    </row>
    <row r="113" spans="1:22">
      <c r="A113" s="19" t="s">
        <v>67</v>
      </c>
      <c r="B113" s="20">
        <f>IF('Model 100 Summary Stats'!B113="","",'Model 100 Summary Stats'!B113)</f>
        <v>0</v>
      </c>
      <c r="C113" s="21">
        <f>IF('Model 100 Summary Stats'!C113="","",'Model 100 Summary Stats'!C113)</f>
        <v>0</v>
      </c>
      <c r="D113" s="22">
        <f>IF('Model 100 Summary Stats'!D113="","",'Model 100 Summary Stats'!D113)</f>
        <v>0</v>
      </c>
      <c r="E113" s="20">
        <f>IF('Model 100 Summary Stats'!E113="","",'Model 100 Summary Stats'!E113)</f>
        <v>0</v>
      </c>
      <c r="F113" s="20">
        <f>IF('Model 100 Summary Stats'!F113="","",'Model 100 Summary Stats'!F113)</f>
        <v>0</v>
      </c>
      <c r="G113" s="20">
        <f>IF('Model 100 Summary Stats'!G113="","",'Model 100 Summary Stats'!G113)</f>
        <v>0</v>
      </c>
      <c r="H113" s="20">
        <f>IF('Model 100 Summary Stats'!H113="","",'Model 100 Summary Stats'!H113)</f>
        <v>0</v>
      </c>
      <c r="I113" s="23" t="str">
        <f>IF('Model 100 Summary Stats'!I113="","",'Model 100 Summary Stats'!I113)</f>
        <v/>
      </c>
      <c r="J113" s="24" t="str">
        <f>IF('Model 100 Summary Stats'!J113="","",'Model 100 Summary Stats'!J113)</f>
        <v/>
      </c>
      <c r="K113" s="23">
        <f>IF('Model 100 Summary Stats'!K113="","",'Model 100 Summary Stats'!K113)</f>
        <v>0</v>
      </c>
      <c r="L113" s="20">
        <f>IF('Model 100 Summary Stats'!L113="","",'Model 100 Summary Stats'!L113)</f>
        <v>0</v>
      </c>
      <c r="M113" s="20">
        <f>IF('Model 100 Summary Stats'!M113="","",'Model 100 Summary Stats'!M113)</f>
        <v>0</v>
      </c>
      <c r="N113" s="20">
        <f>IF('Model 100 Summary Stats'!N113="","",'Model 100 Summary Stats'!N113)</f>
        <v>0</v>
      </c>
      <c r="O113" s="25" t="str">
        <f>IF('Model 100 Summary Stats'!O113="","",'Model 100 Summary Stats'!O113)</f>
        <v/>
      </c>
      <c r="P113" s="25" t="str">
        <f>IF('Model 100 Summary Stats'!P113="","",'Model 100 Summary Stats'!P113)</f>
        <v/>
      </c>
      <c r="Q113" s="25" t="str">
        <f>IF('Model 100 Summary Stats'!Q113="","",'Model 100 Summary Stats'!Q113)</f>
        <v/>
      </c>
      <c r="R113" s="25" t="str">
        <f>IF('Model 100 Summary Stats'!R113="","",'Model 100 Summary Stats'!R113)</f>
        <v/>
      </c>
      <c r="S113" s="25" t="str">
        <f>IF('Model 100 Summary Stats'!S113="","",'Model 100 Summary Stats'!S113)</f>
        <v/>
      </c>
      <c r="T113" s="25" t="str">
        <f>IF('Model 100 Summary Stats'!T113="","",'Model 100 Summary Stats'!T113)</f>
        <v/>
      </c>
      <c r="U113" s="26" t="str">
        <f>IF('Table 1053 Volume forecast'!F67="","",'Table 1053 Volume forecast'!F67)</f>
        <v/>
      </c>
      <c r="V113" s="26" t="str">
        <f>IF('Table 1053 Volume forecast'!G67="","",'Table 1053 Volume forecast'!G67)</f>
        <v/>
      </c>
    </row>
    <row r="114" spans="1:22" ht="14.25">
      <c r="A114" s="17" t="s">
        <v>97</v>
      </c>
      <c r="B114" s="66" t="str">
        <f>IF('Model 100 Summary Stats'!B114="","",'Model 100 Summary Stats'!B114)</f>
        <v/>
      </c>
      <c r="C114" s="66" t="str">
        <f>IF('Model 100 Summary Stats'!C114="","",'Model 100 Summary Stats'!C114)</f>
        <v/>
      </c>
      <c r="D114" s="66" t="str">
        <f>IF('Model 100 Summary Stats'!D114="","",'Model 100 Summary Stats'!D114)</f>
        <v/>
      </c>
      <c r="E114" s="66" t="str">
        <f>IF('Model 100 Summary Stats'!E114="","",'Model 100 Summary Stats'!E114)</f>
        <v/>
      </c>
      <c r="F114" s="66" t="str">
        <f>IF('Model 100 Summary Stats'!F114="","",'Model 100 Summary Stats'!F114)</f>
        <v/>
      </c>
      <c r="G114" s="66" t="str">
        <f>IF('Model 100 Summary Stats'!G114="","",'Model 100 Summary Stats'!G114)</f>
        <v/>
      </c>
      <c r="H114" s="66" t="str">
        <f>IF('Model 100 Summary Stats'!H114="","",'Model 100 Summary Stats'!H114)</f>
        <v/>
      </c>
      <c r="I114" s="66" t="str">
        <f>IF('Model 100 Summary Stats'!I114="","",'Model 100 Summary Stats'!I114)</f>
        <v/>
      </c>
      <c r="J114" s="66" t="str">
        <f>IF('Model 100 Summary Stats'!J114="","",'Model 100 Summary Stats'!J114)</f>
        <v/>
      </c>
      <c r="K114" s="66" t="str">
        <f>IF('Model 100 Summary Stats'!K114="","",'Model 100 Summary Stats'!K114)</f>
        <v/>
      </c>
      <c r="L114" s="66" t="str">
        <f>IF('Model 100 Summary Stats'!L114="","",'Model 100 Summary Stats'!L114)</f>
        <v/>
      </c>
      <c r="M114" s="66" t="str">
        <f>IF('Model 100 Summary Stats'!M114="","",'Model 100 Summary Stats'!M114)</f>
        <v/>
      </c>
      <c r="N114" s="66" t="str">
        <f>IF('Model 100 Summary Stats'!N114="","",'Model 100 Summary Stats'!N114)</f>
        <v/>
      </c>
      <c r="O114" s="66" t="str">
        <f>IF('Model 100 Summary Stats'!O114="","",'Model 100 Summary Stats'!O114)</f>
        <v/>
      </c>
      <c r="P114" s="66" t="str">
        <f>IF('Model 100 Summary Stats'!P114="","",'Model 100 Summary Stats'!P114)</f>
        <v/>
      </c>
      <c r="Q114" s="66" t="str">
        <f>IF('Model 100 Summary Stats'!Q114="","",'Model 100 Summary Stats'!Q114)</f>
        <v/>
      </c>
      <c r="R114" s="66" t="str">
        <f>IF('Model 100 Summary Stats'!R114="","",'Model 100 Summary Stats'!R114)</f>
        <v/>
      </c>
      <c r="S114" s="66" t="str">
        <f>IF('Model 100 Summary Stats'!S114="","",'Model 100 Summary Stats'!S114)</f>
        <v/>
      </c>
      <c r="T114" s="66" t="str">
        <f>IF('Model 100 Summary Stats'!T114="","",'Model 100 Summary Stats'!T114)</f>
        <v/>
      </c>
      <c r="U114" s="18" t="str">
        <f>IF('Table 1053 Volume forecast'!F68="","",'Table 1053 Volume forecast'!F68)</f>
        <v/>
      </c>
      <c r="V114" s="18" t="str">
        <f>IF('Table 1053 Volume forecast'!G68="","",'Table 1053 Volume forecast'!G68)</f>
        <v/>
      </c>
    </row>
    <row r="115" spans="1:22">
      <c r="A115" s="19" t="s">
        <v>37</v>
      </c>
      <c r="B115" s="20">
        <f>IF('Model 100 Summary Stats'!B115="","",'Model 100 Summary Stats'!B115)</f>
        <v>436.81055326687544</v>
      </c>
      <c r="C115" s="21">
        <f>IF('Model 100 Summary Stats'!C115="","",'Model 100 Summary Stats'!C115)</f>
        <v>5</v>
      </c>
      <c r="D115" s="22">
        <f>IF('Model 100 Summary Stats'!D115="","",'Model 100 Summary Stats'!D115)</f>
        <v>-3942.9139659998855</v>
      </c>
      <c r="E115" s="20">
        <f>IF('Model 100 Summary Stats'!E115="","",'Model 100 Summary Stats'!E115)</f>
        <v>-3944.3992959998855</v>
      </c>
      <c r="F115" s="20">
        <f>IF('Model 100 Summary Stats'!F115="","",'Model 100 Summary Stats'!F115)</f>
        <v>0</v>
      </c>
      <c r="G115" s="20">
        <f>IF('Model 100 Summary Stats'!G115="","",'Model 100 Summary Stats'!G115)</f>
        <v>0</v>
      </c>
      <c r="H115" s="20">
        <f>IF('Model 100 Summary Stats'!H115="","",'Model 100 Summary Stats'!H115)</f>
        <v>1.48533</v>
      </c>
      <c r="I115" s="23">
        <f>IF('Model 100 Summary Stats'!I115="","",'Model 100 Summary Stats'!I115)</f>
        <v>-0.9026599601385793</v>
      </c>
      <c r="J115" s="24">
        <f>IF('Model 100 Summary Stats'!J115="","",'Model 100 Summary Stats'!J115)</f>
        <v>-788.58279319997712</v>
      </c>
      <c r="K115" s="23">
        <f>IF('Model 100 Summary Stats'!K115="","",'Model 100 Summary Stats'!K115)</f>
        <v>-0.90300000000000002</v>
      </c>
      <c r="L115" s="20">
        <f>IF('Model 100 Summary Stats'!L115="","",'Model 100 Summary Stats'!L115)</f>
        <v>-3944.3992959998855</v>
      </c>
      <c r="M115" s="20">
        <f>IF('Model 100 Summary Stats'!M115="","",'Model 100 Summary Stats'!M115)</f>
        <v>0</v>
      </c>
      <c r="N115" s="20">
        <f>IF('Model 100 Summary Stats'!N115="","",'Model 100 Summary Stats'!N115)</f>
        <v>0</v>
      </c>
      <c r="O115" s="25">
        <f>IF('Model 100 Summary Stats'!O115="","",'Model 100 Summary Stats'!O115)</f>
        <v>1</v>
      </c>
      <c r="P115" s="25">
        <f>IF('Model 100 Summary Stats'!P115="","",'Model 100 Summary Stats'!P115)</f>
        <v>0</v>
      </c>
      <c r="Q115" s="25">
        <f>IF('Model 100 Summary Stats'!Q115="","",'Model 100 Summary Stats'!Q115)</f>
        <v>0</v>
      </c>
      <c r="R115" s="25">
        <f>IF('Model 100 Summary Stats'!R115="","",'Model 100 Summary Stats'!R115)</f>
        <v>0</v>
      </c>
      <c r="S115" s="25">
        <f>IF('Model 100 Summary Stats'!S115="","",'Model 100 Summary Stats'!S115)</f>
        <v>0</v>
      </c>
      <c r="T115" s="25">
        <f>IF('Model 100 Summary Stats'!T115="","",'Model 100 Summary Stats'!T115)</f>
        <v>-3.7670870143455807E-4</v>
      </c>
      <c r="U115" s="26" t="str">
        <f>IF('Table 1053 Volume forecast'!F69="","",'Table 1053 Volume forecast'!F69)</f>
        <v/>
      </c>
      <c r="V115" s="27">
        <f>IF('Table 1053 Volume forecast'!G69="","",'Table 1053 Volume forecast'!G69)</f>
        <v>0.64300000000000002</v>
      </c>
    </row>
    <row r="116" spans="1:22">
      <c r="A116" s="19" t="s">
        <v>54</v>
      </c>
      <c r="B116" s="20">
        <f>IF('Model 100 Summary Stats'!B116="","",'Model 100 Summary Stats'!B116)</f>
        <v>0</v>
      </c>
      <c r="C116" s="21">
        <f>IF('Model 100 Summary Stats'!C116="","",'Model 100 Summary Stats'!C116)</f>
        <v>0</v>
      </c>
      <c r="D116" s="22">
        <f>IF('Model 100 Summary Stats'!D116="","",'Model 100 Summary Stats'!D116)</f>
        <v>0</v>
      </c>
      <c r="E116" s="20">
        <f>IF('Model 100 Summary Stats'!E116="","",'Model 100 Summary Stats'!E116)</f>
        <v>0</v>
      </c>
      <c r="F116" s="20">
        <f>IF('Model 100 Summary Stats'!F116="","",'Model 100 Summary Stats'!F116)</f>
        <v>0</v>
      </c>
      <c r="G116" s="20">
        <f>IF('Model 100 Summary Stats'!G116="","",'Model 100 Summary Stats'!G116)</f>
        <v>0</v>
      </c>
      <c r="H116" s="20">
        <f>IF('Model 100 Summary Stats'!H116="","",'Model 100 Summary Stats'!H116)</f>
        <v>0</v>
      </c>
      <c r="I116" s="23" t="str">
        <f>IF('Model 100 Summary Stats'!I116="","",'Model 100 Summary Stats'!I116)</f>
        <v/>
      </c>
      <c r="J116" s="24" t="str">
        <f>IF('Model 100 Summary Stats'!J116="","",'Model 100 Summary Stats'!J116)</f>
        <v/>
      </c>
      <c r="K116" s="23">
        <f>IF('Model 100 Summary Stats'!K116="","",'Model 100 Summary Stats'!K116)</f>
        <v>0</v>
      </c>
      <c r="L116" s="20">
        <f>IF('Model 100 Summary Stats'!L116="","",'Model 100 Summary Stats'!L116)</f>
        <v>0</v>
      </c>
      <c r="M116" s="20">
        <f>IF('Model 100 Summary Stats'!M116="","",'Model 100 Summary Stats'!M116)</f>
        <v>0</v>
      </c>
      <c r="N116" s="20">
        <f>IF('Model 100 Summary Stats'!N116="","",'Model 100 Summary Stats'!N116)</f>
        <v>0</v>
      </c>
      <c r="O116" s="25" t="str">
        <f>IF('Model 100 Summary Stats'!O116="","",'Model 100 Summary Stats'!O116)</f>
        <v/>
      </c>
      <c r="P116" s="25" t="str">
        <f>IF('Model 100 Summary Stats'!P116="","",'Model 100 Summary Stats'!P116)</f>
        <v/>
      </c>
      <c r="Q116" s="25" t="str">
        <f>IF('Model 100 Summary Stats'!Q116="","",'Model 100 Summary Stats'!Q116)</f>
        <v/>
      </c>
      <c r="R116" s="25" t="str">
        <f>IF('Model 100 Summary Stats'!R116="","",'Model 100 Summary Stats'!R116)</f>
        <v/>
      </c>
      <c r="S116" s="25" t="str">
        <f>IF('Model 100 Summary Stats'!S116="","",'Model 100 Summary Stats'!S116)</f>
        <v/>
      </c>
      <c r="T116" s="25" t="str">
        <f>IF('Model 100 Summary Stats'!T116="","",'Model 100 Summary Stats'!T116)</f>
        <v/>
      </c>
      <c r="U116" s="26" t="str">
        <f>IF('Table 1053 Volume forecast'!F70="","",'Table 1053 Volume forecast'!F70)</f>
        <v/>
      </c>
      <c r="V116" s="27">
        <f>IF('Table 1053 Volume forecast'!G70="","",'Table 1053 Volume forecast'!G70)</f>
        <v>0</v>
      </c>
    </row>
    <row r="117" spans="1:22">
      <c r="A117" s="19" t="s">
        <v>68</v>
      </c>
      <c r="B117" s="20">
        <f>IF('Model 100 Summary Stats'!B117="","",'Model 100 Summary Stats'!B117)</f>
        <v>0</v>
      </c>
      <c r="C117" s="21">
        <f>IF('Model 100 Summary Stats'!C117="","",'Model 100 Summary Stats'!C117)</f>
        <v>0</v>
      </c>
      <c r="D117" s="22">
        <f>IF('Model 100 Summary Stats'!D117="","",'Model 100 Summary Stats'!D117)</f>
        <v>0</v>
      </c>
      <c r="E117" s="20">
        <f>IF('Model 100 Summary Stats'!E117="","",'Model 100 Summary Stats'!E117)</f>
        <v>0</v>
      </c>
      <c r="F117" s="20">
        <f>IF('Model 100 Summary Stats'!F117="","",'Model 100 Summary Stats'!F117)</f>
        <v>0</v>
      </c>
      <c r="G117" s="20">
        <f>IF('Model 100 Summary Stats'!G117="","",'Model 100 Summary Stats'!G117)</f>
        <v>0</v>
      </c>
      <c r="H117" s="20">
        <f>IF('Model 100 Summary Stats'!H117="","",'Model 100 Summary Stats'!H117)</f>
        <v>0</v>
      </c>
      <c r="I117" s="23" t="str">
        <f>IF('Model 100 Summary Stats'!I117="","",'Model 100 Summary Stats'!I117)</f>
        <v/>
      </c>
      <c r="J117" s="24" t="str">
        <f>IF('Model 100 Summary Stats'!J117="","",'Model 100 Summary Stats'!J117)</f>
        <v/>
      </c>
      <c r="K117" s="23">
        <f>IF('Model 100 Summary Stats'!K117="","",'Model 100 Summary Stats'!K117)</f>
        <v>0</v>
      </c>
      <c r="L117" s="20">
        <f>IF('Model 100 Summary Stats'!L117="","",'Model 100 Summary Stats'!L117)</f>
        <v>0</v>
      </c>
      <c r="M117" s="20">
        <f>IF('Model 100 Summary Stats'!M117="","",'Model 100 Summary Stats'!M117)</f>
        <v>0</v>
      </c>
      <c r="N117" s="20">
        <f>IF('Model 100 Summary Stats'!N117="","",'Model 100 Summary Stats'!N117)</f>
        <v>0</v>
      </c>
      <c r="O117" s="25" t="str">
        <f>IF('Model 100 Summary Stats'!O117="","",'Model 100 Summary Stats'!O117)</f>
        <v/>
      </c>
      <c r="P117" s="25" t="str">
        <f>IF('Model 100 Summary Stats'!P117="","",'Model 100 Summary Stats'!P117)</f>
        <v/>
      </c>
      <c r="Q117" s="25" t="str">
        <f>IF('Model 100 Summary Stats'!Q117="","",'Model 100 Summary Stats'!Q117)</f>
        <v/>
      </c>
      <c r="R117" s="25" t="str">
        <f>IF('Model 100 Summary Stats'!R117="","",'Model 100 Summary Stats'!R117)</f>
        <v/>
      </c>
      <c r="S117" s="25" t="str">
        <f>IF('Model 100 Summary Stats'!S117="","",'Model 100 Summary Stats'!S117)</f>
        <v/>
      </c>
      <c r="T117" s="25" t="str">
        <f>IF('Model 100 Summary Stats'!T117="","",'Model 100 Summary Stats'!T117)</f>
        <v/>
      </c>
      <c r="U117" s="26" t="str">
        <f>IF('Table 1053 Volume forecast'!F71="","",'Table 1053 Volume forecast'!F71)</f>
        <v/>
      </c>
      <c r="V117" s="27">
        <f>IF('Table 1053 Volume forecast'!G71="","",'Table 1053 Volume forecast'!G71)</f>
        <v>0</v>
      </c>
    </row>
    <row r="118" spans="1:22" ht="14.25">
      <c r="A118" s="17" t="s">
        <v>98</v>
      </c>
      <c r="B118" s="66" t="str">
        <f>IF('Model 100 Summary Stats'!B118="","",'Model 100 Summary Stats'!B118)</f>
        <v/>
      </c>
      <c r="C118" s="66" t="str">
        <f>IF('Model 100 Summary Stats'!C118="","",'Model 100 Summary Stats'!C118)</f>
        <v/>
      </c>
      <c r="D118" s="66" t="str">
        <f>IF('Model 100 Summary Stats'!D118="","",'Model 100 Summary Stats'!D118)</f>
        <v/>
      </c>
      <c r="E118" s="66" t="str">
        <f>IF('Model 100 Summary Stats'!E118="","",'Model 100 Summary Stats'!E118)</f>
        <v/>
      </c>
      <c r="F118" s="66" t="str">
        <f>IF('Model 100 Summary Stats'!F118="","",'Model 100 Summary Stats'!F118)</f>
        <v/>
      </c>
      <c r="G118" s="66" t="str">
        <f>IF('Model 100 Summary Stats'!G118="","",'Model 100 Summary Stats'!G118)</f>
        <v/>
      </c>
      <c r="H118" s="66" t="str">
        <f>IF('Model 100 Summary Stats'!H118="","",'Model 100 Summary Stats'!H118)</f>
        <v/>
      </c>
      <c r="I118" s="66" t="str">
        <f>IF('Model 100 Summary Stats'!I118="","",'Model 100 Summary Stats'!I118)</f>
        <v/>
      </c>
      <c r="J118" s="66" t="str">
        <f>IF('Model 100 Summary Stats'!J118="","",'Model 100 Summary Stats'!J118)</f>
        <v/>
      </c>
      <c r="K118" s="66" t="str">
        <f>IF('Model 100 Summary Stats'!K118="","",'Model 100 Summary Stats'!K118)</f>
        <v/>
      </c>
      <c r="L118" s="66" t="str">
        <f>IF('Model 100 Summary Stats'!L118="","",'Model 100 Summary Stats'!L118)</f>
        <v/>
      </c>
      <c r="M118" s="66" t="str">
        <f>IF('Model 100 Summary Stats'!M118="","",'Model 100 Summary Stats'!M118)</f>
        <v/>
      </c>
      <c r="N118" s="66" t="str">
        <f>IF('Model 100 Summary Stats'!N118="","",'Model 100 Summary Stats'!N118)</f>
        <v/>
      </c>
      <c r="O118" s="66" t="str">
        <f>IF('Model 100 Summary Stats'!O118="","",'Model 100 Summary Stats'!O118)</f>
        <v/>
      </c>
      <c r="P118" s="66" t="str">
        <f>IF('Model 100 Summary Stats'!P118="","",'Model 100 Summary Stats'!P118)</f>
        <v/>
      </c>
      <c r="Q118" s="66" t="str">
        <f>IF('Model 100 Summary Stats'!Q118="","",'Model 100 Summary Stats'!Q118)</f>
        <v/>
      </c>
      <c r="R118" s="66" t="str">
        <f>IF('Model 100 Summary Stats'!R118="","",'Model 100 Summary Stats'!R118)</f>
        <v/>
      </c>
      <c r="S118" s="66" t="str">
        <f>IF('Model 100 Summary Stats'!S118="","",'Model 100 Summary Stats'!S118)</f>
        <v/>
      </c>
      <c r="T118" s="66" t="str">
        <f>IF('Model 100 Summary Stats'!T118="","",'Model 100 Summary Stats'!T118)</f>
        <v/>
      </c>
      <c r="U118" s="18" t="str">
        <f>IF('Table 1053 Volume forecast'!F72="","",'Table 1053 Volume forecast'!F72)</f>
        <v/>
      </c>
      <c r="V118" s="18" t="str">
        <f>IF('Table 1053 Volume forecast'!G72="","",'Table 1053 Volume forecast'!G72)</f>
        <v/>
      </c>
    </row>
    <row r="119" spans="1:22">
      <c r="A119" s="19" t="s">
        <v>38</v>
      </c>
      <c r="B119" s="20">
        <f>IF('Model 100 Summary Stats'!B119="","",'Model 100 Summary Stats'!B119)</f>
        <v>1117.1577919852275</v>
      </c>
      <c r="C119" s="21">
        <f>IF('Model 100 Summary Stats'!C119="","",'Model 100 Summary Stats'!C119)</f>
        <v>9</v>
      </c>
      <c r="D119" s="22">
        <f>IF('Model 100 Summary Stats'!D119="","",'Model 100 Summary Stats'!D119)</f>
        <v>-10103.654319623722</v>
      </c>
      <c r="E119" s="20">
        <f>IF('Model 100 Summary Stats'!E119="","",'Model 100 Summary Stats'!E119)</f>
        <v>-10257.023073623723</v>
      </c>
      <c r="F119" s="20">
        <f>IF('Model 100 Summary Stats'!F119="","",'Model 100 Summary Stats'!F119)</f>
        <v>0</v>
      </c>
      <c r="G119" s="20">
        <f>IF('Model 100 Summary Stats'!G119="","",'Model 100 Summary Stats'!G119)</f>
        <v>0</v>
      </c>
      <c r="H119" s="20">
        <f>IF('Model 100 Summary Stats'!H119="","",'Model 100 Summary Stats'!H119)</f>
        <v>153.368754</v>
      </c>
      <c r="I119" s="23">
        <f>IF('Model 100 Summary Stats'!I119="","",'Model 100 Summary Stats'!I119)</f>
        <v>-0.90440709379730355</v>
      </c>
      <c r="J119" s="24">
        <f>IF('Model 100 Summary Stats'!J119="","",'Model 100 Summary Stats'!J119)</f>
        <v>-1122.6282577359691</v>
      </c>
      <c r="K119" s="23">
        <f>IF('Model 100 Summary Stats'!K119="","",'Model 100 Summary Stats'!K119)</f>
        <v>-0.91813557110823552</v>
      </c>
      <c r="L119" s="20">
        <f>IF('Model 100 Summary Stats'!L119="","",'Model 100 Summary Stats'!L119)</f>
        <v>-6406.9031617348528</v>
      </c>
      <c r="M119" s="20">
        <f>IF('Model 100 Summary Stats'!M119="","",'Model 100 Summary Stats'!M119)</f>
        <v>-2901.5029879732811</v>
      </c>
      <c r="N119" s="20">
        <f>IF('Model 100 Summary Stats'!N119="","",'Model 100 Summary Stats'!N119)</f>
        <v>-948.61692391558995</v>
      </c>
      <c r="O119" s="25">
        <f>IF('Model 100 Summary Stats'!O119="","",'Model 100 Summary Stats'!O119)</f>
        <v>0.6246357364848304</v>
      </c>
      <c r="P119" s="25">
        <f>IF('Model 100 Summary Stats'!P119="","",'Model 100 Summary Stats'!P119)</f>
        <v>0.28287963935994187</v>
      </c>
      <c r="Q119" s="25">
        <f>IF('Model 100 Summary Stats'!Q119="","",'Model 100 Summary Stats'!Q119)</f>
        <v>9.2484624155227846E-2</v>
      </c>
      <c r="R119" s="25">
        <f>IF('Model 100 Summary Stats'!R119="","",'Model 100 Summary Stats'!R119)</f>
        <v>0</v>
      </c>
      <c r="S119" s="25">
        <f>IF('Model 100 Summary Stats'!S119="","",'Model 100 Summary Stats'!S119)</f>
        <v>0</v>
      </c>
      <c r="T119" s="25">
        <f>IF('Model 100 Summary Stats'!T119="","",'Model 100 Summary Stats'!T119)</f>
        <v>-1.5179532983637521E-2</v>
      </c>
      <c r="U119" s="26" t="str">
        <f>IF('Table 1053 Volume forecast'!F73="","",'Table 1053 Volume forecast'!F73)</f>
        <v/>
      </c>
      <c r="V119" s="27">
        <f>IF('Table 1053 Volume forecast'!G73="","",'Table 1053 Volume forecast'!G73)</f>
        <v>66.3934</v>
      </c>
    </row>
    <row r="120" spans="1:22">
      <c r="A120" s="19" t="s">
        <v>55</v>
      </c>
      <c r="B120" s="20">
        <f>IF('Model 100 Summary Stats'!B120="","",'Model 100 Summary Stats'!B120)</f>
        <v>0</v>
      </c>
      <c r="C120" s="21">
        <f>IF('Model 100 Summary Stats'!C120="","",'Model 100 Summary Stats'!C120)</f>
        <v>0</v>
      </c>
      <c r="D120" s="22">
        <f>IF('Model 100 Summary Stats'!D120="","",'Model 100 Summary Stats'!D120)</f>
        <v>0</v>
      </c>
      <c r="E120" s="20">
        <f>IF('Model 100 Summary Stats'!E120="","",'Model 100 Summary Stats'!E120)</f>
        <v>0</v>
      </c>
      <c r="F120" s="20">
        <f>IF('Model 100 Summary Stats'!F120="","",'Model 100 Summary Stats'!F120)</f>
        <v>0</v>
      </c>
      <c r="G120" s="20">
        <f>IF('Model 100 Summary Stats'!G120="","",'Model 100 Summary Stats'!G120)</f>
        <v>0</v>
      </c>
      <c r="H120" s="20">
        <f>IF('Model 100 Summary Stats'!H120="","",'Model 100 Summary Stats'!H120)</f>
        <v>0</v>
      </c>
      <c r="I120" s="23" t="str">
        <f>IF('Model 100 Summary Stats'!I120="","",'Model 100 Summary Stats'!I120)</f>
        <v/>
      </c>
      <c r="J120" s="24" t="str">
        <f>IF('Model 100 Summary Stats'!J120="","",'Model 100 Summary Stats'!J120)</f>
        <v/>
      </c>
      <c r="K120" s="23">
        <f>IF('Model 100 Summary Stats'!K120="","",'Model 100 Summary Stats'!K120)</f>
        <v>0</v>
      </c>
      <c r="L120" s="20">
        <f>IF('Model 100 Summary Stats'!L120="","",'Model 100 Summary Stats'!L120)</f>
        <v>0</v>
      </c>
      <c r="M120" s="20">
        <f>IF('Model 100 Summary Stats'!M120="","",'Model 100 Summary Stats'!M120)</f>
        <v>0</v>
      </c>
      <c r="N120" s="20">
        <f>IF('Model 100 Summary Stats'!N120="","",'Model 100 Summary Stats'!N120)</f>
        <v>0</v>
      </c>
      <c r="O120" s="25" t="str">
        <f>IF('Model 100 Summary Stats'!O120="","",'Model 100 Summary Stats'!O120)</f>
        <v/>
      </c>
      <c r="P120" s="25" t="str">
        <f>IF('Model 100 Summary Stats'!P120="","",'Model 100 Summary Stats'!P120)</f>
        <v/>
      </c>
      <c r="Q120" s="25" t="str">
        <f>IF('Model 100 Summary Stats'!Q120="","",'Model 100 Summary Stats'!Q120)</f>
        <v/>
      </c>
      <c r="R120" s="25" t="str">
        <f>IF('Model 100 Summary Stats'!R120="","",'Model 100 Summary Stats'!R120)</f>
        <v/>
      </c>
      <c r="S120" s="25" t="str">
        <f>IF('Model 100 Summary Stats'!S120="","",'Model 100 Summary Stats'!S120)</f>
        <v/>
      </c>
      <c r="T120" s="25" t="str">
        <f>IF('Model 100 Summary Stats'!T120="","",'Model 100 Summary Stats'!T120)</f>
        <v/>
      </c>
      <c r="U120" s="26" t="str">
        <f>IF('Table 1053 Volume forecast'!F74="","",'Table 1053 Volume forecast'!F74)</f>
        <v/>
      </c>
      <c r="V120" s="27">
        <f>IF('Table 1053 Volume forecast'!G74="","",'Table 1053 Volume forecast'!G74)</f>
        <v>0</v>
      </c>
    </row>
    <row r="121" spans="1:22">
      <c r="A121" s="19" t="s">
        <v>69</v>
      </c>
      <c r="B121" s="20">
        <f>IF('Model 100 Summary Stats'!B121="","",'Model 100 Summary Stats'!B121)</f>
        <v>0</v>
      </c>
      <c r="C121" s="21">
        <f>IF('Model 100 Summary Stats'!C121="","",'Model 100 Summary Stats'!C121)</f>
        <v>0</v>
      </c>
      <c r="D121" s="22">
        <f>IF('Model 100 Summary Stats'!D121="","",'Model 100 Summary Stats'!D121)</f>
        <v>0</v>
      </c>
      <c r="E121" s="20">
        <f>IF('Model 100 Summary Stats'!E121="","",'Model 100 Summary Stats'!E121)</f>
        <v>0</v>
      </c>
      <c r="F121" s="20">
        <f>IF('Model 100 Summary Stats'!F121="","",'Model 100 Summary Stats'!F121)</f>
        <v>0</v>
      </c>
      <c r="G121" s="20">
        <f>IF('Model 100 Summary Stats'!G121="","",'Model 100 Summary Stats'!G121)</f>
        <v>0</v>
      </c>
      <c r="H121" s="20">
        <f>IF('Model 100 Summary Stats'!H121="","",'Model 100 Summary Stats'!H121)</f>
        <v>0</v>
      </c>
      <c r="I121" s="23" t="str">
        <f>IF('Model 100 Summary Stats'!I121="","",'Model 100 Summary Stats'!I121)</f>
        <v/>
      </c>
      <c r="J121" s="24" t="str">
        <f>IF('Model 100 Summary Stats'!J121="","",'Model 100 Summary Stats'!J121)</f>
        <v/>
      </c>
      <c r="K121" s="23">
        <f>IF('Model 100 Summary Stats'!K121="","",'Model 100 Summary Stats'!K121)</f>
        <v>0</v>
      </c>
      <c r="L121" s="20">
        <f>IF('Model 100 Summary Stats'!L121="","",'Model 100 Summary Stats'!L121)</f>
        <v>0</v>
      </c>
      <c r="M121" s="20">
        <f>IF('Model 100 Summary Stats'!M121="","",'Model 100 Summary Stats'!M121)</f>
        <v>0</v>
      </c>
      <c r="N121" s="20">
        <f>IF('Model 100 Summary Stats'!N121="","",'Model 100 Summary Stats'!N121)</f>
        <v>0</v>
      </c>
      <c r="O121" s="25" t="str">
        <f>IF('Model 100 Summary Stats'!O121="","",'Model 100 Summary Stats'!O121)</f>
        <v/>
      </c>
      <c r="P121" s="25" t="str">
        <f>IF('Model 100 Summary Stats'!P121="","",'Model 100 Summary Stats'!P121)</f>
        <v/>
      </c>
      <c r="Q121" s="25" t="str">
        <f>IF('Model 100 Summary Stats'!Q121="","",'Model 100 Summary Stats'!Q121)</f>
        <v/>
      </c>
      <c r="R121" s="25" t="str">
        <f>IF('Model 100 Summary Stats'!R121="","",'Model 100 Summary Stats'!R121)</f>
        <v/>
      </c>
      <c r="S121" s="25" t="str">
        <f>IF('Model 100 Summary Stats'!S121="","",'Model 100 Summary Stats'!S121)</f>
        <v/>
      </c>
      <c r="T121" s="25" t="str">
        <f>IF('Model 100 Summary Stats'!T121="","",'Model 100 Summary Stats'!T121)</f>
        <v/>
      </c>
      <c r="U121" s="26" t="str">
        <f>IF('Table 1053 Volume forecast'!F75="","",'Table 1053 Volume forecast'!F75)</f>
        <v/>
      </c>
      <c r="V121" s="27">
        <f>IF('Table 1053 Volume forecast'!G75="","",'Table 1053 Volume forecast'!G75)</f>
        <v>0</v>
      </c>
    </row>
    <row r="122" spans="1:22" ht="14.25">
      <c r="A122" s="17" t="s">
        <v>99</v>
      </c>
      <c r="B122" s="66" t="str">
        <f>IF('Model 100 Summary Stats'!B122="","",'Model 100 Summary Stats'!B122)</f>
        <v/>
      </c>
      <c r="C122" s="66" t="str">
        <f>IF('Model 100 Summary Stats'!C122="","",'Model 100 Summary Stats'!C122)</f>
        <v/>
      </c>
      <c r="D122" s="66" t="str">
        <f>IF('Model 100 Summary Stats'!D122="","",'Model 100 Summary Stats'!D122)</f>
        <v/>
      </c>
      <c r="E122" s="66" t="str">
        <f>IF('Model 100 Summary Stats'!E122="","",'Model 100 Summary Stats'!E122)</f>
        <v/>
      </c>
      <c r="F122" s="66" t="str">
        <f>IF('Model 100 Summary Stats'!F122="","",'Model 100 Summary Stats'!F122)</f>
        <v/>
      </c>
      <c r="G122" s="66" t="str">
        <f>IF('Model 100 Summary Stats'!G122="","",'Model 100 Summary Stats'!G122)</f>
        <v/>
      </c>
      <c r="H122" s="66" t="str">
        <f>IF('Model 100 Summary Stats'!H122="","",'Model 100 Summary Stats'!H122)</f>
        <v/>
      </c>
      <c r="I122" s="66" t="str">
        <f>IF('Model 100 Summary Stats'!I122="","",'Model 100 Summary Stats'!I122)</f>
        <v/>
      </c>
      <c r="J122" s="66" t="str">
        <f>IF('Model 100 Summary Stats'!J122="","",'Model 100 Summary Stats'!J122)</f>
        <v/>
      </c>
      <c r="K122" s="66" t="str">
        <f>IF('Model 100 Summary Stats'!K122="","",'Model 100 Summary Stats'!K122)</f>
        <v/>
      </c>
      <c r="L122" s="66" t="str">
        <f>IF('Model 100 Summary Stats'!L122="","",'Model 100 Summary Stats'!L122)</f>
        <v/>
      </c>
      <c r="M122" s="66" t="str">
        <f>IF('Model 100 Summary Stats'!M122="","",'Model 100 Summary Stats'!M122)</f>
        <v/>
      </c>
      <c r="N122" s="66" t="str">
        <f>IF('Model 100 Summary Stats'!N122="","",'Model 100 Summary Stats'!N122)</f>
        <v/>
      </c>
      <c r="O122" s="66" t="str">
        <f>IF('Model 100 Summary Stats'!O122="","",'Model 100 Summary Stats'!O122)</f>
        <v/>
      </c>
      <c r="P122" s="66" t="str">
        <f>IF('Model 100 Summary Stats'!P122="","",'Model 100 Summary Stats'!P122)</f>
        <v/>
      </c>
      <c r="Q122" s="66" t="str">
        <f>IF('Model 100 Summary Stats'!Q122="","",'Model 100 Summary Stats'!Q122)</f>
        <v/>
      </c>
      <c r="R122" s="66" t="str">
        <f>IF('Model 100 Summary Stats'!R122="","",'Model 100 Summary Stats'!R122)</f>
        <v/>
      </c>
      <c r="S122" s="66" t="str">
        <f>IF('Model 100 Summary Stats'!S122="","",'Model 100 Summary Stats'!S122)</f>
        <v/>
      </c>
      <c r="T122" s="66" t="str">
        <f>IF('Model 100 Summary Stats'!T122="","",'Model 100 Summary Stats'!T122)</f>
        <v/>
      </c>
      <c r="U122" s="18" t="str">
        <f>IF('Table 1053 Volume forecast'!F76="","",'Table 1053 Volume forecast'!F76)</f>
        <v/>
      </c>
      <c r="V122" s="18" t="str">
        <f>IF('Table 1053 Volume forecast'!G76="","",'Table 1053 Volume forecast'!G76)</f>
        <v/>
      </c>
    </row>
    <row r="123" spans="1:22">
      <c r="A123" s="19" t="s">
        <v>39</v>
      </c>
      <c r="B123" s="20">
        <f>IF('Model 100 Summary Stats'!B123="","",'Model 100 Summary Stats'!B123)</f>
        <v>3.6600012842110998</v>
      </c>
      <c r="C123" s="21">
        <f>IF('Model 100 Summary Stats'!C123="","",'Model 100 Summary Stats'!C123)</f>
        <v>2</v>
      </c>
      <c r="D123" s="22">
        <f>IF('Model 100 Summary Stats'!D123="","",'Model 100 Summary Stats'!D123)</f>
        <v>-22.706318963793475</v>
      </c>
      <c r="E123" s="20">
        <f>IF('Model 100 Summary Stats'!E123="","",'Model 100 Summary Stats'!E123)</f>
        <v>-25.546808963793474</v>
      </c>
      <c r="F123" s="20">
        <f>IF('Model 100 Summary Stats'!F123="","",'Model 100 Summary Stats'!F123)</f>
        <v>0</v>
      </c>
      <c r="G123" s="20">
        <f>IF('Model 100 Summary Stats'!G123="","",'Model 100 Summary Stats'!G123)</f>
        <v>0</v>
      </c>
      <c r="H123" s="20">
        <f>IF('Model 100 Summary Stats'!H123="","",'Model 100 Summary Stats'!H123)</f>
        <v>2.84049</v>
      </c>
      <c r="I123" s="23">
        <f>IF('Model 100 Summary Stats'!I123="","",'Model 100 Summary Stats'!I123)</f>
        <v>-0.6203910108377938</v>
      </c>
      <c r="J123" s="24">
        <f>IF('Model 100 Summary Stats'!J123="","",'Model 100 Summary Stats'!J123)</f>
        <v>-11.353159481896737</v>
      </c>
      <c r="K123" s="23">
        <f>IF('Model 100 Summary Stats'!K123="","",'Model 100 Summary Stats'!K123)</f>
        <v>-0.69799999999999995</v>
      </c>
      <c r="L123" s="20">
        <f>IF('Model 100 Summary Stats'!L123="","",'Model 100 Summary Stats'!L123)</f>
        <v>-25.546808963793474</v>
      </c>
      <c r="M123" s="20">
        <f>IF('Model 100 Summary Stats'!M123="","",'Model 100 Summary Stats'!M123)</f>
        <v>0</v>
      </c>
      <c r="N123" s="20">
        <f>IF('Model 100 Summary Stats'!N123="","",'Model 100 Summary Stats'!N123)</f>
        <v>0</v>
      </c>
      <c r="O123" s="25">
        <f>IF('Model 100 Summary Stats'!O123="","",'Model 100 Summary Stats'!O123)</f>
        <v>1</v>
      </c>
      <c r="P123" s="25">
        <f>IF('Model 100 Summary Stats'!P123="","",'Model 100 Summary Stats'!P123)</f>
        <v>0</v>
      </c>
      <c r="Q123" s="25">
        <f>IF('Model 100 Summary Stats'!Q123="","",'Model 100 Summary Stats'!Q123)</f>
        <v>0</v>
      </c>
      <c r="R123" s="25">
        <f>IF('Model 100 Summary Stats'!R123="","",'Model 100 Summary Stats'!R123)</f>
        <v>0</v>
      </c>
      <c r="S123" s="25">
        <f>IF('Model 100 Summary Stats'!S123="","",'Model 100 Summary Stats'!S123)</f>
        <v>0</v>
      </c>
      <c r="T123" s="25">
        <f>IF('Model 100 Summary Stats'!T123="","",'Model 100 Summary Stats'!T123)</f>
        <v>-0.12509689503302249</v>
      </c>
      <c r="U123" s="26" t="str">
        <f>IF('Table 1053 Volume forecast'!F77="","",'Table 1053 Volume forecast'!F77)</f>
        <v/>
      </c>
      <c r="V123" s="27">
        <f>IF('Table 1053 Volume forecast'!G77="","",'Table 1053 Volume forecast'!G77)</f>
        <v>1.5354000000000001</v>
      </c>
    </row>
    <row r="124" spans="1:22">
      <c r="A124" s="19" t="s">
        <v>70</v>
      </c>
      <c r="B124" s="20">
        <f>IF('Model 100 Summary Stats'!B124="","",'Model 100 Summary Stats'!B124)</f>
        <v>0</v>
      </c>
      <c r="C124" s="21">
        <f>IF('Model 100 Summary Stats'!C124="","",'Model 100 Summary Stats'!C124)</f>
        <v>0</v>
      </c>
      <c r="D124" s="22">
        <f>IF('Model 100 Summary Stats'!D124="","",'Model 100 Summary Stats'!D124)</f>
        <v>0</v>
      </c>
      <c r="E124" s="20">
        <f>IF('Model 100 Summary Stats'!E124="","",'Model 100 Summary Stats'!E124)</f>
        <v>0</v>
      </c>
      <c r="F124" s="20">
        <f>IF('Model 100 Summary Stats'!F124="","",'Model 100 Summary Stats'!F124)</f>
        <v>0</v>
      </c>
      <c r="G124" s="20">
        <f>IF('Model 100 Summary Stats'!G124="","",'Model 100 Summary Stats'!G124)</f>
        <v>0</v>
      </c>
      <c r="H124" s="20">
        <f>IF('Model 100 Summary Stats'!H124="","",'Model 100 Summary Stats'!H124)</f>
        <v>0</v>
      </c>
      <c r="I124" s="23" t="str">
        <f>IF('Model 100 Summary Stats'!I124="","",'Model 100 Summary Stats'!I124)</f>
        <v/>
      </c>
      <c r="J124" s="24" t="str">
        <f>IF('Model 100 Summary Stats'!J124="","",'Model 100 Summary Stats'!J124)</f>
        <v/>
      </c>
      <c r="K124" s="23">
        <f>IF('Model 100 Summary Stats'!K124="","",'Model 100 Summary Stats'!K124)</f>
        <v>0</v>
      </c>
      <c r="L124" s="20">
        <f>IF('Model 100 Summary Stats'!L124="","",'Model 100 Summary Stats'!L124)</f>
        <v>0</v>
      </c>
      <c r="M124" s="20">
        <f>IF('Model 100 Summary Stats'!M124="","",'Model 100 Summary Stats'!M124)</f>
        <v>0</v>
      </c>
      <c r="N124" s="20">
        <f>IF('Model 100 Summary Stats'!N124="","",'Model 100 Summary Stats'!N124)</f>
        <v>0</v>
      </c>
      <c r="O124" s="25" t="str">
        <f>IF('Model 100 Summary Stats'!O124="","",'Model 100 Summary Stats'!O124)</f>
        <v/>
      </c>
      <c r="P124" s="25" t="str">
        <f>IF('Model 100 Summary Stats'!P124="","",'Model 100 Summary Stats'!P124)</f>
        <v/>
      </c>
      <c r="Q124" s="25" t="str">
        <f>IF('Model 100 Summary Stats'!Q124="","",'Model 100 Summary Stats'!Q124)</f>
        <v/>
      </c>
      <c r="R124" s="25" t="str">
        <f>IF('Model 100 Summary Stats'!R124="","",'Model 100 Summary Stats'!R124)</f>
        <v/>
      </c>
      <c r="S124" s="25" t="str">
        <f>IF('Model 100 Summary Stats'!S124="","",'Model 100 Summary Stats'!S124)</f>
        <v/>
      </c>
      <c r="T124" s="25" t="str">
        <f>IF('Model 100 Summary Stats'!T124="","",'Model 100 Summary Stats'!T124)</f>
        <v/>
      </c>
      <c r="U124" s="26" t="str">
        <f>IF('Table 1053 Volume forecast'!F78="","",'Table 1053 Volume forecast'!F78)</f>
        <v/>
      </c>
      <c r="V124" s="27">
        <f>IF('Table 1053 Volume forecast'!G78="","",'Table 1053 Volume forecast'!G78)</f>
        <v>0</v>
      </c>
    </row>
    <row r="125" spans="1:22" ht="14.25">
      <c r="A125" s="17" t="s">
        <v>100</v>
      </c>
      <c r="B125" s="66" t="str">
        <f>IF('Model 100 Summary Stats'!B125="","",'Model 100 Summary Stats'!B125)</f>
        <v/>
      </c>
      <c r="C125" s="66" t="str">
        <f>IF('Model 100 Summary Stats'!C125="","",'Model 100 Summary Stats'!C125)</f>
        <v/>
      </c>
      <c r="D125" s="66" t="str">
        <f>IF('Model 100 Summary Stats'!D125="","",'Model 100 Summary Stats'!D125)</f>
        <v/>
      </c>
      <c r="E125" s="66" t="str">
        <f>IF('Model 100 Summary Stats'!E125="","",'Model 100 Summary Stats'!E125)</f>
        <v/>
      </c>
      <c r="F125" s="66" t="str">
        <f>IF('Model 100 Summary Stats'!F125="","",'Model 100 Summary Stats'!F125)</f>
        <v/>
      </c>
      <c r="G125" s="66" t="str">
        <f>IF('Model 100 Summary Stats'!G125="","",'Model 100 Summary Stats'!G125)</f>
        <v/>
      </c>
      <c r="H125" s="66" t="str">
        <f>IF('Model 100 Summary Stats'!H125="","",'Model 100 Summary Stats'!H125)</f>
        <v/>
      </c>
      <c r="I125" s="66" t="str">
        <f>IF('Model 100 Summary Stats'!I125="","",'Model 100 Summary Stats'!I125)</f>
        <v/>
      </c>
      <c r="J125" s="66" t="str">
        <f>IF('Model 100 Summary Stats'!J125="","",'Model 100 Summary Stats'!J125)</f>
        <v/>
      </c>
      <c r="K125" s="66" t="str">
        <f>IF('Model 100 Summary Stats'!K125="","",'Model 100 Summary Stats'!K125)</f>
        <v/>
      </c>
      <c r="L125" s="66" t="str">
        <f>IF('Model 100 Summary Stats'!L125="","",'Model 100 Summary Stats'!L125)</f>
        <v/>
      </c>
      <c r="M125" s="66" t="str">
        <f>IF('Model 100 Summary Stats'!M125="","",'Model 100 Summary Stats'!M125)</f>
        <v/>
      </c>
      <c r="N125" s="66" t="str">
        <f>IF('Model 100 Summary Stats'!N125="","",'Model 100 Summary Stats'!N125)</f>
        <v/>
      </c>
      <c r="O125" s="66" t="str">
        <f>IF('Model 100 Summary Stats'!O125="","",'Model 100 Summary Stats'!O125)</f>
        <v/>
      </c>
      <c r="P125" s="66" t="str">
        <f>IF('Model 100 Summary Stats'!P125="","",'Model 100 Summary Stats'!P125)</f>
        <v/>
      </c>
      <c r="Q125" s="66" t="str">
        <f>IF('Model 100 Summary Stats'!Q125="","",'Model 100 Summary Stats'!Q125)</f>
        <v/>
      </c>
      <c r="R125" s="66" t="str">
        <f>IF('Model 100 Summary Stats'!R125="","",'Model 100 Summary Stats'!R125)</f>
        <v/>
      </c>
      <c r="S125" s="66" t="str">
        <f>IF('Model 100 Summary Stats'!S125="","",'Model 100 Summary Stats'!S125)</f>
        <v/>
      </c>
      <c r="T125" s="66" t="str">
        <f>IF('Model 100 Summary Stats'!T125="","",'Model 100 Summary Stats'!T125)</f>
        <v/>
      </c>
      <c r="U125" s="18" t="str">
        <f>IF('Table 1053 Volume forecast'!F79="","",'Table 1053 Volume forecast'!F79)</f>
        <v/>
      </c>
      <c r="V125" s="18" t="str">
        <f>IF('Table 1053 Volume forecast'!G79="","",'Table 1053 Volume forecast'!G79)</f>
        <v/>
      </c>
    </row>
    <row r="126" spans="1:22">
      <c r="A126" s="19" t="s">
        <v>40</v>
      </c>
      <c r="B126" s="20">
        <f>IF('Model 100 Summary Stats'!B126="","",'Model 100 Summary Stats'!B126)</f>
        <v>38.462013495444623</v>
      </c>
      <c r="C126" s="21">
        <f>IF('Model 100 Summary Stats'!C126="","",'Model 100 Summary Stats'!C126)</f>
        <v>8</v>
      </c>
      <c r="D126" s="22">
        <f>IF('Model 100 Summary Stats'!D126="","",'Model 100 Summary Stats'!D126)</f>
        <v>-185.3180243155802</v>
      </c>
      <c r="E126" s="20">
        <f>IF('Model 100 Summary Stats'!E126="","",'Model 100 Summary Stats'!E126)</f>
        <v>-201.62355431558018</v>
      </c>
      <c r="F126" s="20">
        <f>IF('Model 100 Summary Stats'!F126="","",'Model 100 Summary Stats'!F126)</f>
        <v>0</v>
      </c>
      <c r="G126" s="20">
        <f>IF('Model 100 Summary Stats'!G126="","",'Model 100 Summary Stats'!G126)</f>
        <v>0</v>
      </c>
      <c r="H126" s="20">
        <f>IF('Model 100 Summary Stats'!H126="","",'Model 100 Summary Stats'!H126)</f>
        <v>16.305529999999997</v>
      </c>
      <c r="I126" s="23">
        <f>IF('Model 100 Summary Stats'!I126="","",'Model 100 Summary Stats'!I126)</f>
        <v>-0.48182091230748741</v>
      </c>
      <c r="J126" s="24">
        <f>IF('Model 100 Summary Stats'!J126="","",'Model 100 Summary Stats'!J126)</f>
        <v>-23.164753039447525</v>
      </c>
      <c r="K126" s="23">
        <f>IF('Model 100 Summary Stats'!K126="","",'Model 100 Summary Stats'!K126)</f>
        <v>-0.52421476670601286</v>
      </c>
      <c r="L126" s="20">
        <f>IF('Model 100 Summary Stats'!L126="","",'Model 100 Summary Stats'!L126)</f>
        <v>-138.15156609496734</v>
      </c>
      <c r="M126" s="20">
        <f>IF('Model 100 Summary Stats'!M126="","",'Model 100 Summary Stats'!M126)</f>
        <v>-31.67214241992701</v>
      </c>
      <c r="N126" s="20">
        <f>IF('Model 100 Summary Stats'!N126="","",'Model 100 Summary Stats'!N126)</f>
        <v>-31.799845800685844</v>
      </c>
      <c r="O126" s="25">
        <f>IF('Model 100 Summary Stats'!O126="","",'Model 100 Summary Stats'!O126)</f>
        <v>0.68519556935660997</v>
      </c>
      <c r="P126" s="25">
        <f>IF('Model 100 Summary Stats'!P126="","",'Model 100 Summary Stats'!P126)</f>
        <v>0.15708552766783354</v>
      </c>
      <c r="Q126" s="25">
        <f>IF('Model 100 Summary Stats'!Q126="","",'Model 100 Summary Stats'!Q126)</f>
        <v>0.15771890297555655</v>
      </c>
      <c r="R126" s="25">
        <f>IF('Model 100 Summary Stats'!R126="","",'Model 100 Summary Stats'!R126)</f>
        <v>0</v>
      </c>
      <c r="S126" s="25">
        <f>IF('Model 100 Summary Stats'!S126="","",'Model 100 Summary Stats'!S126)</f>
        <v>0</v>
      </c>
      <c r="T126" s="25">
        <f>IF('Model 100 Summary Stats'!T126="","",'Model 100 Summary Stats'!T126)</f>
        <v>-8.7986746352492526E-2</v>
      </c>
      <c r="U126" s="26" t="str">
        <f>IF('Table 1053 Volume forecast'!F80="","",'Table 1053 Volume forecast'!F80)</f>
        <v/>
      </c>
      <c r="V126" s="27">
        <f>IF('Table 1053 Volume forecast'!G80="","",'Table 1053 Volume forecast'!G80)</f>
        <v>8.8137999999999987</v>
      </c>
    </row>
    <row r="127" spans="1:22">
      <c r="A127" s="19" t="s">
        <v>71</v>
      </c>
      <c r="B127" s="20">
        <f>IF('Model 100 Summary Stats'!B127="","",'Model 100 Summary Stats'!B127)</f>
        <v>0</v>
      </c>
      <c r="C127" s="21">
        <f>IF('Model 100 Summary Stats'!C127="","",'Model 100 Summary Stats'!C127)</f>
        <v>0</v>
      </c>
      <c r="D127" s="22">
        <f>IF('Model 100 Summary Stats'!D127="","",'Model 100 Summary Stats'!D127)</f>
        <v>0</v>
      </c>
      <c r="E127" s="20">
        <f>IF('Model 100 Summary Stats'!E127="","",'Model 100 Summary Stats'!E127)</f>
        <v>0</v>
      </c>
      <c r="F127" s="20">
        <f>IF('Model 100 Summary Stats'!F127="","",'Model 100 Summary Stats'!F127)</f>
        <v>0</v>
      </c>
      <c r="G127" s="20">
        <f>IF('Model 100 Summary Stats'!G127="","",'Model 100 Summary Stats'!G127)</f>
        <v>0</v>
      </c>
      <c r="H127" s="20">
        <f>IF('Model 100 Summary Stats'!H127="","",'Model 100 Summary Stats'!H127)</f>
        <v>0</v>
      </c>
      <c r="I127" s="23" t="str">
        <f>IF('Model 100 Summary Stats'!I127="","",'Model 100 Summary Stats'!I127)</f>
        <v/>
      </c>
      <c r="J127" s="24" t="str">
        <f>IF('Model 100 Summary Stats'!J127="","",'Model 100 Summary Stats'!J127)</f>
        <v/>
      </c>
      <c r="K127" s="23">
        <f>IF('Model 100 Summary Stats'!K127="","",'Model 100 Summary Stats'!K127)</f>
        <v>0</v>
      </c>
      <c r="L127" s="20">
        <f>IF('Model 100 Summary Stats'!L127="","",'Model 100 Summary Stats'!L127)</f>
        <v>0</v>
      </c>
      <c r="M127" s="20">
        <f>IF('Model 100 Summary Stats'!M127="","",'Model 100 Summary Stats'!M127)</f>
        <v>0</v>
      </c>
      <c r="N127" s="20">
        <f>IF('Model 100 Summary Stats'!N127="","",'Model 100 Summary Stats'!N127)</f>
        <v>0</v>
      </c>
      <c r="O127" s="25" t="str">
        <f>IF('Model 100 Summary Stats'!O127="","",'Model 100 Summary Stats'!O127)</f>
        <v/>
      </c>
      <c r="P127" s="25" t="str">
        <f>IF('Model 100 Summary Stats'!P127="","",'Model 100 Summary Stats'!P127)</f>
        <v/>
      </c>
      <c r="Q127" s="25" t="str">
        <f>IF('Model 100 Summary Stats'!Q127="","",'Model 100 Summary Stats'!Q127)</f>
        <v/>
      </c>
      <c r="R127" s="25" t="str">
        <f>IF('Model 100 Summary Stats'!R127="","",'Model 100 Summary Stats'!R127)</f>
        <v/>
      </c>
      <c r="S127" s="25" t="str">
        <f>IF('Model 100 Summary Stats'!S127="","",'Model 100 Summary Stats'!S127)</f>
        <v/>
      </c>
      <c r="T127" s="25" t="str">
        <f>IF('Model 100 Summary Stats'!T127="","",'Model 100 Summary Stats'!T127)</f>
        <v/>
      </c>
      <c r="U127" s="26" t="str">
        <f>IF('Table 1053 Volume forecast'!F81="","",'Table 1053 Volume forecast'!F81)</f>
        <v/>
      </c>
      <c r="V127" s="27">
        <f>IF('Table 1053 Volume forecast'!G81="","",'Table 1053 Volume forecast'!G81)</f>
        <v>0</v>
      </c>
    </row>
    <row r="128" spans="1:22" ht="14.25">
      <c r="A128" s="17" t="s">
        <v>101</v>
      </c>
      <c r="B128" s="66" t="str">
        <f>IF('Model 100 Summary Stats'!B128="","",'Model 100 Summary Stats'!B128)</f>
        <v/>
      </c>
      <c r="C128" s="66" t="str">
        <f>IF('Model 100 Summary Stats'!C128="","",'Model 100 Summary Stats'!C128)</f>
        <v/>
      </c>
      <c r="D128" s="66" t="str">
        <f>IF('Model 100 Summary Stats'!D128="","",'Model 100 Summary Stats'!D128)</f>
        <v/>
      </c>
      <c r="E128" s="66" t="str">
        <f>IF('Model 100 Summary Stats'!E128="","",'Model 100 Summary Stats'!E128)</f>
        <v/>
      </c>
      <c r="F128" s="66" t="str">
        <f>IF('Model 100 Summary Stats'!F128="","",'Model 100 Summary Stats'!F128)</f>
        <v/>
      </c>
      <c r="G128" s="66" t="str">
        <f>IF('Model 100 Summary Stats'!G128="","",'Model 100 Summary Stats'!G128)</f>
        <v/>
      </c>
      <c r="H128" s="66" t="str">
        <f>IF('Model 100 Summary Stats'!H128="","",'Model 100 Summary Stats'!H128)</f>
        <v/>
      </c>
      <c r="I128" s="66" t="str">
        <f>IF('Model 100 Summary Stats'!I128="","",'Model 100 Summary Stats'!I128)</f>
        <v/>
      </c>
      <c r="J128" s="66" t="str">
        <f>IF('Model 100 Summary Stats'!J128="","",'Model 100 Summary Stats'!J128)</f>
        <v/>
      </c>
      <c r="K128" s="66" t="str">
        <f>IF('Model 100 Summary Stats'!K128="","",'Model 100 Summary Stats'!K128)</f>
        <v/>
      </c>
      <c r="L128" s="66" t="str">
        <f>IF('Model 100 Summary Stats'!L128="","",'Model 100 Summary Stats'!L128)</f>
        <v/>
      </c>
      <c r="M128" s="66" t="str">
        <f>IF('Model 100 Summary Stats'!M128="","",'Model 100 Summary Stats'!M128)</f>
        <v/>
      </c>
      <c r="N128" s="66" t="str">
        <f>IF('Model 100 Summary Stats'!N128="","",'Model 100 Summary Stats'!N128)</f>
        <v/>
      </c>
      <c r="O128" s="66" t="str">
        <f>IF('Model 100 Summary Stats'!O128="","",'Model 100 Summary Stats'!O128)</f>
        <v/>
      </c>
      <c r="P128" s="66" t="str">
        <f>IF('Model 100 Summary Stats'!P128="","",'Model 100 Summary Stats'!P128)</f>
        <v/>
      </c>
      <c r="Q128" s="66" t="str">
        <f>IF('Model 100 Summary Stats'!Q128="","",'Model 100 Summary Stats'!Q128)</f>
        <v/>
      </c>
      <c r="R128" s="66" t="str">
        <f>IF('Model 100 Summary Stats'!R128="","",'Model 100 Summary Stats'!R128)</f>
        <v/>
      </c>
      <c r="S128" s="66" t="str">
        <f>IF('Model 100 Summary Stats'!S128="","",'Model 100 Summary Stats'!S128)</f>
        <v/>
      </c>
      <c r="T128" s="66" t="str">
        <f>IF('Model 100 Summary Stats'!T128="","",'Model 100 Summary Stats'!T128)</f>
        <v/>
      </c>
      <c r="U128" s="18" t="str">
        <f>IF('Table 1053 Volume forecast'!F82="","",'Table 1053 Volume forecast'!F82)</f>
        <v/>
      </c>
      <c r="V128" s="18" t="str">
        <f>IF('Table 1053 Volume forecast'!G82="","",'Table 1053 Volume forecast'!G82)</f>
        <v/>
      </c>
    </row>
    <row r="129" spans="1:22">
      <c r="A129" s="19" t="s">
        <v>41</v>
      </c>
      <c r="B129" s="20">
        <f>IF('Model 100 Summary Stats'!B129="","",'Model 100 Summary Stats'!B129)</f>
        <v>120936.91897194175</v>
      </c>
      <c r="C129" s="21">
        <f>IF('Model 100 Summary Stats'!C129="","",'Model 100 Summary Stats'!C129)</f>
        <v>33</v>
      </c>
      <c r="D129" s="22">
        <f>IF('Model 100 Summary Stats'!D129="","",'Model 100 Summary Stats'!D129)</f>
        <v>-523017.28372654377</v>
      </c>
      <c r="E129" s="20">
        <f>IF('Model 100 Summary Stats'!E129="","",'Model 100 Summary Stats'!E129)</f>
        <v>-532122.44347654376</v>
      </c>
      <c r="F129" s="20">
        <f>IF('Model 100 Summary Stats'!F129="","",'Model 100 Summary Stats'!F129)</f>
        <v>738.35849999999994</v>
      </c>
      <c r="G129" s="20">
        <f>IF('Model 100 Summary Stats'!G129="","",'Model 100 Summary Stats'!G129)</f>
        <v>0</v>
      </c>
      <c r="H129" s="20">
        <f>IF('Model 100 Summary Stats'!H129="","",'Model 100 Summary Stats'!H129)</f>
        <v>8366.8012500000004</v>
      </c>
      <c r="I129" s="23">
        <f>IF('Model 100 Summary Stats'!I129="","",'Model 100 Summary Stats'!I129)</f>
        <v>-0.43247114956507837</v>
      </c>
      <c r="J129" s="24">
        <f>IF('Model 100 Summary Stats'!J129="","",'Model 100 Summary Stats'!J129)</f>
        <v>-15849.008597774053</v>
      </c>
      <c r="K129" s="23">
        <f>IF('Model 100 Summary Stats'!K129="","",'Model 100 Summary Stats'!K129)</f>
        <v>-0.44000000000000006</v>
      </c>
      <c r="L129" s="20">
        <f>IF('Model 100 Summary Stats'!L129="","",'Model 100 Summary Stats'!L129)</f>
        <v>-532122.44347654376</v>
      </c>
      <c r="M129" s="20">
        <f>IF('Model 100 Summary Stats'!M129="","",'Model 100 Summary Stats'!M129)</f>
        <v>0</v>
      </c>
      <c r="N129" s="20">
        <f>IF('Model 100 Summary Stats'!N129="","",'Model 100 Summary Stats'!N129)</f>
        <v>0</v>
      </c>
      <c r="O129" s="25">
        <f>IF('Model 100 Summary Stats'!O129="","",'Model 100 Summary Stats'!O129)</f>
        <v>1</v>
      </c>
      <c r="P129" s="25">
        <f>IF('Model 100 Summary Stats'!P129="","",'Model 100 Summary Stats'!P129)</f>
        <v>0</v>
      </c>
      <c r="Q129" s="25">
        <f>IF('Model 100 Summary Stats'!Q129="","",'Model 100 Summary Stats'!Q129)</f>
        <v>0</v>
      </c>
      <c r="R129" s="25">
        <f>IF('Model 100 Summary Stats'!R129="","",'Model 100 Summary Stats'!R129)</f>
        <v>-1.4117286808174507E-3</v>
      </c>
      <c r="S129" s="25">
        <f>IF('Model 100 Summary Stats'!S129="","",'Model 100 Summary Stats'!S129)</f>
        <v>0</v>
      </c>
      <c r="T129" s="25">
        <f>IF('Model 100 Summary Stats'!T129="","",'Model 100 Summary Stats'!T129)</f>
        <v>-1.5997179271755251E-2</v>
      </c>
      <c r="U129" s="26" t="str">
        <f>IF('Table 1053 Volume forecast'!F83="","",'Table 1053 Volume forecast'!F83)</f>
        <v/>
      </c>
      <c r="V129" s="27">
        <f>IF('Table 1053 Volume forecast'!G83="","",'Table 1053 Volume forecast'!G83)</f>
        <v>6693.4409999999998</v>
      </c>
    </row>
    <row r="130" spans="1:22">
      <c r="A130" s="19" t="s">
        <v>72</v>
      </c>
      <c r="B130" s="20">
        <f>IF('Model 100 Summary Stats'!B130="","",'Model 100 Summary Stats'!B130)</f>
        <v>0</v>
      </c>
      <c r="C130" s="21">
        <f>IF('Model 100 Summary Stats'!C130="","",'Model 100 Summary Stats'!C130)</f>
        <v>0</v>
      </c>
      <c r="D130" s="22">
        <f>IF('Model 100 Summary Stats'!D130="","",'Model 100 Summary Stats'!D130)</f>
        <v>0</v>
      </c>
      <c r="E130" s="20">
        <f>IF('Model 100 Summary Stats'!E130="","",'Model 100 Summary Stats'!E130)</f>
        <v>0</v>
      </c>
      <c r="F130" s="20">
        <f>IF('Model 100 Summary Stats'!F130="","",'Model 100 Summary Stats'!F130)</f>
        <v>0</v>
      </c>
      <c r="G130" s="20">
        <f>IF('Model 100 Summary Stats'!G130="","",'Model 100 Summary Stats'!G130)</f>
        <v>0</v>
      </c>
      <c r="H130" s="20">
        <f>IF('Model 100 Summary Stats'!H130="","",'Model 100 Summary Stats'!H130)</f>
        <v>0</v>
      </c>
      <c r="I130" s="23" t="str">
        <f>IF('Model 100 Summary Stats'!I130="","",'Model 100 Summary Stats'!I130)</f>
        <v/>
      </c>
      <c r="J130" s="24" t="str">
        <f>IF('Model 100 Summary Stats'!J130="","",'Model 100 Summary Stats'!J130)</f>
        <v/>
      </c>
      <c r="K130" s="23">
        <f>IF('Model 100 Summary Stats'!K130="","",'Model 100 Summary Stats'!K130)</f>
        <v>0</v>
      </c>
      <c r="L130" s="20">
        <f>IF('Model 100 Summary Stats'!L130="","",'Model 100 Summary Stats'!L130)</f>
        <v>0</v>
      </c>
      <c r="M130" s="20">
        <f>IF('Model 100 Summary Stats'!M130="","",'Model 100 Summary Stats'!M130)</f>
        <v>0</v>
      </c>
      <c r="N130" s="20">
        <f>IF('Model 100 Summary Stats'!N130="","",'Model 100 Summary Stats'!N130)</f>
        <v>0</v>
      </c>
      <c r="O130" s="25" t="str">
        <f>IF('Model 100 Summary Stats'!O130="","",'Model 100 Summary Stats'!O130)</f>
        <v/>
      </c>
      <c r="P130" s="25" t="str">
        <f>IF('Model 100 Summary Stats'!P130="","",'Model 100 Summary Stats'!P130)</f>
        <v/>
      </c>
      <c r="Q130" s="25" t="str">
        <f>IF('Model 100 Summary Stats'!Q130="","",'Model 100 Summary Stats'!Q130)</f>
        <v/>
      </c>
      <c r="R130" s="25" t="str">
        <f>IF('Model 100 Summary Stats'!R130="","",'Model 100 Summary Stats'!R130)</f>
        <v/>
      </c>
      <c r="S130" s="25" t="str">
        <f>IF('Model 100 Summary Stats'!S130="","",'Model 100 Summary Stats'!S130)</f>
        <v/>
      </c>
      <c r="T130" s="25" t="str">
        <f>IF('Model 100 Summary Stats'!T130="","",'Model 100 Summary Stats'!T130)</f>
        <v/>
      </c>
      <c r="U130" s="26" t="str">
        <f>IF('Table 1053 Volume forecast'!F84="","",'Table 1053 Volume forecast'!F84)</f>
        <v/>
      </c>
      <c r="V130" s="27">
        <f>IF('Table 1053 Volume forecast'!G84="","",'Table 1053 Volume forecast'!G84)</f>
        <v>0</v>
      </c>
    </row>
    <row r="131" spans="1:22" ht="14.25">
      <c r="A131" s="17" t="s">
        <v>102</v>
      </c>
      <c r="B131" s="66" t="str">
        <f>IF('Model 100 Summary Stats'!B131="","",'Model 100 Summary Stats'!B131)</f>
        <v/>
      </c>
      <c r="C131" s="66" t="str">
        <f>IF('Model 100 Summary Stats'!C131="","",'Model 100 Summary Stats'!C131)</f>
        <v/>
      </c>
      <c r="D131" s="66" t="str">
        <f>IF('Model 100 Summary Stats'!D131="","",'Model 100 Summary Stats'!D131)</f>
        <v/>
      </c>
      <c r="E131" s="66" t="str">
        <f>IF('Model 100 Summary Stats'!E131="","",'Model 100 Summary Stats'!E131)</f>
        <v/>
      </c>
      <c r="F131" s="66" t="str">
        <f>IF('Model 100 Summary Stats'!F131="","",'Model 100 Summary Stats'!F131)</f>
        <v/>
      </c>
      <c r="G131" s="66" t="str">
        <f>IF('Model 100 Summary Stats'!G131="","",'Model 100 Summary Stats'!G131)</f>
        <v/>
      </c>
      <c r="H131" s="66" t="str">
        <f>IF('Model 100 Summary Stats'!H131="","",'Model 100 Summary Stats'!H131)</f>
        <v/>
      </c>
      <c r="I131" s="66" t="str">
        <f>IF('Model 100 Summary Stats'!I131="","",'Model 100 Summary Stats'!I131)</f>
        <v/>
      </c>
      <c r="J131" s="66" t="str">
        <f>IF('Model 100 Summary Stats'!J131="","",'Model 100 Summary Stats'!J131)</f>
        <v/>
      </c>
      <c r="K131" s="66" t="str">
        <f>IF('Model 100 Summary Stats'!K131="","",'Model 100 Summary Stats'!K131)</f>
        <v/>
      </c>
      <c r="L131" s="66" t="str">
        <f>IF('Model 100 Summary Stats'!L131="","",'Model 100 Summary Stats'!L131)</f>
        <v/>
      </c>
      <c r="M131" s="66" t="str">
        <f>IF('Model 100 Summary Stats'!M131="","",'Model 100 Summary Stats'!M131)</f>
        <v/>
      </c>
      <c r="N131" s="66" t="str">
        <f>IF('Model 100 Summary Stats'!N131="","",'Model 100 Summary Stats'!N131)</f>
        <v/>
      </c>
      <c r="O131" s="66" t="str">
        <f>IF('Model 100 Summary Stats'!O131="","",'Model 100 Summary Stats'!O131)</f>
        <v/>
      </c>
      <c r="P131" s="66" t="str">
        <f>IF('Model 100 Summary Stats'!P131="","",'Model 100 Summary Stats'!P131)</f>
        <v/>
      </c>
      <c r="Q131" s="66" t="str">
        <f>IF('Model 100 Summary Stats'!Q131="","",'Model 100 Summary Stats'!Q131)</f>
        <v/>
      </c>
      <c r="R131" s="66" t="str">
        <f>IF('Model 100 Summary Stats'!R131="","",'Model 100 Summary Stats'!R131)</f>
        <v/>
      </c>
      <c r="S131" s="66" t="str">
        <f>IF('Model 100 Summary Stats'!S131="","",'Model 100 Summary Stats'!S131)</f>
        <v/>
      </c>
      <c r="T131" s="66" t="str">
        <f>IF('Model 100 Summary Stats'!T131="","",'Model 100 Summary Stats'!T131)</f>
        <v/>
      </c>
      <c r="U131" s="18" t="str">
        <f>IF('Table 1053 Volume forecast'!F85="","",'Table 1053 Volume forecast'!F85)</f>
        <v/>
      </c>
      <c r="V131" s="18" t="str">
        <f>IF('Table 1053 Volume forecast'!G85="","",'Table 1053 Volume forecast'!G85)</f>
        <v/>
      </c>
    </row>
    <row r="132" spans="1:22">
      <c r="A132" s="19" t="s">
        <v>42</v>
      </c>
      <c r="B132" s="20">
        <f>IF('Model 100 Summary Stats'!B132="","",'Model 100 Summary Stats'!B132)</f>
        <v>570130.57692583557</v>
      </c>
      <c r="C132" s="21">
        <f>IF('Model 100 Summary Stats'!C132="","",'Model 100 Summary Stats'!C132)</f>
        <v>93</v>
      </c>
      <c r="D132" s="22">
        <f>IF('Model 100 Summary Stats'!D132="","",'Model 100 Summary Stats'!D132)</f>
        <v>-2541132.478684919</v>
      </c>
      <c r="E132" s="20">
        <f>IF('Model 100 Summary Stats'!E132="","",'Model 100 Summary Stats'!E132)</f>
        <v>-2551351.743434919</v>
      </c>
      <c r="F132" s="20">
        <f>IF('Model 100 Summary Stats'!F132="","",'Model 100 Summary Stats'!F132)</f>
        <v>2080.8284999999996</v>
      </c>
      <c r="G132" s="20">
        <f>IF('Model 100 Summary Stats'!G132="","",'Model 100 Summary Stats'!G132)</f>
        <v>0</v>
      </c>
      <c r="H132" s="20">
        <f>IF('Model 100 Summary Stats'!H132="","",'Model 100 Summary Stats'!H132)</f>
        <v>8138.4362499999997</v>
      </c>
      <c r="I132" s="23">
        <f>IF('Model 100 Summary Stats'!I132="","",'Model 100 Summary Stats'!I132)</f>
        <v>-0.44571061113522381</v>
      </c>
      <c r="J132" s="24">
        <f>IF('Model 100 Summary Stats'!J132="","",'Model 100 Summary Stats'!J132)</f>
        <v>-27324.005147149666</v>
      </c>
      <c r="K132" s="23">
        <f>IF('Model 100 Summary Stats'!K132="","",'Model 100 Summary Stats'!K132)</f>
        <v>-0.4475030539831592</v>
      </c>
      <c r="L132" s="20">
        <f>IF('Model 100 Summary Stats'!L132="","",'Model 100 Summary Stats'!L132)</f>
        <v>-1655739.0183915684</v>
      </c>
      <c r="M132" s="20">
        <f>IF('Model 100 Summary Stats'!M132="","",'Model 100 Summary Stats'!M132)</f>
        <v>-678265.05719831667</v>
      </c>
      <c r="N132" s="20">
        <f>IF('Model 100 Summary Stats'!N132="","",'Model 100 Summary Stats'!N132)</f>
        <v>-217347.66784503416</v>
      </c>
      <c r="O132" s="25">
        <f>IF('Model 100 Summary Stats'!O132="","",'Model 100 Summary Stats'!O132)</f>
        <v>0.64896540535897451</v>
      </c>
      <c r="P132" s="25">
        <f>IF('Model 100 Summary Stats'!P132="","",'Model 100 Summary Stats'!P132)</f>
        <v>0.26584537351371212</v>
      </c>
      <c r="Q132" s="25">
        <f>IF('Model 100 Summary Stats'!Q132="","",'Model 100 Summary Stats'!Q132)</f>
        <v>8.5189221127313502E-2</v>
      </c>
      <c r="R132" s="25">
        <f>IF('Model 100 Summary Stats'!R132="","",'Model 100 Summary Stats'!R132)</f>
        <v>-8.1885872438923967E-4</v>
      </c>
      <c r="S132" s="25">
        <f>IF('Model 100 Summary Stats'!S132="","",'Model 100 Summary Stats'!S132)</f>
        <v>0</v>
      </c>
      <c r="T132" s="25">
        <f>IF('Model 100 Summary Stats'!T132="","",'Model 100 Summary Stats'!T132)</f>
        <v>-3.2026808197783471E-3</v>
      </c>
      <c r="U132" s="26" t="str">
        <f>IF('Table 1053 Volume forecast'!F86="","",'Table 1053 Volume forecast'!F86)</f>
        <v/>
      </c>
      <c r="V132" s="27">
        <f>IF('Table 1053 Volume forecast'!G86="","",'Table 1053 Volume forecast'!G86)</f>
        <v>6510.7489999999998</v>
      </c>
    </row>
    <row r="133" spans="1:22">
      <c r="A133" s="19" t="s">
        <v>73</v>
      </c>
      <c r="B133" s="20">
        <f>IF('Model 100 Summary Stats'!B133="","",'Model 100 Summary Stats'!B133)</f>
        <v>0</v>
      </c>
      <c r="C133" s="21">
        <f>IF('Model 100 Summary Stats'!C133="","",'Model 100 Summary Stats'!C133)</f>
        <v>0</v>
      </c>
      <c r="D133" s="22">
        <f>IF('Model 100 Summary Stats'!D133="","",'Model 100 Summary Stats'!D133)</f>
        <v>0</v>
      </c>
      <c r="E133" s="20">
        <f>IF('Model 100 Summary Stats'!E133="","",'Model 100 Summary Stats'!E133)</f>
        <v>0</v>
      </c>
      <c r="F133" s="20">
        <f>IF('Model 100 Summary Stats'!F133="","",'Model 100 Summary Stats'!F133)</f>
        <v>0</v>
      </c>
      <c r="G133" s="20">
        <f>IF('Model 100 Summary Stats'!G133="","",'Model 100 Summary Stats'!G133)</f>
        <v>0</v>
      </c>
      <c r="H133" s="20">
        <f>IF('Model 100 Summary Stats'!H133="","",'Model 100 Summary Stats'!H133)</f>
        <v>0</v>
      </c>
      <c r="I133" s="23" t="str">
        <f>IF('Model 100 Summary Stats'!I133="","",'Model 100 Summary Stats'!I133)</f>
        <v/>
      </c>
      <c r="J133" s="24" t="str">
        <f>IF('Model 100 Summary Stats'!J133="","",'Model 100 Summary Stats'!J133)</f>
        <v/>
      </c>
      <c r="K133" s="23">
        <f>IF('Model 100 Summary Stats'!K133="","",'Model 100 Summary Stats'!K133)</f>
        <v>0</v>
      </c>
      <c r="L133" s="20">
        <f>IF('Model 100 Summary Stats'!L133="","",'Model 100 Summary Stats'!L133)</f>
        <v>0</v>
      </c>
      <c r="M133" s="20">
        <f>IF('Model 100 Summary Stats'!M133="","",'Model 100 Summary Stats'!M133)</f>
        <v>0</v>
      </c>
      <c r="N133" s="20">
        <f>IF('Model 100 Summary Stats'!N133="","",'Model 100 Summary Stats'!N133)</f>
        <v>0</v>
      </c>
      <c r="O133" s="25" t="str">
        <f>IF('Model 100 Summary Stats'!O133="","",'Model 100 Summary Stats'!O133)</f>
        <v/>
      </c>
      <c r="P133" s="25" t="str">
        <f>IF('Model 100 Summary Stats'!P133="","",'Model 100 Summary Stats'!P133)</f>
        <v/>
      </c>
      <c r="Q133" s="25" t="str">
        <f>IF('Model 100 Summary Stats'!Q133="","",'Model 100 Summary Stats'!Q133)</f>
        <v/>
      </c>
      <c r="R133" s="25" t="str">
        <f>IF('Model 100 Summary Stats'!R133="","",'Model 100 Summary Stats'!R133)</f>
        <v/>
      </c>
      <c r="S133" s="25" t="str">
        <f>IF('Model 100 Summary Stats'!S133="","",'Model 100 Summary Stats'!S133)</f>
        <v/>
      </c>
      <c r="T133" s="25" t="str">
        <f>IF('Model 100 Summary Stats'!T133="","",'Model 100 Summary Stats'!T133)</f>
        <v/>
      </c>
      <c r="U133" s="26" t="str">
        <f>IF('Table 1053 Volume forecast'!F87="","",'Table 1053 Volume forecast'!F87)</f>
        <v/>
      </c>
      <c r="V133" s="27">
        <f>IF('Table 1053 Volume forecast'!G87="","",'Table 1053 Volume forecast'!G87)</f>
        <v>0</v>
      </c>
    </row>
    <row r="134" spans="1:22" ht="14.25">
      <c r="A134" s="17" t="s">
        <v>103</v>
      </c>
      <c r="B134" s="66" t="str">
        <f>IF('Model 100 Summary Stats'!B134="","",'Model 100 Summary Stats'!B134)</f>
        <v/>
      </c>
      <c r="C134" s="66" t="str">
        <f>IF('Model 100 Summary Stats'!C134="","",'Model 100 Summary Stats'!C134)</f>
        <v/>
      </c>
      <c r="D134" s="66" t="str">
        <f>IF('Model 100 Summary Stats'!D134="","",'Model 100 Summary Stats'!D134)</f>
        <v/>
      </c>
      <c r="E134" s="66" t="str">
        <f>IF('Model 100 Summary Stats'!E134="","",'Model 100 Summary Stats'!E134)</f>
        <v/>
      </c>
      <c r="F134" s="66" t="str">
        <f>IF('Model 100 Summary Stats'!F134="","",'Model 100 Summary Stats'!F134)</f>
        <v/>
      </c>
      <c r="G134" s="66" t="str">
        <f>IF('Model 100 Summary Stats'!G134="","",'Model 100 Summary Stats'!G134)</f>
        <v/>
      </c>
      <c r="H134" s="66" t="str">
        <f>IF('Model 100 Summary Stats'!H134="","",'Model 100 Summary Stats'!H134)</f>
        <v/>
      </c>
      <c r="I134" s="66" t="str">
        <f>IF('Model 100 Summary Stats'!I134="","",'Model 100 Summary Stats'!I134)</f>
        <v/>
      </c>
      <c r="J134" s="66" t="str">
        <f>IF('Model 100 Summary Stats'!J134="","",'Model 100 Summary Stats'!J134)</f>
        <v/>
      </c>
      <c r="K134" s="66" t="str">
        <f>IF('Model 100 Summary Stats'!K134="","",'Model 100 Summary Stats'!K134)</f>
        <v/>
      </c>
      <c r="L134" s="66" t="str">
        <f>IF('Model 100 Summary Stats'!L134="","",'Model 100 Summary Stats'!L134)</f>
        <v/>
      </c>
      <c r="M134" s="66" t="str">
        <f>IF('Model 100 Summary Stats'!M134="","",'Model 100 Summary Stats'!M134)</f>
        <v/>
      </c>
      <c r="N134" s="66" t="str">
        <f>IF('Model 100 Summary Stats'!N134="","",'Model 100 Summary Stats'!N134)</f>
        <v/>
      </c>
      <c r="O134" s="66" t="str">
        <f>IF('Model 100 Summary Stats'!O134="","",'Model 100 Summary Stats'!O134)</f>
        <v/>
      </c>
      <c r="P134" s="66" t="str">
        <f>IF('Model 100 Summary Stats'!P134="","",'Model 100 Summary Stats'!P134)</f>
        <v/>
      </c>
      <c r="Q134" s="66" t="str">
        <f>IF('Model 100 Summary Stats'!Q134="","",'Model 100 Summary Stats'!Q134)</f>
        <v/>
      </c>
      <c r="R134" s="66" t="str">
        <f>IF('Model 100 Summary Stats'!R134="","",'Model 100 Summary Stats'!R134)</f>
        <v/>
      </c>
      <c r="S134" s="66" t="str">
        <f>IF('Model 100 Summary Stats'!S134="","",'Model 100 Summary Stats'!S134)</f>
        <v/>
      </c>
      <c r="T134" s="66" t="str">
        <f>IF('Model 100 Summary Stats'!T134="","",'Model 100 Summary Stats'!T134)</f>
        <v/>
      </c>
      <c r="U134" s="18" t="str">
        <f>IF('Table 1053 Volume forecast'!F88="","",'Table 1053 Volume forecast'!F88)</f>
        <v/>
      </c>
      <c r="V134" s="18" t="str">
        <f>IF('Table 1053 Volume forecast'!G88="","",'Table 1053 Volume forecast'!G88)</f>
        <v/>
      </c>
    </row>
    <row r="135" spans="1:22">
      <c r="A135" s="19" t="s">
        <v>43</v>
      </c>
      <c r="B135" s="20">
        <f>IF('Model 100 Summary Stats'!B135="","",'Model 100 Summary Stats'!B135)</f>
        <v>2030.2897123824234</v>
      </c>
      <c r="C135" s="21">
        <f>IF('Model 100 Summary Stats'!C135="","",'Model 100 Summary Stats'!C135)</f>
        <v>4</v>
      </c>
      <c r="D135" s="22">
        <f>IF('Model 100 Summary Stats'!D135="","",'Model 100 Summary Stats'!D135)</f>
        <v>-29032.514934244944</v>
      </c>
      <c r="E135" s="20">
        <f>IF('Model 100 Summary Stats'!E135="","",'Model 100 Summary Stats'!E135)</f>
        <v>-29422.161529244946</v>
      </c>
      <c r="F135" s="20">
        <f>IF('Model 100 Summary Stats'!F135="","",'Model 100 Summary Stats'!F135)</f>
        <v>89.49799999999999</v>
      </c>
      <c r="G135" s="20">
        <f>IF('Model 100 Summary Stats'!G135="","",'Model 100 Summary Stats'!G135)</f>
        <v>0</v>
      </c>
      <c r="H135" s="20">
        <f>IF('Model 100 Summary Stats'!H135="","",'Model 100 Summary Stats'!H135)</f>
        <v>300.14859499999994</v>
      </c>
      <c r="I135" s="23">
        <f>IF('Model 100 Summary Stats'!I135="","",'Model 100 Summary Stats'!I135)</f>
        <v>-1.4299690707774422</v>
      </c>
      <c r="J135" s="24">
        <f>IF('Model 100 Summary Stats'!J135="","",'Model 100 Summary Stats'!J135)</f>
        <v>-7258.128733561236</v>
      </c>
      <c r="K135" s="23">
        <f>IF('Model 100 Summary Stats'!K135="","",'Model 100 Summary Stats'!K135)</f>
        <v>-1.449160745375585</v>
      </c>
      <c r="L135" s="20">
        <f>IF('Model 100 Summary Stats'!L135="","",'Model 100 Summary Stats'!L135)</f>
        <v>-27032.345905129281</v>
      </c>
      <c r="M135" s="20">
        <f>IF('Model 100 Summary Stats'!M135="","",'Model 100 Summary Stats'!M135)</f>
        <v>-2309.0093797226605</v>
      </c>
      <c r="N135" s="20">
        <f>IF('Model 100 Summary Stats'!N135="","",'Model 100 Summary Stats'!N135)</f>
        <v>-80.806244393000583</v>
      </c>
      <c r="O135" s="25">
        <f>IF('Model 100 Summary Stats'!O135="","",'Model 100 Summary Stats'!O135)</f>
        <v>0.9187749811739615</v>
      </c>
      <c r="P135" s="25">
        <f>IF('Model 100 Summary Stats'!P135="","",'Model 100 Summary Stats'!P135)</f>
        <v>7.8478577361746821E-2</v>
      </c>
      <c r="Q135" s="25">
        <f>IF('Model 100 Summary Stats'!Q135="","",'Model 100 Summary Stats'!Q135)</f>
        <v>2.746441464291502E-3</v>
      </c>
      <c r="R135" s="25">
        <f>IF('Model 100 Summary Stats'!R135="","",'Model 100 Summary Stats'!R135)</f>
        <v>-3.082681614138558E-3</v>
      </c>
      <c r="S135" s="25">
        <f>IF('Model 100 Summary Stats'!S135="","",'Model 100 Summary Stats'!S135)</f>
        <v>0</v>
      </c>
      <c r="T135" s="25">
        <f>IF('Model 100 Summary Stats'!T135="","",'Model 100 Summary Stats'!T135)</f>
        <v>-1.0338360134483677E-2</v>
      </c>
      <c r="U135" s="26" t="str">
        <f>IF('Table 1053 Volume forecast'!F89="","",'Table 1053 Volume forecast'!F89)</f>
        <v/>
      </c>
      <c r="V135" s="27">
        <f>IF('Table 1053 Volume forecast'!G89="","",'Table 1053 Volume forecast'!G89)</f>
        <v>422.74449999999996</v>
      </c>
    </row>
    <row r="136" spans="1:22" ht="14.25">
      <c r="A136" s="17" t="s">
        <v>104</v>
      </c>
      <c r="B136" s="66" t="str">
        <f>IF('Model 100 Summary Stats'!B136="","",'Model 100 Summary Stats'!B136)</f>
        <v/>
      </c>
      <c r="C136" s="66" t="str">
        <f>IF('Model 100 Summary Stats'!C136="","",'Model 100 Summary Stats'!C136)</f>
        <v/>
      </c>
      <c r="D136" s="66" t="str">
        <f>IF('Model 100 Summary Stats'!D136="","",'Model 100 Summary Stats'!D136)</f>
        <v/>
      </c>
      <c r="E136" s="66" t="str">
        <f>IF('Model 100 Summary Stats'!E136="","",'Model 100 Summary Stats'!E136)</f>
        <v/>
      </c>
      <c r="F136" s="66" t="str">
        <f>IF('Model 100 Summary Stats'!F136="","",'Model 100 Summary Stats'!F136)</f>
        <v/>
      </c>
      <c r="G136" s="66" t="str">
        <f>IF('Model 100 Summary Stats'!G136="","",'Model 100 Summary Stats'!G136)</f>
        <v/>
      </c>
      <c r="H136" s="66" t="str">
        <f>IF('Model 100 Summary Stats'!H136="","",'Model 100 Summary Stats'!H136)</f>
        <v/>
      </c>
      <c r="I136" s="66" t="str">
        <f>IF('Model 100 Summary Stats'!I136="","",'Model 100 Summary Stats'!I136)</f>
        <v/>
      </c>
      <c r="J136" s="66" t="str">
        <f>IF('Model 100 Summary Stats'!J136="","",'Model 100 Summary Stats'!J136)</f>
        <v/>
      </c>
      <c r="K136" s="66" t="str">
        <f>IF('Model 100 Summary Stats'!K136="","",'Model 100 Summary Stats'!K136)</f>
        <v/>
      </c>
      <c r="L136" s="66" t="str">
        <f>IF('Model 100 Summary Stats'!L136="","",'Model 100 Summary Stats'!L136)</f>
        <v/>
      </c>
      <c r="M136" s="66" t="str">
        <f>IF('Model 100 Summary Stats'!M136="","",'Model 100 Summary Stats'!M136)</f>
        <v/>
      </c>
      <c r="N136" s="66" t="str">
        <f>IF('Model 100 Summary Stats'!N136="","",'Model 100 Summary Stats'!N136)</f>
        <v/>
      </c>
      <c r="O136" s="66" t="str">
        <f>IF('Model 100 Summary Stats'!O136="","",'Model 100 Summary Stats'!O136)</f>
        <v/>
      </c>
      <c r="P136" s="66" t="str">
        <f>IF('Model 100 Summary Stats'!P136="","",'Model 100 Summary Stats'!P136)</f>
        <v/>
      </c>
      <c r="Q136" s="66" t="str">
        <f>IF('Model 100 Summary Stats'!Q136="","",'Model 100 Summary Stats'!Q136)</f>
        <v/>
      </c>
      <c r="R136" s="66" t="str">
        <f>IF('Model 100 Summary Stats'!R136="","",'Model 100 Summary Stats'!R136)</f>
        <v/>
      </c>
      <c r="S136" s="66" t="str">
        <f>IF('Model 100 Summary Stats'!S136="","",'Model 100 Summary Stats'!S136)</f>
        <v/>
      </c>
      <c r="T136" s="66" t="str">
        <f>IF('Model 100 Summary Stats'!T136="","",'Model 100 Summary Stats'!T136)</f>
        <v/>
      </c>
      <c r="U136" s="18" t="str">
        <f>IF('Table 1053 Volume forecast'!F90="","",'Table 1053 Volume forecast'!F90)</f>
        <v/>
      </c>
      <c r="V136" s="18" t="str">
        <f>IF('Table 1053 Volume forecast'!G90="","",'Table 1053 Volume forecast'!G90)</f>
        <v/>
      </c>
    </row>
    <row r="137" spans="1:22">
      <c r="A137" s="19" t="s">
        <v>44</v>
      </c>
      <c r="B137" s="20">
        <f>IF('Model 100 Summary Stats'!B137="","",'Model 100 Summary Stats'!B137)</f>
        <v>0</v>
      </c>
      <c r="C137" s="21">
        <f>IF('Model 100 Summary Stats'!C137="","",'Model 100 Summary Stats'!C137)</f>
        <v>0</v>
      </c>
      <c r="D137" s="22">
        <f>IF('Model 100 Summary Stats'!D137="","",'Model 100 Summary Stats'!D137)</f>
        <v>0</v>
      </c>
      <c r="E137" s="20">
        <f>IF('Model 100 Summary Stats'!E137="","",'Model 100 Summary Stats'!E137)</f>
        <v>0</v>
      </c>
      <c r="F137" s="20">
        <f>IF('Model 100 Summary Stats'!F137="","",'Model 100 Summary Stats'!F137)</f>
        <v>0</v>
      </c>
      <c r="G137" s="20">
        <f>IF('Model 100 Summary Stats'!G137="","",'Model 100 Summary Stats'!G137)</f>
        <v>0</v>
      </c>
      <c r="H137" s="20">
        <f>IF('Model 100 Summary Stats'!H137="","",'Model 100 Summary Stats'!H137)</f>
        <v>0</v>
      </c>
      <c r="I137" s="23" t="str">
        <f>IF('Model 100 Summary Stats'!I137="","",'Model 100 Summary Stats'!I137)</f>
        <v/>
      </c>
      <c r="J137" s="24" t="str">
        <f>IF('Model 100 Summary Stats'!J137="","",'Model 100 Summary Stats'!J137)</f>
        <v/>
      </c>
      <c r="K137" s="23">
        <f>IF('Model 100 Summary Stats'!K137="","",'Model 100 Summary Stats'!K137)</f>
        <v>0</v>
      </c>
      <c r="L137" s="20">
        <f>IF('Model 100 Summary Stats'!L137="","",'Model 100 Summary Stats'!L137)</f>
        <v>0</v>
      </c>
      <c r="M137" s="20">
        <f>IF('Model 100 Summary Stats'!M137="","",'Model 100 Summary Stats'!M137)</f>
        <v>0</v>
      </c>
      <c r="N137" s="20">
        <f>IF('Model 100 Summary Stats'!N137="","",'Model 100 Summary Stats'!N137)</f>
        <v>0</v>
      </c>
      <c r="O137" s="25" t="str">
        <f>IF('Model 100 Summary Stats'!O137="","",'Model 100 Summary Stats'!O137)</f>
        <v/>
      </c>
      <c r="P137" s="25" t="str">
        <f>IF('Model 100 Summary Stats'!P137="","",'Model 100 Summary Stats'!P137)</f>
        <v/>
      </c>
      <c r="Q137" s="25" t="str">
        <f>IF('Model 100 Summary Stats'!Q137="","",'Model 100 Summary Stats'!Q137)</f>
        <v/>
      </c>
      <c r="R137" s="25" t="str">
        <f>IF('Model 100 Summary Stats'!R137="","",'Model 100 Summary Stats'!R137)</f>
        <v/>
      </c>
      <c r="S137" s="25" t="str">
        <f>IF('Model 100 Summary Stats'!S137="","",'Model 100 Summary Stats'!S137)</f>
        <v/>
      </c>
      <c r="T137" s="25" t="str">
        <f>IF('Model 100 Summary Stats'!T137="","",'Model 100 Summary Stats'!T137)</f>
        <v/>
      </c>
      <c r="U137" s="26" t="str">
        <f>IF('Table 1053 Volume forecast'!F91="","",'Table 1053 Volume forecast'!F91)</f>
        <v/>
      </c>
      <c r="V137" s="27">
        <f>IF('Table 1053 Volume forecast'!G91="","",'Table 1053 Volume forecast'!G91)</f>
        <v>0</v>
      </c>
    </row>
    <row r="139" spans="1:22" ht="15.75">
      <c r="A139" s="57" t="s">
        <v>203</v>
      </c>
    </row>
    <row r="140" spans="1:22" ht="14.25">
      <c r="A140" s="58" t="s">
        <v>75</v>
      </c>
    </row>
    <row r="141" spans="1:22">
      <c r="A141" t="s">
        <v>108</v>
      </c>
    </row>
    <row r="142" spans="1:22" ht="14.25">
      <c r="A142" s="59" t="s">
        <v>204</v>
      </c>
    </row>
    <row r="143" spans="1:22" ht="14.25">
      <c r="A143" s="59" t="s">
        <v>205</v>
      </c>
    </row>
    <row r="144" spans="1:22" ht="14.25">
      <c r="A144" s="59" t="s">
        <v>206</v>
      </c>
    </row>
    <row r="145" spans="1:9" ht="14.25">
      <c r="A145" s="59" t="s">
        <v>207</v>
      </c>
    </row>
    <row r="146" spans="1:9" ht="14.25">
      <c r="A146" s="59" t="s">
        <v>208</v>
      </c>
    </row>
    <row r="147" spans="1:9" ht="14.25">
      <c r="A147" s="59" t="s">
        <v>209</v>
      </c>
    </row>
    <row r="148" spans="1:9" ht="14.25">
      <c r="A148" s="59" t="s">
        <v>210</v>
      </c>
    </row>
    <row r="149" spans="1:9" ht="14.25">
      <c r="A149" s="60" t="s">
        <v>105</v>
      </c>
      <c r="B149" s="60" t="s">
        <v>131</v>
      </c>
      <c r="C149" s="60" t="s">
        <v>131</v>
      </c>
      <c r="D149" s="60" t="s">
        <v>131</v>
      </c>
      <c r="E149" s="60" t="s">
        <v>131</v>
      </c>
      <c r="F149" s="60" t="s">
        <v>131</v>
      </c>
      <c r="G149" s="60" t="s">
        <v>131</v>
      </c>
      <c r="H149" s="60" t="s">
        <v>131</v>
      </c>
    </row>
    <row r="150" spans="1:9" ht="14.25">
      <c r="A150" s="60" t="s">
        <v>107</v>
      </c>
      <c r="B150" s="60" t="s">
        <v>211</v>
      </c>
      <c r="C150" s="60" t="s">
        <v>133</v>
      </c>
      <c r="D150" s="60" t="s">
        <v>212</v>
      </c>
      <c r="E150" s="60" t="s">
        <v>213</v>
      </c>
      <c r="F150" s="60" t="s">
        <v>214</v>
      </c>
      <c r="G150" s="60" t="s">
        <v>215</v>
      </c>
      <c r="H150" s="60" t="s">
        <v>216</v>
      </c>
    </row>
    <row r="151" spans="1:9" ht="38.25">
      <c r="B151" s="61" t="s">
        <v>217</v>
      </c>
      <c r="C151" s="61" t="s">
        <v>218</v>
      </c>
      <c r="D151" s="61" t="s">
        <v>219</v>
      </c>
      <c r="E151" s="61" t="s">
        <v>220</v>
      </c>
      <c r="F151" s="61" t="s">
        <v>221</v>
      </c>
      <c r="G151" s="61" t="s">
        <v>222</v>
      </c>
      <c r="H151" s="61" t="s">
        <v>223</v>
      </c>
    </row>
    <row r="152" spans="1:9" ht="14.25">
      <c r="A152" s="19" t="s">
        <v>224</v>
      </c>
      <c r="B152" s="23">
        <f>SUM(B$55:B$137)</f>
        <v>22021045.780794427</v>
      </c>
      <c r="C152" s="22">
        <f>SUM(C$55:C$137)</f>
        <v>2365471</v>
      </c>
      <c r="D152" s="22">
        <f>SUM(D$55:D$137)</f>
        <v>422643380.80641049</v>
      </c>
      <c r="E152" s="22">
        <f>SUM(E$55:E$137)</f>
        <v>354230509.07249242</v>
      </c>
      <c r="F152" s="22">
        <f>SUM($F$55:$F$137)</f>
        <v>30503315.587551605</v>
      </c>
      <c r="G152" s="22">
        <f>SUM($G$55:$G$137)</f>
        <v>36448100.290385947</v>
      </c>
      <c r="H152" s="22">
        <f>SUM($H$55:$H$137)</f>
        <v>1461455.8559805725</v>
      </c>
      <c r="I152" s="64" t="s">
        <v>75</v>
      </c>
    </row>
    <row r="154" spans="1:9">
      <c r="D154" s="65">
        <f>D152</f>
        <v>422643380.80641049</v>
      </c>
      <c r="E154">
        <v>218858265.75682601</v>
      </c>
    </row>
    <row r="155" spans="1:9">
      <c r="E155" s="65">
        <f>D154-E154</f>
        <v>203785115.04958448</v>
      </c>
    </row>
  </sheetData>
  <sheetProtection sheet="1" objects="1" scenarios="1"/>
  <dataValidations count="1">
    <dataValidation type="textLength" operator="equal" allowBlank="1" showInputMessage="1" showErrorMessage="1" error="This cell should remain blank." sqref="U55:V137">
      <formula1>0</formula1>
    </dataValidation>
  </dataValidations>
  <hyperlinks>
    <hyperlink ref="A16" location="'Input'!D15" display="'Input'!D15"/>
    <hyperlink ref="A17" location="'Scaler'!H381" display="'Scaler'!H381"/>
    <hyperlink ref="A18" location="'Adjust'!F299" display="'Adjust'!F299"/>
    <hyperlink ref="A19" location="'Revenue'!B56" display="'Revenue'!B56"/>
    <hyperlink ref="A20" location="'Summary'!D24" display="'Summary'!D24"/>
    <hyperlink ref="A29" location="'Input'!B141" display="'Input'!B141"/>
    <hyperlink ref="A30" location="'Input'!C141" display="'Input'!C141"/>
    <hyperlink ref="A31" location="'Input'!D141" display="'Input'!D141"/>
    <hyperlink ref="A32" location="'Input'!E141" display="'Input'!E141"/>
    <hyperlink ref="A33" location="'Input'!F15" display="'Input'!F15"/>
    <hyperlink ref="A34" location="'Adjust'!E155" display="'Adjust'!E155"/>
    <hyperlink ref="A35" location="'Adjust'!F155" display="'Adjust'!F155"/>
    <hyperlink ref="A36" location="'Input'!F141" display="'Input'!F141"/>
    <hyperlink ref="A37" location="'Adjust'!B155" display="'Adjust'!B155"/>
    <hyperlink ref="A38" location="'Adjust'!C155" display="'Adjust'!C155"/>
    <hyperlink ref="A39" location="'Adjust'!D155" display="'Adjust'!D155"/>
    <hyperlink ref="A40" location="'Adjust'!G155" display="'Adjust'!G155"/>
    <hyperlink ref="A41" location="'Input'!G141" display="'Input'!G141"/>
    <hyperlink ref="A42" location="'Summary'!B55" display="'Summary'!B55"/>
    <hyperlink ref="A43" location="'Summary'!D55" display="'Summary'!D55"/>
    <hyperlink ref="A44" location="'Summary'!C55" display="'Summary'!C55"/>
    <hyperlink ref="A45" location="'Summary'!E55" display="'Summary'!E55"/>
    <hyperlink ref="A46" location="'Summary'!L55" display="'Summary'!L55"/>
    <hyperlink ref="A47" location="'Summary'!M55" display="'Summary'!M55"/>
    <hyperlink ref="A48" location="'Summary'!N55" display="'Summary'!N55"/>
    <hyperlink ref="A49" location="'Summary'!F55" display="'Summary'!F55"/>
    <hyperlink ref="A50" location="'Summary'!G55" display="'Summary'!G55"/>
    <hyperlink ref="A51" location="'Summary'!H55" display="'Summary'!H55"/>
    <hyperlink ref="A142" location="'Summary'!B55" display="'Summary'!B55"/>
    <hyperlink ref="A143" location="'Summary'!C55" display="'Summary'!C55"/>
    <hyperlink ref="A144" location="'Summary'!D55" display="'Summary'!D55"/>
    <hyperlink ref="A145" location="'Summary'!E55" display="'Summary'!E55"/>
    <hyperlink ref="A146" location="'Summary'!F55" display="'Summary'!F55"/>
    <hyperlink ref="A147" location="'Summary'!G55" display="'Summary'!G55"/>
    <hyperlink ref="A148" location="'Summary'!H55" display="'Summary'!H55"/>
  </hyperlink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W171"/>
  <sheetViews>
    <sheetView topLeftCell="A65" workbookViewId="0">
      <selection activeCell="B88" sqref="B87:B88"/>
    </sheetView>
  </sheetViews>
  <sheetFormatPr defaultRowHeight="12.75"/>
  <cols>
    <col min="1" max="1" width="50.7109375" customWidth="1"/>
    <col min="2" max="2" width="20.7109375" customWidth="1"/>
    <col min="3" max="3" width="32.140625" customWidth="1"/>
    <col min="4" max="251" width="20.7109375" customWidth="1"/>
  </cols>
  <sheetData>
    <row r="1" spans="1:7" ht="18">
      <c r="A1" s="6" t="s">
        <v>114</v>
      </c>
      <c r="C1" s="6"/>
      <c r="E1" s="6"/>
      <c r="G1" s="6"/>
    </row>
    <row r="2" spans="1:7" hidden="1"/>
    <row r="3" spans="1:7" hidden="1"/>
    <row r="4" spans="1:7" ht="15.75" hidden="1">
      <c r="A4" s="7" t="s">
        <v>115</v>
      </c>
    </row>
    <row r="5" spans="1:7" ht="14.25" hidden="1">
      <c r="A5" s="8" t="s">
        <v>75</v>
      </c>
    </row>
    <row r="6" spans="1:7" ht="14.25" hidden="1">
      <c r="A6" s="9" t="s">
        <v>116</v>
      </c>
    </row>
    <row r="7" spans="1:7" ht="14.25" hidden="1">
      <c r="A7" s="9" t="s">
        <v>117</v>
      </c>
    </row>
    <row r="8" spans="1:7" ht="14.25" hidden="1">
      <c r="A8" s="9" t="s">
        <v>118</v>
      </c>
    </row>
    <row r="9" spans="1:7" ht="14.25" hidden="1">
      <c r="A9" s="9" t="s">
        <v>119</v>
      </c>
    </row>
    <row r="10" spans="1:7" ht="14.25" hidden="1">
      <c r="A10" s="9" t="s">
        <v>120</v>
      </c>
    </row>
    <row r="11" spans="1:7" ht="14.25" hidden="1">
      <c r="A11" s="9" t="s">
        <v>121</v>
      </c>
    </row>
    <row r="12" spans="1:7" ht="14.25" hidden="1">
      <c r="A12" s="9" t="s">
        <v>122</v>
      </c>
    </row>
    <row r="13" spans="1:7" ht="14.25" hidden="1">
      <c r="A13" s="9" t="s">
        <v>123</v>
      </c>
    </row>
    <row r="14" spans="1:7" ht="14.25" hidden="1">
      <c r="A14" s="9" t="s">
        <v>124</v>
      </c>
    </row>
    <row r="15" spans="1:7" ht="14.25" hidden="1">
      <c r="A15" s="9" t="s">
        <v>108</v>
      </c>
    </row>
    <row r="16" spans="1:7" ht="14.25" hidden="1">
      <c r="A16" s="10" t="s">
        <v>125</v>
      </c>
    </row>
    <row r="17" spans="1:6" ht="14.25" hidden="1">
      <c r="A17" s="10" t="s">
        <v>126</v>
      </c>
    </row>
    <row r="18" spans="1:6" ht="14.25" hidden="1">
      <c r="A18" s="10" t="s">
        <v>127</v>
      </c>
    </row>
    <row r="19" spans="1:6" ht="14.25" hidden="1">
      <c r="A19" s="10" t="s">
        <v>128</v>
      </c>
    </row>
    <row r="20" spans="1:6" ht="14.25" hidden="1">
      <c r="A20" s="10" t="s">
        <v>129</v>
      </c>
    </row>
    <row r="21" spans="1:6" ht="28.5" hidden="1">
      <c r="A21" s="11" t="s">
        <v>105</v>
      </c>
      <c r="B21" s="11" t="s">
        <v>130</v>
      </c>
      <c r="C21" s="11" t="s">
        <v>131</v>
      </c>
      <c r="D21" s="11" t="s">
        <v>106</v>
      </c>
      <c r="E21" s="11" t="s">
        <v>106</v>
      </c>
    </row>
    <row r="22" spans="1:6" ht="14.25" hidden="1">
      <c r="A22" s="11" t="s">
        <v>107</v>
      </c>
      <c r="B22" s="11" t="s">
        <v>132</v>
      </c>
      <c r="C22" s="11" t="s">
        <v>133</v>
      </c>
      <c r="D22" s="11" t="s">
        <v>134</v>
      </c>
      <c r="E22" s="11" t="s">
        <v>135</v>
      </c>
    </row>
    <row r="23" spans="1:6" ht="38.25" hidden="1">
      <c r="B23" s="5" t="s">
        <v>136</v>
      </c>
      <c r="C23" s="5" t="s">
        <v>137</v>
      </c>
      <c r="D23" s="5" t="s">
        <v>138</v>
      </c>
      <c r="E23" s="5" t="s">
        <v>139</v>
      </c>
    </row>
    <row r="24" spans="1:6" ht="14.25" hidden="1">
      <c r="A24" s="12" t="s">
        <v>140</v>
      </c>
      <c r="B24" s="13">
        <f>[2]Input!D15</f>
        <v>0</v>
      </c>
      <c r="C24" s="14">
        <f>SUM([2]Scaler!$H$372:$H$395)</f>
        <v>55840283.954892538</v>
      </c>
      <c r="D24" s="15">
        <f>[2]Adjust!F197-[2]Input!B297</f>
        <v>-14891.074179798365</v>
      </c>
      <c r="E24" s="16">
        <f>D24/[2]Input!B297</f>
        <v>-7.5752651110192335E-5</v>
      </c>
      <c r="F24" s="8" t="s">
        <v>75</v>
      </c>
    </row>
    <row r="25" spans="1:6" hidden="1"/>
    <row r="26" spans="1:6" ht="15.75">
      <c r="A26" s="7" t="s">
        <v>141</v>
      </c>
    </row>
    <row r="27" spans="1:6" ht="14.25">
      <c r="A27" s="8" t="s">
        <v>75</v>
      </c>
    </row>
    <row r="28" spans="1:6" ht="14.25">
      <c r="A28" s="9" t="s">
        <v>108</v>
      </c>
    </row>
    <row r="29" spans="1:6" ht="14.25">
      <c r="A29" s="10" t="s">
        <v>142</v>
      </c>
    </row>
    <row r="30" spans="1:6" ht="14.25">
      <c r="A30" s="10" t="s">
        <v>143</v>
      </c>
    </row>
    <row r="31" spans="1:6" ht="14.25">
      <c r="A31" s="10" t="s">
        <v>144</v>
      </c>
    </row>
    <row r="32" spans="1:6" ht="14.25">
      <c r="A32" s="10" t="s">
        <v>145</v>
      </c>
    </row>
    <row r="33" spans="1:1" ht="14.25">
      <c r="A33" s="10" t="s">
        <v>146</v>
      </c>
    </row>
    <row r="34" spans="1:1" ht="14.25">
      <c r="A34" s="10" t="s">
        <v>147</v>
      </c>
    </row>
    <row r="35" spans="1:1" ht="14.25">
      <c r="A35" s="10" t="s">
        <v>148</v>
      </c>
    </row>
    <row r="36" spans="1:1" ht="14.25">
      <c r="A36" s="10" t="s">
        <v>149</v>
      </c>
    </row>
    <row r="37" spans="1:1" ht="14.25">
      <c r="A37" s="10" t="s">
        <v>150</v>
      </c>
    </row>
    <row r="38" spans="1:1" ht="14.25">
      <c r="A38" s="10" t="s">
        <v>151</v>
      </c>
    </row>
    <row r="39" spans="1:1" ht="14.25">
      <c r="A39" s="10" t="s">
        <v>152</v>
      </c>
    </row>
    <row r="40" spans="1:1" ht="14.25">
      <c r="A40" s="10" t="s">
        <v>153</v>
      </c>
    </row>
    <row r="41" spans="1:1" ht="14.25">
      <c r="A41" s="10" t="s">
        <v>154</v>
      </c>
    </row>
    <row r="42" spans="1:1" ht="14.25">
      <c r="A42" s="10" t="s">
        <v>155</v>
      </c>
    </row>
    <row r="43" spans="1:1" ht="14.25">
      <c r="A43" s="10" t="s">
        <v>156</v>
      </c>
    </row>
    <row r="44" spans="1:1" ht="14.25">
      <c r="A44" s="10" t="s">
        <v>157</v>
      </c>
    </row>
    <row r="45" spans="1:1" ht="14.25">
      <c r="A45" s="10" t="s">
        <v>158</v>
      </c>
    </row>
    <row r="46" spans="1:1" ht="14.25">
      <c r="A46" s="10" t="s">
        <v>159</v>
      </c>
    </row>
    <row r="47" spans="1:1" ht="14.25">
      <c r="A47" s="10" t="s">
        <v>160</v>
      </c>
    </row>
    <row r="48" spans="1:1" ht="14.25">
      <c r="A48" s="10" t="s">
        <v>161</v>
      </c>
    </row>
    <row r="49" spans="1:22" ht="14.25">
      <c r="A49" s="10" t="s">
        <v>162</v>
      </c>
    </row>
    <row r="50" spans="1:22" ht="14.25">
      <c r="A50" s="10" t="s">
        <v>163</v>
      </c>
    </row>
    <row r="51" spans="1:22" ht="14.25">
      <c r="A51" s="10" t="s">
        <v>164</v>
      </c>
    </row>
    <row r="52" spans="1:22" ht="28.5">
      <c r="A52" s="11" t="s">
        <v>105</v>
      </c>
      <c r="B52" s="11" t="s">
        <v>106</v>
      </c>
      <c r="C52" s="11" t="s">
        <v>130</v>
      </c>
      <c r="D52" s="11" t="s">
        <v>106</v>
      </c>
      <c r="E52" s="11" t="s">
        <v>106</v>
      </c>
      <c r="F52" s="11" t="s">
        <v>106</v>
      </c>
      <c r="G52" s="11" t="s">
        <v>106</v>
      </c>
      <c r="H52" s="11" t="s">
        <v>106</v>
      </c>
      <c r="I52" s="11" t="s">
        <v>106</v>
      </c>
      <c r="J52" s="11" t="s">
        <v>106</v>
      </c>
      <c r="K52" s="11" t="s">
        <v>106</v>
      </c>
      <c r="L52" s="11" t="s">
        <v>106</v>
      </c>
      <c r="M52" s="11" t="s">
        <v>106</v>
      </c>
      <c r="N52" s="11" t="s">
        <v>106</v>
      </c>
      <c r="O52" s="11" t="s">
        <v>106</v>
      </c>
      <c r="P52" s="11" t="s">
        <v>106</v>
      </c>
      <c r="Q52" s="11" t="s">
        <v>106</v>
      </c>
      <c r="R52" s="11" t="s">
        <v>106</v>
      </c>
      <c r="S52" s="11" t="s">
        <v>106</v>
      </c>
      <c r="T52" s="11" t="s">
        <v>106</v>
      </c>
    </row>
    <row r="53" spans="1:22" ht="42.75">
      <c r="A53" s="11" t="s">
        <v>107</v>
      </c>
      <c r="B53" s="11" t="s">
        <v>165</v>
      </c>
      <c r="C53" s="11" t="s">
        <v>166</v>
      </c>
      <c r="D53" s="11" t="s">
        <v>167</v>
      </c>
      <c r="E53" s="11" t="s">
        <v>168</v>
      </c>
      <c r="F53" s="11" t="s">
        <v>169</v>
      </c>
      <c r="G53" s="11" t="s">
        <v>170</v>
      </c>
      <c r="H53" s="11" t="s">
        <v>171</v>
      </c>
      <c r="I53" s="11" t="s">
        <v>172</v>
      </c>
      <c r="J53" s="11" t="s">
        <v>173</v>
      </c>
      <c r="K53" s="11" t="s">
        <v>174</v>
      </c>
      <c r="L53" s="11" t="s">
        <v>175</v>
      </c>
      <c r="M53" s="11" t="s">
        <v>176</v>
      </c>
      <c r="N53" s="11" t="s">
        <v>177</v>
      </c>
      <c r="O53" s="11" t="s">
        <v>178</v>
      </c>
      <c r="P53" s="11" t="s">
        <v>179</v>
      </c>
      <c r="Q53" s="11" t="s">
        <v>180</v>
      </c>
      <c r="R53" s="11" t="s">
        <v>181</v>
      </c>
      <c r="S53" s="11" t="s">
        <v>182</v>
      </c>
      <c r="T53" s="11" t="s">
        <v>183</v>
      </c>
    </row>
    <row r="54" spans="1:22" ht="38.25">
      <c r="B54" s="5" t="s">
        <v>184</v>
      </c>
      <c r="C54" s="5" t="s">
        <v>185</v>
      </c>
      <c r="D54" s="5" t="s">
        <v>186</v>
      </c>
      <c r="E54" s="5" t="s">
        <v>187</v>
      </c>
      <c r="F54" s="5" t="s">
        <v>188</v>
      </c>
      <c r="G54" s="5" t="s">
        <v>189</v>
      </c>
      <c r="H54" s="5" t="s">
        <v>190</v>
      </c>
      <c r="I54" s="5" t="s">
        <v>191</v>
      </c>
      <c r="J54" s="5" t="s">
        <v>192</v>
      </c>
      <c r="K54" s="5" t="s">
        <v>193</v>
      </c>
      <c r="L54" s="5" t="s">
        <v>194</v>
      </c>
      <c r="M54" s="5" t="s">
        <v>195</v>
      </c>
      <c r="N54" s="5" t="s">
        <v>196</v>
      </c>
      <c r="O54" s="5" t="s">
        <v>197</v>
      </c>
      <c r="P54" s="5" t="s">
        <v>198</v>
      </c>
      <c r="Q54" s="5" t="s">
        <v>199</v>
      </c>
      <c r="R54" s="5" t="s">
        <v>200</v>
      </c>
      <c r="S54" s="5" t="s">
        <v>201</v>
      </c>
      <c r="T54" s="5" t="s">
        <v>202</v>
      </c>
      <c r="U54" s="61" t="s">
        <v>237</v>
      </c>
      <c r="V54" s="61" t="s">
        <v>238</v>
      </c>
    </row>
    <row r="55" spans="1:22" ht="14.25">
      <c r="A55" s="17" t="str">
        <f>'Combine Stats'!A63</f>
        <v>&gt; Domestic Off Peak (related MPAN)</v>
      </c>
    </row>
    <row r="56" spans="1:22" ht="14.25">
      <c r="A56" s="17" t="str">
        <f>'Combine Stats'!A59</f>
        <v>&gt; Domestic Two Rate</v>
      </c>
    </row>
    <row r="57" spans="1:22" ht="14.25">
      <c r="A57" s="17" t="str">
        <f>'Combine Stats'!A55</f>
        <v>&gt; Domestic Unrestricted</v>
      </c>
    </row>
    <row r="58" spans="1:22" ht="14.25">
      <c r="A58" s="17" t="str">
        <f>'Combine Stats'!A125</f>
        <v>&gt; LV Sub Generation Non-Intermittent</v>
      </c>
    </row>
    <row r="59" spans="1:22" ht="14.25">
      <c r="A59" s="17" t="str">
        <f>'Combine Stats'!A128</f>
        <v>&gt; HV Generation Intermittent</v>
      </c>
    </row>
    <row r="60" spans="1:22" ht="14.25">
      <c r="A60" s="17" t="str">
        <f>'Combine Stats'!A94</f>
        <v>&gt; HV HH Metered</v>
      </c>
    </row>
    <row r="61" spans="1:22" ht="14.25">
      <c r="A61" s="17" t="str">
        <f>'Combine Stats'!A85</f>
        <v>&gt; HV Medium Non-Domestic</v>
      </c>
    </row>
    <row r="62" spans="1:22" ht="14.25">
      <c r="A62" s="17" t="str">
        <f>'Combine Stats'!A133</f>
        <v>LDNO HV: HV Generation Non-Intermittent</v>
      </c>
    </row>
    <row r="63" spans="1:22" ht="14.25">
      <c r="A63" s="17" t="str">
        <f>'Combine Stats'!A131</f>
        <v>&gt; HV Generation Non-Intermittent</v>
      </c>
    </row>
    <row r="64" spans="1:22" ht="14.25">
      <c r="A64" s="17" t="str">
        <f>'Combine Stats'!A63</f>
        <v>&gt; Domestic Off Peak (related MPAN)</v>
      </c>
    </row>
    <row r="65" spans="1:23" ht="14.25">
      <c r="A65" s="17" t="str">
        <f>'Combine Stats'!A64</f>
        <v>Domestic Off Peak (related MPAN)</v>
      </c>
    </row>
    <row r="66" spans="1:23" ht="14.25">
      <c r="A66" s="17" t="str">
        <f>'Combine Stats'!A107</f>
        <v>&gt; LV Generation NHH</v>
      </c>
    </row>
    <row r="67" spans="1:23" ht="14.25">
      <c r="A67" s="17" t="str">
        <f>'Combine Stats'!A115</f>
        <v>LV Generation Intermittent</v>
      </c>
    </row>
    <row r="68" spans="1:23" ht="14.25">
      <c r="A68" s="17" t="str">
        <f>'Combine Stats'!A87</f>
        <v>&gt; LV HH Metered</v>
      </c>
    </row>
    <row r="69" spans="1:23" ht="14.25">
      <c r="A69" s="17" t="str">
        <f>'Combine Stats'!A79</f>
        <v>&gt; LV Medium Non-Domestic</v>
      </c>
    </row>
    <row r="70" spans="1:23" ht="14.25">
      <c r="A70" s="17" t="str">
        <f>'Combine Stats'!A119</f>
        <v>LV Generation Non-Intermittent</v>
      </c>
    </row>
    <row r="71" spans="1:23" ht="14.25">
      <c r="A71" s="17" t="str">
        <f>'Combine Stats'!A107</f>
        <v>&gt; LV Generation NHH</v>
      </c>
    </row>
    <row r="72" spans="1:23" ht="14.25">
      <c r="A72" s="17" t="s">
        <v>100</v>
      </c>
    </row>
    <row r="73" spans="1:23" ht="14.25">
      <c r="A73" s="17" t="s">
        <v>91</v>
      </c>
    </row>
    <row r="74" spans="1:23" ht="14.25">
      <c r="A74" s="17" t="s">
        <v>88</v>
      </c>
    </row>
    <row r="75" spans="1:23" ht="14.25">
      <c r="A75" s="17" t="s">
        <v>95</v>
      </c>
    </row>
    <row r="76" spans="1:23" ht="14.25">
      <c r="A76" s="17" t="s">
        <v>94</v>
      </c>
    </row>
    <row r="77" spans="1:23" ht="14.25">
      <c r="A77" s="17" t="s">
        <v>83</v>
      </c>
    </row>
    <row r="78" spans="1:23" ht="14.25">
      <c r="A78" s="17" t="s">
        <v>82</v>
      </c>
    </row>
    <row r="79" spans="1:23" ht="14.25">
      <c r="A79" s="17" t="s">
        <v>81</v>
      </c>
    </row>
    <row r="80" spans="1:23">
      <c r="A80" s="19" t="str">
        <f>'Combine Stats'!A64</f>
        <v>Domestic Off Peak (related MPAN)</v>
      </c>
      <c r="B80">
        <f>'Combine Stats'!B64</f>
        <v>35991.655790456229</v>
      </c>
      <c r="C80">
        <f>'Combine Stats'!C64</f>
        <v>8473</v>
      </c>
      <c r="D80">
        <f>'Combine Stats'!D64</f>
        <v>90339.056034045134</v>
      </c>
      <c r="E80">
        <f>'Combine Stats'!E64</f>
        <v>90339.056034045134</v>
      </c>
      <c r="F80">
        <f>'Combine Stats'!F64</f>
        <v>0</v>
      </c>
      <c r="G80">
        <f>'Combine Stats'!G64</f>
        <v>0</v>
      </c>
      <c r="H80">
        <f>'Combine Stats'!H64</f>
        <v>0</v>
      </c>
      <c r="I80">
        <f>'Combine Stats'!I64</f>
        <v>0.251</v>
      </c>
      <c r="J80">
        <f>'Combine Stats'!J64</f>
        <v>10.661991742481428</v>
      </c>
      <c r="K80">
        <f>'Combine Stats'!K64</f>
        <v>0.251</v>
      </c>
      <c r="L80">
        <f>'Combine Stats'!L64</f>
        <v>90339.056034045134</v>
      </c>
      <c r="M80">
        <f>'Combine Stats'!M64</f>
        <v>0</v>
      </c>
      <c r="N80">
        <f>'Combine Stats'!N64</f>
        <v>0</v>
      </c>
      <c r="O80">
        <f>'Combine Stats'!O64</f>
        <v>1</v>
      </c>
      <c r="P80">
        <f>'Combine Stats'!P64</f>
        <v>0</v>
      </c>
      <c r="Q80">
        <f>'Combine Stats'!Q64</f>
        <v>0</v>
      </c>
      <c r="R80">
        <f>'Combine Stats'!R64</f>
        <v>0</v>
      </c>
      <c r="S80">
        <f>'Combine Stats'!S64</f>
        <v>0</v>
      </c>
      <c r="T80">
        <f>'Combine Stats'!T64</f>
        <v>0</v>
      </c>
      <c r="U80" t="str">
        <f>'Combine Stats'!U64</f>
        <v/>
      </c>
      <c r="V80" t="str">
        <f>'Combine Stats'!V64</f>
        <v/>
      </c>
      <c r="W80">
        <f>'Combine Stats'!W64</f>
        <v>0</v>
      </c>
    </row>
    <row r="81" spans="1:23">
      <c r="A81" s="19" t="str">
        <f>'Combine Stats'!A60</f>
        <v>Domestic Two Rate</v>
      </c>
      <c r="B81">
        <f>'Combine Stats'!B60</f>
        <v>1287628.0487364894</v>
      </c>
      <c r="C81">
        <f>'Combine Stats'!C60</f>
        <v>198985</v>
      </c>
      <c r="D81">
        <f>'Combine Stats'!D60</f>
        <v>22375078.315095242</v>
      </c>
      <c r="E81">
        <f>'Combine Stats'!E60</f>
        <v>19963778.085095242</v>
      </c>
      <c r="F81">
        <f>'Combine Stats'!F60</f>
        <v>2411300.23</v>
      </c>
      <c r="G81">
        <f>'Combine Stats'!G60</f>
        <v>0</v>
      </c>
      <c r="H81">
        <f>'Combine Stats'!H60</f>
        <v>0</v>
      </c>
      <c r="I81">
        <f>'Combine Stats'!I60</f>
        <v>1.7376973371348376</v>
      </c>
      <c r="J81">
        <f>'Combine Stats'!J60</f>
        <v>112.44605530615495</v>
      </c>
      <c r="K81">
        <f>'Combine Stats'!K60</f>
        <v>1.5504305070618101</v>
      </c>
      <c r="L81">
        <f>'Combine Stats'!L60</f>
        <v>18282338.915990029</v>
      </c>
      <c r="M81">
        <f>'Combine Stats'!M60</f>
        <v>1681439.1691052117</v>
      </c>
      <c r="N81">
        <f>'Combine Stats'!N60</f>
        <v>0</v>
      </c>
      <c r="O81">
        <f>'Combine Stats'!O60</f>
        <v>0.91577550291642651</v>
      </c>
      <c r="P81">
        <f>'Combine Stats'!P60</f>
        <v>8.4224497083573449E-2</v>
      </c>
      <c r="Q81">
        <f>'Combine Stats'!Q60</f>
        <v>0</v>
      </c>
      <c r="R81">
        <f>'Combine Stats'!R60</f>
        <v>0.10776723084688501</v>
      </c>
      <c r="S81">
        <f>'Combine Stats'!S60</f>
        <v>0</v>
      </c>
      <c r="T81">
        <f>'Combine Stats'!T60</f>
        <v>0</v>
      </c>
      <c r="U81" t="str">
        <f>'Combine Stats'!U60</f>
        <v/>
      </c>
      <c r="V81" t="str">
        <f>'Combine Stats'!V60</f>
        <v/>
      </c>
      <c r="W81">
        <f>'Combine Stats'!W60</f>
        <v>0</v>
      </c>
    </row>
    <row r="82" spans="1:23">
      <c r="A82" s="19" t="str">
        <f>'Combine Stats'!A56</f>
        <v>Domestic Unrestricted</v>
      </c>
      <c r="B82">
        <f>'Combine Stats'!B56</f>
        <v>7499557.9782022499</v>
      </c>
      <c r="C82">
        <f>'Combine Stats'!C56</f>
        <v>1973831</v>
      </c>
      <c r="D82">
        <f>'Combine Stats'!D56</f>
        <v>214407656.70433715</v>
      </c>
      <c r="E82">
        <f>'Combine Stats'!E56</f>
        <v>190488772.64633715</v>
      </c>
      <c r="F82">
        <f>'Combine Stats'!F56</f>
        <v>23918884.057999998</v>
      </c>
      <c r="G82">
        <f>'Combine Stats'!G56</f>
        <v>0</v>
      </c>
      <c r="H82">
        <f>'Combine Stats'!H56</f>
        <v>0</v>
      </c>
      <c r="I82">
        <f>'Combine Stats'!I56</f>
        <v>2.8589372510689448</v>
      </c>
      <c r="J82">
        <f>'Combine Stats'!J56</f>
        <v>108.6251339169043</v>
      </c>
      <c r="K82">
        <f>'Combine Stats'!K56</f>
        <v>2.54</v>
      </c>
      <c r="L82">
        <f>'Combine Stats'!L56</f>
        <v>190488772.64633715</v>
      </c>
      <c r="M82">
        <f>'Combine Stats'!M56</f>
        <v>0</v>
      </c>
      <c r="N82">
        <f>'Combine Stats'!N56</f>
        <v>0</v>
      </c>
      <c r="O82">
        <f>'Combine Stats'!O56</f>
        <v>1</v>
      </c>
      <c r="P82">
        <f>'Combine Stats'!P56</f>
        <v>0</v>
      </c>
      <c r="Q82">
        <f>'Combine Stats'!Q56</f>
        <v>0</v>
      </c>
      <c r="R82">
        <f>'Combine Stats'!R56</f>
        <v>0.11155797524051833</v>
      </c>
      <c r="S82">
        <f>'Combine Stats'!S56</f>
        <v>0</v>
      </c>
      <c r="T82">
        <f>'Combine Stats'!T56</f>
        <v>0</v>
      </c>
      <c r="U82" t="str">
        <f>'Combine Stats'!U56</f>
        <v/>
      </c>
      <c r="V82" t="str">
        <f>'Combine Stats'!V56</f>
        <v/>
      </c>
      <c r="W82">
        <f>'Combine Stats'!W56</f>
        <v>0</v>
      </c>
    </row>
    <row r="83" spans="1:23">
      <c r="A83" s="19" t="str">
        <f>'Combine Stats'!A129</f>
        <v>HV Generation Intermittent</v>
      </c>
      <c r="B83">
        <f>'Combine Stats'!B129</f>
        <v>120936.91897194175</v>
      </c>
      <c r="C83">
        <f>'Combine Stats'!C129</f>
        <v>33</v>
      </c>
      <c r="D83">
        <f>'Combine Stats'!D129</f>
        <v>-523017.28372654377</v>
      </c>
      <c r="E83">
        <f>'Combine Stats'!E129</f>
        <v>-532122.44347654376</v>
      </c>
      <c r="F83">
        <f>'Combine Stats'!F129</f>
        <v>738.35849999999994</v>
      </c>
      <c r="G83">
        <f>'Combine Stats'!G129</f>
        <v>0</v>
      </c>
      <c r="H83">
        <f>'Combine Stats'!H129</f>
        <v>8366.8012500000004</v>
      </c>
      <c r="I83">
        <f>'Combine Stats'!I129</f>
        <v>-0.43247114956507837</v>
      </c>
      <c r="J83">
        <f>'Combine Stats'!J129</f>
        <v>-15849.008597774053</v>
      </c>
      <c r="K83">
        <f>'Combine Stats'!K129</f>
        <v>-0.44000000000000006</v>
      </c>
      <c r="L83">
        <f>'Combine Stats'!L129</f>
        <v>-532122.44347654376</v>
      </c>
      <c r="M83">
        <f>'Combine Stats'!M129</f>
        <v>0</v>
      </c>
      <c r="N83">
        <f>'Combine Stats'!N129</f>
        <v>0</v>
      </c>
      <c r="O83">
        <f>'Combine Stats'!O129</f>
        <v>1</v>
      </c>
      <c r="P83">
        <f>'Combine Stats'!P129</f>
        <v>0</v>
      </c>
      <c r="Q83">
        <f>'Combine Stats'!Q129</f>
        <v>0</v>
      </c>
      <c r="R83">
        <f>'Combine Stats'!R129</f>
        <v>-1.4117286808174507E-3</v>
      </c>
      <c r="S83">
        <f>'Combine Stats'!S129</f>
        <v>0</v>
      </c>
      <c r="T83">
        <f>'Combine Stats'!T129</f>
        <v>-1.5997179271755251E-2</v>
      </c>
      <c r="U83" t="str">
        <f>'Combine Stats'!U129</f>
        <v/>
      </c>
      <c r="V83">
        <f>'Combine Stats'!V129</f>
        <v>6693.4409999999998</v>
      </c>
      <c r="W83">
        <f>'Combine Stats'!W129</f>
        <v>0</v>
      </c>
    </row>
    <row r="84" spans="1:23">
      <c r="A84" s="19" t="str">
        <f>'Combine Stats'!A132</f>
        <v>HV Generation Non-Intermittent</v>
      </c>
      <c r="B84">
        <f>'Combine Stats'!B132</f>
        <v>570130.57692583557</v>
      </c>
      <c r="C84">
        <f>'Combine Stats'!C132</f>
        <v>93</v>
      </c>
      <c r="D84">
        <f>'Combine Stats'!D132</f>
        <v>-2541132.478684919</v>
      </c>
      <c r="E84">
        <f>'Combine Stats'!E132</f>
        <v>-2551351.743434919</v>
      </c>
      <c r="F84">
        <f>'Combine Stats'!F132</f>
        <v>2080.8284999999996</v>
      </c>
      <c r="G84">
        <f>'Combine Stats'!G132</f>
        <v>0</v>
      </c>
      <c r="H84">
        <f>'Combine Stats'!H132</f>
        <v>8138.4362499999997</v>
      </c>
      <c r="I84">
        <f>'Combine Stats'!I132</f>
        <v>-0.44571061113522381</v>
      </c>
      <c r="J84">
        <f>'Combine Stats'!J132</f>
        <v>-27324.005147149666</v>
      </c>
      <c r="K84">
        <f>'Combine Stats'!K132</f>
        <v>-0.4475030539831592</v>
      </c>
      <c r="L84">
        <f>'Combine Stats'!L132</f>
        <v>-1655739.0183915684</v>
      </c>
      <c r="M84">
        <f>'Combine Stats'!M132</f>
        <v>-678265.05719831667</v>
      </c>
      <c r="N84">
        <f>'Combine Stats'!N132</f>
        <v>-217347.66784503416</v>
      </c>
      <c r="O84">
        <f>'Combine Stats'!O132</f>
        <v>0.64896540535897451</v>
      </c>
      <c r="P84">
        <f>'Combine Stats'!P132</f>
        <v>0.26584537351371212</v>
      </c>
      <c r="Q84">
        <f>'Combine Stats'!Q132</f>
        <v>8.5189221127313502E-2</v>
      </c>
      <c r="R84">
        <f>'Combine Stats'!R132</f>
        <v>-8.1885872438923967E-4</v>
      </c>
      <c r="S84">
        <f>'Combine Stats'!S132</f>
        <v>0</v>
      </c>
      <c r="T84">
        <f>'Combine Stats'!T132</f>
        <v>-3.2026808197783471E-3</v>
      </c>
      <c r="U84" t="str">
        <f>'Combine Stats'!U132</f>
        <v/>
      </c>
      <c r="V84">
        <f>'Combine Stats'!V132</f>
        <v>6510.7489999999998</v>
      </c>
      <c r="W84">
        <f>'Combine Stats'!W132</f>
        <v>0</v>
      </c>
    </row>
    <row r="85" spans="1:23">
      <c r="A85" s="19" t="str">
        <f>'Combine Stats'!A95</f>
        <v>HV HH Metered</v>
      </c>
      <c r="B85">
        <f>'Combine Stats'!B95</f>
        <v>5237783.3162146015</v>
      </c>
      <c r="C85">
        <f>'Combine Stats'!C95</f>
        <v>1952</v>
      </c>
      <c r="D85">
        <f>'Combine Stats'!D95</f>
        <v>56927470.817572609</v>
      </c>
      <c r="E85">
        <f>'Combine Stats'!E95</f>
        <v>35058359.865587309</v>
      </c>
      <c r="F85">
        <f>'Combine Stats'!F95</f>
        <v>704856.46400000004</v>
      </c>
      <c r="G85">
        <f>'Combine Stats'!G95</f>
        <v>20319050.846493721</v>
      </c>
      <c r="H85">
        <f>'Combine Stats'!H95</f>
        <v>845203.64149157237</v>
      </c>
      <c r="I85">
        <f>'Combine Stats'!I95</f>
        <v>1.0868618913910069</v>
      </c>
      <c r="J85">
        <f>'Combine Stats'!J95</f>
        <v>29163.663328674491</v>
      </c>
      <c r="K85">
        <f>'Combine Stats'!K95</f>
        <v>0.66933581916336971</v>
      </c>
      <c r="L85">
        <f>'Combine Stats'!L95</f>
        <v>26032240.027037248</v>
      </c>
      <c r="M85">
        <f>'Combine Stats'!M95</f>
        <v>7243015.9145762976</v>
      </c>
      <c r="N85">
        <f>'Combine Stats'!N95</f>
        <v>1783103.9239737603</v>
      </c>
      <c r="O85">
        <f>'Combine Stats'!O95</f>
        <v>0.74254015666574447</v>
      </c>
      <c r="P85">
        <f>'Combine Stats'!P95</f>
        <v>0.20659882385672923</v>
      </c>
      <c r="Q85">
        <f>'Combine Stats'!Q95</f>
        <v>5.0861019477526241E-2</v>
      </c>
      <c r="R85">
        <f>'Combine Stats'!R95</f>
        <v>1.2381657816114009E-2</v>
      </c>
      <c r="S85">
        <f>'Combine Stats'!S95</f>
        <v>0.35692874731089497</v>
      </c>
      <c r="T85">
        <f>'Combine Stats'!T95</f>
        <v>1.4847026037746814E-2</v>
      </c>
      <c r="U85">
        <f>'Combine Stats'!U95</f>
        <v>1772886.3839537317</v>
      </c>
      <c r="V85">
        <f>'Combine Stats'!V95</f>
        <v>500120.4979240073</v>
      </c>
      <c r="W85">
        <f>'Combine Stats'!W95</f>
        <v>0</v>
      </c>
    </row>
    <row r="86" spans="1:23">
      <c r="A86" s="19" t="str">
        <f>'Combine Stats'!A86</f>
        <v>HV Medium Non-Domestic</v>
      </c>
      <c r="B86">
        <f>'Combine Stats'!B86</f>
        <v>10496.669625921862</v>
      </c>
      <c r="C86">
        <f>'Combine Stats'!C86</f>
        <v>67</v>
      </c>
      <c r="D86">
        <f>'Combine Stats'!D86</f>
        <v>141201.91489567337</v>
      </c>
      <c r="E86">
        <f>'Combine Stats'!E86</f>
        <v>82416.985895673366</v>
      </c>
      <c r="F86">
        <f>'Combine Stats'!F86</f>
        <v>58784.928999999996</v>
      </c>
      <c r="G86">
        <f>'Combine Stats'!G86</f>
        <v>0</v>
      </c>
      <c r="H86">
        <f>'Combine Stats'!H86</f>
        <v>0</v>
      </c>
      <c r="I86">
        <f>'Combine Stats'!I86</f>
        <v>1.345206812520523</v>
      </c>
      <c r="J86">
        <f>'Combine Stats'!J86</f>
        <v>2107.4912670996027</v>
      </c>
      <c r="K86">
        <f>'Combine Stats'!K86</f>
        <v>0.7851727150880502</v>
      </c>
      <c r="L86">
        <f>'Combine Stats'!L86</f>
        <v>80594.373285251582</v>
      </c>
      <c r="M86">
        <f>'Combine Stats'!M86</f>
        <v>1822.6126104217974</v>
      </c>
      <c r="N86">
        <f>'Combine Stats'!N86</f>
        <v>0</v>
      </c>
      <c r="O86">
        <f>'Combine Stats'!O86</f>
        <v>0.977885473599715</v>
      </c>
      <c r="P86">
        <f>'Combine Stats'!P86</f>
        <v>2.2114526400285148E-2</v>
      </c>
      <c r="Q86">
        <f>'Combine Stats'!Q86</f>
        <v>0</v>
      </c>
      <c r="R86">
        <f>'Combine Stats'!R86</f>
        <v>0.41631821383890633</v>
      </c>
      <c r="S86">
        <f>'Combine Stats'!S86</f>
        <v>0</v>
      </c>
      <c r="T86">
        <f>'Combine Stats'!T86</f>
        <v>0</v>
      </c>
      <c r="U86" t="str">
        <f>'Combine Stats'!U86</f>
        <v/>
      </c>
      <c r="V86" t="str">
        <f>'Combine Stats'!V86</f>
        <v/>
      </c>
      <c r="W86">
        <f>'Combine Stats'!W86</f>
        <v>0</v>
      </c>
    </row>
    <row r="87" spans="1:23">
      <c r="A87" s="19" t="str">
        <f>'Combine Stats'!A137</f>
        <v>HV Sub Generation Intermittent</v>
      </c>
      <c r="B87">
        <f>'Combine Stats'!B137</f>
        <v>0</v>
      </c>
      <c r="C87">
        <f>'Combine Stats'!C137</f>
        <v>0</v>
      </c>
      <c r="D87">
        <f>'Combine Stats'!D137</f>
        <v>0</v>
      </c>
      <c r="E87">
        <f>'Combine Stats'!E137</f>
        <v>0</v>
      </c>
      <c r="F87">
        <f>'Combine Stats'!F137</f>
        <v>0</v>
      </c>
      <c r="G87">
        <f>'Combine Stats'!G137</f>
        <v>0</v>
      </c>
      <c r="H87">
        <f>'Combine Stats'!H137</f>
        <v>0</v>
      </c>
      <c r="I87" t="str">
        <f>'Combine Stats'!I137</f>
        <v/>
      </c>
      <c r="J87" t="str">
        <f>'Combine Stats'!J137</f>
        <v/>
      </c>
      <c r="K87">
        <f>'Combine Stats'!K137</f>
        <v>0</v>
      </c>
      <c r="L87">
        <f>'Combine Stats'!L137</f>
        <v>0</v>
      </c>
      <c r="M87">
        <f>'Combine Stats'!M137</f>
        <v>0</v>
      </c>
      <c r="N87">
        <f>'Combine Stats'!N137</f>
        <v>0</v>
      </c>
      <c r="O87" t="str">
        <f>'Combine Stats'!O137</f>
        <v/>
      </c>
      <c r="P87" t="str">
        <f>'Combine Stats'!P137</f>
        <v/>
      </c>
      <c r="Q87" t="str">
        <f>'Combine Stats'!Q137</f>
        <v/>
      </c>
      <c r="R87" t="str">
        <f>'Combine Stats'!R137</f>
        <v/>
      </c>
      <c r="S87" t="str">
        <f>'Combine Stats'!S137</f>
        <v/>
      </c>
      <c r="T87" t="str">
        <f>'Combine Stats'!T137</f>
        <v/>
      </c>
      <c r="U87" t="str">
        <f>'Combine Stats'!U137</f>
        <v/>
      </c>
      <c r="V87">
        <f>'Combine Stats'!V137</f>
        <v>0</v>
      </c>
      <c r="W87">
        <f>'Combine Stats'!W137</f>
        <v>0</v>
      </c>
    </row>
    <row r="88" spans="1:23">
      <c r="A88" s="19" t="str">
        <f>'Combine Stats'!A135</f>
        <v>HV Sub Generation Non-Intermittent</v>
      </c>
      <c r="B88">
        <f>'Combine Stats'!B135</f>
        <v>2030.2897123824234</v>
      </c>
      <c r="C88">
        <f>'Combine Stats'!C135</f>
        <v>4</v>
      </c>
      <c r="D88">
        <f>'Combine Stats'!D135</f>
        <v>-29032.514934244944</v>
      </c>
      <c r="E88">
        <f>'Combine Stats'!E135</f>
        <v>-29422.161529244946</v>
      </c>
      <c r="F88">
        <f>'Combine Stats'!F135</f>
        <v>89.49799999999999</v>
      </c>
      <c r="G88">
        <f>'Combine Stats'!G135</f>
        <v>0</v>
      </c>
      <c r="H88">
        <f>'Combine Stats'!H135</f>
        <v>300.14859499999994</v>
      </c>
      <c r="I88">
        <f>'Combine Stats'!I135</f>
        <v>-1.4299690707774422</v>
      </c>
      <c r="J88">
        <f>'Combine Stats'!J135</f>
        <v>-7258.128733561236</v>
      </c>
      <c r="K88">
        <f>'Combine Stats'!K135</f>
        <v>-1.449160745375585</v>
      </c>
      <c r="L88">
        <f>'Combine Stats'!L135</f>
        <v>-27032.345905129281</v>
      </c>
      <c r="M88">
        <f>'Combine Stats'!M135</f>
        <v>-2309.0093797226605</v>
      </c>
      <c r="N88">
        <f>'Combine Stats'!N135</f>
        <v>-80.806244393000583</v>
      </c>
      <c r="O88">
        <f>'Combine Stats'!O135</f>
        <v>0.9187749811739615</v>
      </c>
      <c r="P88">
        <f>'Combine Stats'!P135</f>
        <v>7.8478577361746821E-2</v>
      </c>
      <c r="Q88">
        <f>'Combine Stats'!Q135</f>
        <v>2.746441464291502E-3</v>
      </c>
      <c r="R88">
        <f>'Combine Stats'!R135</f>
        <v>-3.082681614138558E-3</v>
      </c>
      <c r="S88">
        <f>'Combine Stats'!S135</f>
        <v>0</v>
      </c>
      <c r="T88">
        <f>'Combine Stats'!T135</f>
        <v>-1.0338360134483677E-2</v>
      </c>
      <c r="U88" t="str">
        <f>'Combine Stats'!U135</f>
        <v/>
      </c>
      <c r="V88">
        <f>'Combine Stats'!V135</f>
        <v>422.74449999999996</v>
      </c>
      <c r="W88">
        <f>'Combine Stats'!W135</f>
        <v>0</v>
      </c>
    </row>
    <row r="89" spans="1:23">
      <c r="A89" s="19" t="str">
        <f>'Combine Stats'!A98</f>
        <v>HV Sub HH Metered</v>
      </c>
      <c r="B89">
        <f>'Combine Stats'!B98</f>
        <v>0</v>
      </c>
      <c r="C89">
        <f>'Combine Stats'!C98</f>
        <v>0</v>
      </c>
      <c r="D89">
        <f>'Combine Stats'!D98</f>
        <v>0</v>
      </c>
      <c r="E89">
        <f>'Combine Stats'!E98</f>
        <v>0</v>
      </c>
      <c r="F89">
        <f>'Combine Stats'!F98</f>
        <v>0</v>
      </c>
      <c r="G89">
        <f>'Combine Stats'!G98</f>
        <v>0</v>
      </c>
      <c r="H89">
        <f>'Combine Stats'!H98</f>
        <v>0</v>
      </c>
      <c r="I89" t="str">
        <f>'Combine Stats'!I98</f>
        <v/>
      </c>
      <c r="J89" t="str">
        <f>'Combine Stats'!J98</f>
        <v/>
      </c>
      <c r="K89">
        <f>'Combine Stats'!K98</f>
        <v>0</v>
      </c>
      <c r="L89">
        <f>'Combine Stats'!L98</f>
        <v>0</v>
      </c>
      <c r="M89">
        <f>'Combine Stats'!M98</f>
        <v>0</v>
      </c>
      <c r="N89">
        <f>'Combine Stats'!N98</f>
        <v>0</v>
      </c>
      <c r="O89" t="str">
        <f>'Combine Stats'!O98</f>
        <v/>
      </c>
      <c r="P89" t="str">
        <f>'Combine Stats'!P98</f>
        <v/>
      </c>
      <c r="Q89" t="str">
        <f>'Combine Stats'!Q98</f>
        <v/>
      </c>
      <c r="R89" t="str">
        <f>'Combine Stats'!R98</f>
        <v/>
      </c>
      <c r="S89" t="str">
        <f>'Combine Stats'!S98</f>
        <v/>
      </c>
      <c r="T89" t="str">
        <f>'Combine Stats'!T98</f>
        <v/>
      </c>
      <c r="U89" t="str">
        <f>'Combine Stats'!U98</f>
        <v/>
      </c>
      <c r="V89" t="str">
        <f>'Combine Stats'!V98</f>
        <v/>
      </c>
      <c r="W89">
        <f>'Combine Stats'!W98</f>
        <v>0</v>
      </c>
    </row>
    <row r="90" spans="1:23">
      <c r="A90" s="19" t="str">
        <f>'Combine Stats'!A66</f>
        <v>LDNO HV: Domestic Off Peak (related MPAN)</v>
      </c>
      <c r="B90">
        <f>'Combine Stats'!B66</f>
        <v>0</v>
      </c>
      <c r="C90">
        <f>'Combine Stats'!C66</f>
        <v>0</v>
      </c>
      <c r="D90">
        <f>'Combine Stats'!D66</f>
        <v>0</v>
      </c>
      <c r="E90">
        <f>'Combine Stats'!E66</f>
        <v>0</v>
      </c>
      <c r="F90">
        <f>'Combine Stats'!F66</f>
        <v>0</v>
      </c>
      <c r="G90">
        <f>'Combine Stats'!G66</f>
        <v>0</v>
      </c>
      <c r="H90">
        <f>'Combine Stats'!H66</f>
        <v>0</v>
      </c>
      <c r="I90" t="str">
        <f>'Combine Stats'!I66</f>
        <v/>
      </c>
      <c r="J90" t="str">
        <f>'Combine Stats'!J66</f>
        <v/>
      </c>
      <c r="K90">
        <f>'Combine Stats'!K66</f>
        <v>0</v>
      </c>
      <c r="L90">
        <f>'Combine Stats'!L66</f>
        <v>0</v>
      </c>
      <c r="M90">
        <f>'Combine Stats'!M66</f>
        <v>0</v>
      </c>
      <c r="N90">
        <f>'Combine Stats'!N66</f>
        <v>0</v>
      </c>
      <c r="O90" t="str">
        <f>'Combine Stats'!O66</f>
        <v/>
      </c>
      <c r="P90" t="str">
        <f>'Combine Stats'!P66</f>
        <v/>
      </c>
      <c r="Q90" t="str">
        <f>'Combine Stats'!Q66</f>
        <v/>
      </c>
      <c r="R90" t="str">
        <f>'Combine Stats'!R66</f>
        <v/>
      </c>
      <c r="S90" t="str">
        <f>'Combine Stats'!S66</f>
        <v/>
      </c>
      <c r="T90" t="str">
        <f>'Combine Stats'!T66</f>
        <v/>
      </c>
      <c r="U90" t="str">
        <f>'Combine Stats'!U66</f>
        <v/>
      </c>
      <c r="V90" t="str">
        <f>'Combine Stats'!V66</f>
        <v/>
      </c>
      <c r="W90">
        <f>'Combine Stats'!W66</f>
        <v>0</v>
      </c>
    </row>
    <row r="91" spans="1:23">
      <c r="A91" s="19" t="str">
        <f>'Combine Stats'!A62</f>
        <v>LDNO HV: Domestic Two Rate</v>
      </c>
      <c r="B91">
        <f>'Combine Stats'!B62</f>
        <v>2221.9340995331713</v>
      </c>
      <c r="C91">
        <f>'Combine Stats'!C62</f>
        <v>405</v>
      </c>
      <c r="D91">
        <f>'Combine Stats'!D62</f>
        <v>17855.386366118768</v>
      </c>
      <c r="E91">
        <f>'Combine Stats'!E62</f>
        <v>15718.988269211462</v>
      </c>
      <c r="F91">
        <f>'Combine Stats'!F62</f>
        <v>2136.3980969073045</v>
      </c>
      <c r="G91">
        <f>'Combine Stats'!G62</f>
        <v>0</v>
      </c>
      <c r="H91">
        <f>'Combine Stats'!H62</f>
        <v>0</v>
      </c>
      <c r="I91">
        <f>'Combine Stats'!I62</f>
        <v>0.80359657695834397</v>
      </c>
      <c r="J91">
        <f>'Combine Stats'!J62</f>
        <v>44.087373743503129</v>
      </c>
      <c r="K91">
        <f>'Combine Stats'!K62</f>
        <v>0.7074461961996994</v>
      </c>
      <c r="L91">
        <f>'Combine Stats'!L62</f>
        <v>14527.207471913491</v>
      </c>
      <c r="M91">
        <f>'Combine Stats'!M62</f>
        <v>1191.7807972979726</v>
      </c>
      <c r="N91">
        <f>'Combine Stats'!N62</f>
        <v>0</v>
      </c>
      <c r="O91">
        <f>'Combine Stats'!O62</f>
        <v>0.92418209258211015</v>
      </c>
      <c r="P91">
        <f>'Combine Stats'!P62</f>
        <v>7.5817907417889935E-2</v>
      </c>
      <c r="Q91">
        <f>'Combine Stats'!Q62</f>
        <v>0</v>
      </c>
      <c r="R91">
        <f>'Combine Stats'!R62</f>
        <v>0.11965006262542692</v>
      </c>
      <c r="S91">
        <f>'Combine Stats'!S62</f>
        <v>0</v>
      </c>
      <c r="T91">
        <f>'Combine Stats'!T62</f>
        <v>0</v>
      </c>
      <c r="U91" t="str">
        <f>'Combine Stats'!U62</f>
        <v/>
      </c>
      <c r="V91" t="str">
        <f>'Combine Stats'!V62</f>
        <v/>
      </c>
      <c r="W91">
        <f>'Combine Stats'!W62</f>
        <v>0</v>
      </c>
    </row>
    <row r="92" spans="1:23">
      <c r="A92" s="19" t="str">
        <f>'Combine Stats'!A58</f>
        <v>LDNO HV: Domestic Unrestricted</v>
      </c>
      <c r="B92">
        <f>'Combine Stats'!B58</f>
        <v>9016.6274784568413</v>
      </c>
      <c r="C92">
        <f>'Combine Stats'!C58</f>
        <v>2711</v>
      </c>
      <c r="D92">
        <f>'Combine Stats'!D58</f>
        <v>113995.83505378681</v>
      </c>
      <c r="E92">
        <f>'Combine Stats'!E58</f>
        <v>99695.155447081372</v>
      </c>
      <c r="F92">
        <f>'Combine Stats'!F58</f>
        <v>14300.679606705437</v>
      </c>
      <c r="G92">
        <f>'Combine Stats'!G58</f>
        <v>0</v>
      </c>
      <c r="H92">
        <f>'Combine Stats'!H58</f>
        <v>0</v>
      </c>
      <c r="I92">
        <f>'Combine Stats'!I58</f>
        <v>1.2642846266650547</v>
      </c>
      <c r="J92">
        <f>'Combine Stats'!J58</f>
        <v>42.049367411946442</v>
      </c>
      <c r="K92">
        <f>'Combine Stats'!K58</f>
        <v>1.1056812060305257</v>
      </c>
      <c r="L92">
        <f>'Combine Stats'!L58</f>
        <v>99695.155447081372</v>
      </c>
      <c r="M92">
        <f>'Combine Stats'!M58</f>
        <v>0</v>
      </c>
      <c r="N92">
        <f>'Combine Stats'!N58</f>
        <v>0</v>
      </c>
      <c r="O92">
        <f>'Combine Stats'!O58</f>
        <v>1</v>
      </c>
      <c r="P92">
        <f>'Combine Stats'!P58</f>
        <v>0</v>
      </c>
      <c r="Q92">
        <f>'Combine Stats'!Q58</f>
        <v>0</v>
      </c>
      <c r="R92">
        <f>'Combine Stats'!R58</f>
        <v>0.12544914118974546</v>
      </c>
      <c r="S92">
        <f>'Combine Stats'!S58</f>
        <v>0</v>
      </c>
      <c r="T92">
        <f>'Combine Stats'!T58</f>
        <v>0</v>
      </c>
      <c r="U92" t="str">
        <f>'Combine Stats'!U58</f>
        <v/>
      </c>
      <c r="V92" t="str">
        <f>'Combine Stats'!V58</f>
        <v/>
      </c>
      <c r="W92">
        <f>'Combine Stats'!W58</f>
        <v>0</v>
      </c>
    </row>
    <row r="93" spans="1:23">
      <c r="A93" s="19" t="str">
        <f>'Combine Stats'!A130</f>
        <v>LDNO HV: HV Generation Intermittent</v>
      </c>
      <c r="B93">
        <f>'Combine Stats'!B130</f>
        <v>0</v>
      </c>
      <c r="C93">
        <f>'Combine Stats'!C130</f>
        <v>0</v>
      </c>
      <c r="D93">
        <f>'Combine Stats'!D130</f>
        <v>0</v>
      </c>
      <c r="E93">
        <f>'Combine Stats'!E130</f>
        <v>0</v>
      </c>
      <c r="F93">
        <f>'Combine Stats'!F130</f>
        <v>0</v>
      </c>
      <c r="G93">
        <f>'Combine Stats'!G130</f>
        <v>0</v>
      </c>
      <c r="H93">
        <f>'Combine Stats'!H130</f>
        <v>0</v>
      </c>
      <c r="I93" t="str">
        <f>'Combine Stats'!I130</f>
        <v/>
      </c>
      <c r="J93" t="str">
        <f>'Combine Stats'!J130</f>
        <v/>
      </c>
      <c r="K93">
        <f>'Combine Stats'!K130</f>
        <v>0</v>
      </c>
      <c r="L93">
        <f>'Combine Stats'!L130</f>
        <v>0</v>
      </c>
      <c r="M93">
        <f>'Combine Stats'!M130</f>
        <v>0</v>
      </c>
      <c r="N93">
        <f>'Combine Stats'!N130</f>
        <v>0</v>
      </c>
      <c r="O93" t="str">
        <f>'Combine Stats'!O130</f>
        <v/>
      </c>
      <c r="P93" t="str">
        <f>'Combine Stats'!P130</f>
        <v/>
      </c>
      <c r="Q93" t="str">
        <f>'Combine Stats'!Q130</f>
        <v/>
      </c>
      <c r="R93" t="str">
        <f>'Combine Stats'!R130</f>
        <v/>
      </c>
      <c r="S93" t="str">
        <f>'Combine Stats'!S130</f>
        <v/>
      </c>
      <c r="T93" t="str">
        <f>'Combine Stats'!T130</f>
        <v/>
      </c>
      <c r="U93" t="str">
        <f>'Combine Stats'!U130</f>
        <v/>
      </c>
      <c r="V93">
        <f>'Combine Stats'!V130</f>
        <v>0</v>
      </c>
      <c r="W93">
        <f>'Combine Stats'!W130</f>
        <v>0</v>
      </c>
    </row>
    <row r="94" spans="1:23">
      <c r="A94" s="19" t="str">
        <f>'Combine Stats'!A133</f>
        <v>LDNO HV: HV Generation Non-Intermittent</v>
      </c>
      <c r="B94">
        <f>'Combine Stats'!B133</f>
        <v>0</v>
      </c>
      <c r="C94">
        <f>'Combine Stats'!C133</f>
        <v>0</v>
      </c>
      <c r="D94">
        <f>'Combine Stats'!D133</f>
        <v>0</v>
      </c>
      <c r="E94">
        <f>'Combine Stats'!E133</f>
        <v>0</v>
      </c>
      <c r="F94">
        <f>'Combine Stats'!F133</f>
        <v>0</v>
      </c>
      <c r="G94">
        <f>'Combine Stats'!G133</f>
        <v>0</v>
      </c>
      <c r="H94">
        <f>'Combine Stats'!H133</f>
        <v>0</v>
      </c>
      <c r="I94" t="str">
        <f>'Combine Stats'!I133</f>
        <v/>
      </c>
      <c r="J94" t="str">
        <f>'Combine Stats'!J133</f>
        <v/>
      </c>
      <c r="K94">
        <f>'Combine Stats'!K133</f>
        <v>0</v>
      </c>
      <c r="L94">
        <f>'Combine Stats'!L133</f>
        <v>0</v>
      </c>
      <c r="M94">
        <f>'Combine Stats'!M133</f>
        <v>0</v>
      </c>
      <c r="N94">
        <f>'Combine Stats'!N133</f>
        <v>0</v>
      </c>
      <c r="O94" t="str">
        <f>'Combine Stats'!O133</f>
        <v/>
      </c>
      <c r="P94" t="str">
        <f>'Combine Stats'!P133</f>
        <v/>
      </c>
      <c r="Q94" t="str">
        <f>'Combine Stats'!Q133</f>
        <v/>
      </c>
      <c r="R94" t="str">
        <f>'Combine Stats'!R133</f>
        <v/>
      </c>
      <c r="S94" t="str">
        <f>'Combine Stats'!S133</f>
        <v/>
      </c>
      <c r="T94" t="str">
        <f>'Combine Stats'!T133</f>
        <v/>
      </c>
      <c r="U94" t="str">
        <f>'Combine Stats'!U133</f>
        <v/>
      </c>
      <c r="V94">
        <f>'Combine Stats'!V133</f>
        <v>0</v>
      </c>
      <c r="W94">
        <f>'Combine Stats'!W133</f>
        <v>0</v>
      </c>
    </row>
    <row r="95" spans="1:23">
      <c r="A95" s="19" t="str">
        <f>'Combine Stats'!A96</f>
        <v>LDNO HV: HV HH Metered</v>
      </c>
      <c r="B95">
        <f>'Combine Stats'!B96</f>
        <v>0</v>
      </c>
      <c r="C95">
        <f>'Combine Stats'!C96</f>
        <v>0</v>
      </c>
      <c r="D95">
        <f>'Combine Stats'!D96</f>
        <v>0</v>
      </c>
      <c r="E95">
        <f>'Combine Stats'!E96</f>
        <v>0</v>
      </c>
      <c r="F95">
        <f>'Combine Stats'!F96</f>
        <v>0</v>
      </c>
      <c r="G95">
        <f>'Combine Stats'!G96</f>
        <v>0</v>
      </c>
      <c r="H95">
        <f>'Combine Stats'!H96</f>
        <v>0</v>
      </c>
      <c r="I95" t="str">
        <f>'Combine Stats'!I96</f>
        <v/>
      </c>
      <c r="J95" t="str">
        <f>'Combine Stats'!J96</f>
        <v/>
      </c>
      <c r="K95">
        <f>'Combine Stats'!K96</f>
        <v>0</v>
      </c>
      <c r="L95">
        <f>'Combine Stats'!L96</f>
        <v>0</v>
      </c>
      <c r="M95">
        <f>'Combine Stats'!M96</f>
        <v>0</v>
      </c>
      <c r="N95">
        <f>'Combine Stats'!N96</f>
        <v>0</v>
      </c>
      <c r="O95" t="str">
        <f>'Combine Stats'!O96</f>
        <v/>
      </c>
      <c r="P95" t="str">
        <f>'Combine Stats'!P96</f>
        <v/>
      </c>
      <c r="Q95" t="str">
        <f>'Combine Stats'!Q96</f>
        <v/>
      </c>
      <c r="R95" t="str">
        <f>'Combine Stats'!R96</f>
        <v/>
      </c>
      <c r="S95" t="str">
        <f>'Combine Stats'!S96</f>
        <v/>
      </c>
      <c r="T95" t="str">
        <f>'Combine Stats'!T96</f>
        <v/>
      </c>
      <c r="U95">
        <f>'Combine Stats'!U96</f>
        <v>0</v>
      </c>
      <c r="V95" t="str">
        <f>'Combine Stats'!V96</f>
        <v/>
      </c>
      <c r="W95">
        <f>'Combine Stats'!W96</f>
        <v>0</v>
      </c>
    </row>
    <row r="96" spans="1:23">
      <c r="A96" s="19" t="str">
        <f>'Combine Stats'!A117</f>
        <v>LDNO HV: LV Generation Intermittent</v>
      </c>
      <c r="B96">
        <f>'Combine Stats'!B117</f>
        <v>0</v>
      </c>
      <c r="C96">
        <f>'Combine Stats'!C117</f>
        <v>0</v>
      </c>
      <c r="D96">
        <f>'Combine Stats'!D117</f>
        <v>0</v>
      </c>
      <c r="E96">
        <f>'Combine Stats'!E117</f>
        <v>0</v>
      </c>
      <c r="F96">
        <f>'Combine Stats'!F117</f>
        <v>0</v>
      </c>
      <c r="G96">
        <f>'Combine Stats'!G117</f>
        <v>0</v>
      </c>
      <c r="H96">
        <f>'Combine Stats'!H117</f>
        <v>0</v>
      </c>
      <c r="I96" t="str">
        <f>'Combine Stats'!I117</f>
        <v/>
      </c>
      <c r="J96" t="str">
        <f>'Combine Stats'!J117</f>
        <v/>
      </c>
      <c r="K96">
        <f>'Combine Stats'!K117</f>
        <v>0</v>
      </c>
      <c r="L96">
        <f>'Combine Stats'!L117</f>
        <v>0</v>
      </c>
      <c r="M96">
        <f>'Combine Stats'!M117</f>
        <v>0</v>
      </c>
      <c r="N96">
        <f>'Combine Stats'!N117</f>
        <v>0</v>
      </c>
      <c r="O96" t="str">
        <f>'Combine Stats'!O117</f>
        <v/>
      </c>
      <c r="P96" t="str">
        <f>'Combine Stats'!P117</f>
        <v/>
      </c>
      <c r="Q96" t="str">
        <f>'Combine Stats'!Q117</f>
        <v/>
      </c>
      <c r="R96" t="str">
        <f>'Combine Stats'!R117</f>
        <v/>
      </c>
      <c r="S96" t="str">
        <f>'Combine Stats'!S117</f>
        <v/>
      </c>
      <c r="T96" t="str">
        <f>'Combine Stats'!T117</f>
        <v/>
      </c>
      <c r="U96" t="str">
        <f>'Combine Stats'!U117</f>
        <v/>
      </c>
      <c r="V96">
        <f>'Combine Stats'!V117</f>
        <v>0</v>
      </c>
      <c r="W96">
        <f>'Combine Stats'!W117</f>
        <v>0</v>
      </c>
    </row>
    <row r="97" spans="1:23">
      <c r="A97" s="19" t="str">
        <f>'Combine Stats'!A110</f>
        <v>LDNO HV: LV Generation NHH</v>
      </c>
      <c r="B97">
        <f>'Combine Stats'!B110</f>
        <v>0</v>
      </c>
      <c r="C97">
        <f>'Combine Stats'!C110</f>
        <v>0</v>
      </c>
      <c r="D97">
        <f>'Combine Stats'!D110</f>
        <v>0</v>
      </c>
      <c r="E97">
        <f>'Combine Stats'!E110</f>
        <v>0</v>
      </c>
      <c r="F97">
        <f>'Combine Stats'!F110</f>
        <v>0</v>
      </c>
      <c r="G97">
        <f>'Combine Stats'!G110</f>
        <v>0</v>
      </c>
      <c r="H97">
        <f>'Combine Stats'!H110</f>
        <v>0</v>
      </c>
      <c r="I97" t="str">
        <f>'Combine Stats'!I110</f>
        <v/>
      </c>
      <c r="J97" t="str">
        <f>'Combine Stats'!J110</f>
        <v/>
      </c>
      <c r="K97">
        <f>'Combine Stats'!K110</f>
        <v>0</v>
      </c>
      <c r="L97">
        <f>'Combine Stats'!L110</f>
        <v>0</v>
      </c>
      <c r="M97">
        <f>'Combine Stats'!M110</f>
        <v>0</v>
      </c>
      <c r="N97">
        <f>'Combine Stats'!N110</f>
        <v>0</v>
      </c>
      <c r="O97" t="str">
        <f>'Combine Stats'!O110</f>
        <v/>
      </c>
      <c r="P97" t="str">
        <f>'Combine Stats'!P110</f>
        <v/>
      </c>
      <c r="Q97" t="str">
        <f>'Combine Stats'!Q110</f>
        <v/>
      </c>
      <c r="R97" t="str">
        <f>'Combine Stats'!R110</f>
        <v/>
      </c>
      <c r="S97" t="str">
        <f>'Combine Stats'!S110</f>
        <v/>
      </c>
      <c r="T97" t="str">
        <f>'Combine Stats'!T110</f>
        <v/>
      </c>
      <c r="U97" t="str">
        <f>'Combine Stats'!U110</f>
        <v/>
      </c>
      <c r="V97" t="str">
        <f>'Combine Stats'!V110</f>
        <v/>
      </c>
      <c r="W97">
        <f>'Combine Stats'!W110</f>
        <v>0</v>
      </c>
    </row>
    <row r="98" spans="1:23">
      <c r="A98" s="19" t="str">
        <f>'Combine Stats'!A121</f>
        <v>LDNO HV: LV Generation Non-Intermittent</v>
      </c>
      <c r="B98">
        <f>'Combine Stats'!B121</f>
        <v>0</v>
      </c>
      <c r="C98">
        <f>'Combine Stats'!C121</f>
        <v>0</v>
      </c>
      <c r="D98">
        <f>'Combine Stats'!D121</f>
        <v>0</v>
      </c>
      <c r="E98">
        <f>'Combine Stats'!E121</f>
        <v>0</v>
      </c>
      <c r="F98">
        <f>'Combine Stats'!F121</f>
        <v>0</v>
      </c>
      <c r="G98">
        <f>'Combine Stats'!G121</f>
        <v>0</v>
      </c>
      <c r="H98">
        <f>'Combine Stats'!H121</f>
        <v>0</v>
      </c>
      <c r="I98" t="str">
        <f>'Combine Stats'!I121</f>
        <v/>
      </c>
      <c r="J98" t="str">
        <f>'Combine Stats'!J121</f>
        <v/>
      </c>
      <c r="K98">
        <f>'Combine Stats'!K121</f>
        <v>0</v>
      </c>
      <c r="L98">
        <f>'Combine Stats'!L121</f>
        <v>0</v>
      </c>
      <c r="M98">
        <f>'Combine Stats'!M121</f>
        <v>0</v>
      </c>
      <c r="N98">
        <f>'Combine Stats'!N121</f>
        <v>0</v>
      </c>
      <c r="O98" t="str">
        <f>'Combine Stats'!O121</f>
        <v/>
      </c>
      <c r="P98" t="str">
        <f>'Combine Stats'!P121</f>
        <v/>
      </c>
      <c r="Q98" t="str">
        <f>'Combine Stats'!Q121</f>
        <v/>
      </c>
      <c r="R98" t="str">
        <f>'Combine Stats'!R121</f>
        <v/>
      </c>
      <c r="S98" t="str">
        <f>'Combine Stats'!S121</f>
        <v/>
      </c>
      <c r="T98" t="str">
        <f>'Combine Stats'!T121</f>
        <v/>
      </c>
      <c r="U98" t="str">
        <f>'Combine Stats'!U121</f>
        <v/>
      </c>
      <c r="V98">
        <f>'Combine Stats'!V121</f>
        <v>0</v>
      </c>
      <c r="W98">
        <f>'Combine Stats'!W121</f>
        <v>0</v>
      </c>
    </row>
    <row r="99" spans="1:23">
      <c r="A99" s="19" t="str">
        <f>'Combine Stats'!A90</f>
        <v>LDNO HV: LV HH Metered</v>
      </c>
      <c r="B99">
        <f>'Combine Stats'!B90</f>
        <v>3032.9794482146249</v>
      </c>
      <c r="C99">
        <f>'Combine Stats'!C90</f>
        <v>5</v>
      </c>
      <c r="D99">
        <f>'Combine Stats'!D90</f>
        <v>14249.372075357904</v>
      </c>
      <c r="E99">
        <f>'Combine Stats'!E90</f>
        <v>14158.01190090292</v>
      </c>
      <c r="F99">
        <f>'Combine Stats'!F90</f>
        <v>91.360174454982896</v>
      </c>
      <c r="G99">
        <f>'Combine Stats'!G90</f>
        <v>0</v>
      </c>
      <c r="H99">
        <f>'Combine Stats'!H90</f>
        <v>0</v>
      </c>
      <c r="I99">
        <f>'Combine Stats'!I90</f>
        <v>0.46981433005574286</v>
      </c>
      <c r="J99">
        <f>'Combine Stats'!J90</f>
        <v>2849.8744150715806</v>
      </c>
      <c r="K99">
        <f>'Combine Stats'!K90</f>
        <v>0.46680210475006972</v>
      </c>
      <c r="L99">
        <f>'Combine Stats'!L90</f>
        <v>9971.7836677555679</v>
      </c>
      <c r="M99">
        <f>'Combine Stats'!M90</f>
        <v>3585.8699393970619</v>
      </c>
      <c r="N99">
        <f>'Combine Stats'!N90</f>
        <v>600.35829375029084</v>
      </c>
      <c r="O99">
        <f>'Combine Stats'!O90</f>
        <v>0.70432089883464655</v>
      </c>
      <c r="P99">
        <f>'Combine Stats'!P90</f>
        <v>0.25327496293235741</v>
      </c>
      <c r="Q99">
        <f>'Combine Stats'!Q90</f>
        <v>4.2404138232996068E-2</v>
      </c>
      <c r="R99">
        <f>'Combine Stats'!R90</f>
        <v>6.4115228356606858E-3</v>
      </c>
      <c r="S99">
        <f>'Combine Stats'!S90</f>
        <v>0</v>
      </c>
      <c r="T99">
        <f>'Combine Stats'!T90</f>
        <v>0</v>
      </c>
      <c r="U99">
        <f>'Combine Stats'!U90</f>
        <v>0</v>
      </c>
      <c r="V99" t="str">
        <f>'Combine Stats'!V90</f>
        <v/>
      </c>
      <c r="W99">
        <f>'Combine Stats'!W90</f>
        <v>0</v>
      </c>
    </row>
    <row r="100" spans="1:23">
      <c r="A100" s="19" t="str">
        <f>'Combine Stats'!A82</f>
        <v>LDNO HV: LV Medium Non-Domestic</v>
      </c>
      <c r="B100">
        <f>'Combine Stats'!B82</f>
        <v>0</v>
      </c>
      <c r="C100">
        <f>'Combine Stats'!C82</f>
        <v>0</v>
      </c>
      <c r="D100">
        <f>'Combine Stats'!D82</f>
        <v>0</v>
      </c>
      <c r="E100">
        <f>'Combine Stats'!E82</f>
        <v>0</v>
      </c>
      <c r="F100">
        <f>'Combine Stats'!F82</f>
        <v>0</v>
      </c>
      <c r="G100">
        <f>'Combine Stats'!G82</f>
        <v>0</v>
      </c>
      <c r="H100">
        <f>'Combine Stats'!H82</f>
        <v>0</v>
      </c>
      <c r="I100" t="str">
        <f>'Combine Stats'!I82</f>
        <v/>
      </c>
      <c r="J100" t="str">
        <f>'Combine Stats'!J82</f>
        <v/>
      </c>
      <c r="K100">
        <f>'Combine Stats'!K82</f>
        <v>0</v>
      </c>
      <c r="L100">
        <f>'Combine Stats'!L82</f>
        <v>0</v>
      </c>
      <c r="M100">
        <f>'Combine Stats'!M82</f>
        <v>0</v>
      </c>
      <c r="N100">
        <f>'Combine Stats'!N82</f>
        <v>0</v>
      </c>
      <c r="O100" t="str">
        <f>'Combine Stats'!O82</f>
        <v/>
      </c>
      <c r="P100" t="str">
        <f>'Combine Stats'!P82</f>
        <v/>
      </c>
      <c r="Q100" t="str">
        <f>'Combine Stats'!Q82</f>
        <v/>
      </c>
      <c r="R100" t="str">
        <f>'Combine Stats'!R82</f>
        <v/>
      </c>
      <c r="S100" t="str">
        <f>'Combine Stats'!S82</f>
        <v/>
      </c>
      <c r="T100" t="str">
        <f>'Combine Stats'!T82</f>
        <v/>
      </c>
      <c r="U100" t="str">
        <f>'Combine Stats'!U82</f>
        <v/>
      </c>
      <c r="V100" t="str">
        <f>'Combine Stats'!V82</f>
        <v/>
      </c>
      <c r="W100">
        <f>'Combine Stats'!W82</f>
        <v>0</v>
      </c>
    </row>
    <row r="101" spans="1:23">
      <c r="A101" s="19" t="str">
        <f>'Combine Stats'!A124</f>
        <v>LDNO HV: LV Sub Generation Intermittent</v>
      </c>
      <c r="B101">
        <f>'Combine Stats'!B124</f>
        <v>0</v>
      </c>
      <c r="C101">
        <f>'Combine Stats'!C124</f>
        <v>0</v>
      </c>
      <c r="D101">
        <f>'Combine Stats'!D124</f>
        <v>0</v>
      </c>
      <c r="E101">
        <f>'Combine Stats'!E124</f>
        <v>0</v>
      </c>
      <c r="F101">
        <f>'Combine Stats'!F124</f>
        <v>0</v>
      </c>
      <c r="G101">
        <f>'Combine Stats'!G124</f>
        <v>0</v>
      </c>
      <c r="H101">
        <f>'Combine Stats'!H124</f>
        <v>0</v>
      </c>
      <c r="I101" t="str">
        <f>'Combine Stats'!I124</f>
        <v/>
      </c>
      <c r="J101" t="str">
        <f>'Combine Stats'!J124</f>
        <v/>
      </c>
      <c r="K101">
        <f>'Combine Stats'!K124</f>
        <v>0</v>
      </c>
      <c r="L101">
        <f>'Combine Stats'!L124</f>
        <v>0</v>
      </c>
      <c r="M101">
        <f>'Combine Stats'!M124</f>
        <v>0</v>
      </c>
      <c r="N101">
        <f>'Combine Stats'!N124</f>
        <v>0</v>
      </c>
      <c r="O101" t="str">
        <f>'Combine Stats'!O124</f>
        <v/>
      </c>
      <c r="P101" t="str">
        <f>'Combine Stats'!P124</f>
        <v/>
      </c>
      <c r="Q101" t="str">
        <f>'Combine Stats'!Q124</f>
        <v/>
      </c>
      <c r="R101" t="str">
        <f>'Combine Stats'!R124</f>
        <v/>
      </c>
      <c r="S101" t="str">
        <f>'Combine Stats'!S124</f>
        <v/>
      </c>
      <c r="T101" t="str">
        <f>'Combine Stats'!T124</f>
        <v/>
      </c>
      <c r="U101" t="str">
        <f>'Combine Stats'!U124</f>
        <v/>
      </c>
      <c r="V101">
        <f>'Combine Stats'!V124</f>
        <v>0</v>
      </c>
      <c r="W101">
        <f>'Combine Stats'!W124</f>
        <v>0</v>
      </c>
    </row>
    <row r="102" spans="1:23">
      <c r="A102" s="19" t="str">
        <f>'Combine Stats'!A113</f>
        <v>LDNO HV: LV Sub Generation NHH</v>
      </c>
      <c r="B102">
        <f>'Combine Stats'!B113</f>
        <v>0</v>
      </c>
      <c r="C102">
        <f>'Combine Stats'!C113</f>
        <v>0</v>
      </c>
      <c r="D102">
        <f>'Combine Stats'!D113</f>
        <v>0</v>
      </c>
      <c r="E102">
        <f>'Combine Stats'!E113</f>
        <v>0</v>
      </c>
      <c r="F102">
        <f>'Combine Stats'!F113</f>
        <v>0</v>
      </c>
      <c r="G102">
        <f>'Combine Stats'!G113</f>
        <v>0</v>
      </c>
      <c r="H102">
        <f>'Combine Stats'!H113</f>
        <v>0</v>
      </c>
      <c r="I102" t="str">
        <f>'Combine Stats'!I113</f>
        <v/>
      </c>
      <c r="J102" t="str">
        <f>'Combine Stats'!J113</f>
        <v/>
      </c>
      <c r="K102">
        <f>'Combine Stats'!K113</f>
        <v>0</v>
      </c>
      <c r="L102">
        <f>'Combine Stats'!L113</f>
        <v>0</v>
      </c>
      <c r="M102">
        <f>'Combine Stats'!M113</f>
        <v>0</v>
      </c>
      <c r="N102">
        <f>'Combine Stats'!N113</f>
        <v>0</v>
      </c>
      <c r="O102" t="str">
        <f>'Combine Stats'!O113</f>
        <v/>
      </c>
      <c r="P102" t="str">
        <f>'Combine Stats'!P113</f>
        <v/>
      </c>
      <c r="Q102" t="str">
        <f>'Combine Stats'!Q113</f>
        <v/>
      </c>
      <c r="R102" t="str">
        <f>'Combine Stats'!R113</f>
        <v/>
      </c>
      <c r="S102" t="str">
        <f>'Combine Stats'!S113</f>
        <v/>
      </c>
      <c r="T102" t="str">
        <f>'Combine Stats'!T113</f>
        <v/>
      </c>
      <c r="U102" t="str">
        <f>'Combine Stats'!U113</f>
        <v/>
      </c>
      <c r="V102" t="str">
        <f>'Combine Stats'!V113</f>
        <v/>
      </c>
      <c r="W102">
        <f>'Combine Stats'!W113</f>
        <v>0</v>
      </c>
    </row>
    <row r="103" spans="1:23">
      <c r="A103" s="19" t="str">
        <f>'Combine Stats'!A127</f>
        <v>LDNO HV: LV Sub Generation Non-Intermittent</v>
      </c>
      <c r="B103">
        <f>'Combine Stats'!B127</f>
        <v>0</v>
      </c>
      <c r="C103">
        <f>'Combine Stats'!C127</f>
        <v>0</v>
      </c>
      <c r="D103">
        <f>'Combine Stats'!D127</f>
        <v>0</v>
      </c>
      <c r="E103">
        <f>'Combine Stats'!E127</f>
        <v>0</v>
      </c>
      <c r="F103">
        <f>'Combine Stats'!F127</f>
        <v>0</v>
      </c>
      <c r="G103">
        <f>'Combine Stats'!G127</f>
        <v>0</v>
      </c>
      <c r="H103">
        <f>'Combine Stats'!H127</f>
        <v>0</v>
      </c>
      <c r="I103" t="str">
        <f>'Combine Stats'!I127</f>
        <v/>
      </c>
      <c r="J103" t="str">
        <f>'Combine Stats'!J127</f>
        <v/>
      </c>
      <c r="K103">
        <f>'Combine Stats'!K127</f>
        <v>0</v>
      </c>
      <c r="L103">
        <f>'Combine Stats'!L127</f>
        <v>0</v>
      </c>
      <c r="M103">
        <f>'Combine Stats'!M127</f>
        <v>0</v>
      </c>
      <c r="N103">
        <f>'Combine Stats'!N127</f>
        <v>0</v>
      </c>
      <c r="O103" t="str">
        <f>'Combine Stats'!O127</f>
        <v/>
      </c>
      <c r="P103" t="str">
        <f>'Combine Stats'!P127</f>
        <v/>
      </c>
      <c r="Q103" t="str">
        <f>'Combine Stats'!Q127</f>
        <v/>
      </c>
      <c r="R103" t="str">
        <f>'Combine Stats'!R127</f>
        <v/>
      </c>
      <c r="S103" t="str">
        <f>'Combine Stats'!S127</f>
        <v/>
      </c>
      <c r="T103" t="str">
        <f>'Combine Stats'!T127</f>
        <v/>
      </c>
      <c r="U103" t="str">
        <f>'Combine Stats'!U127</f>
        <v/>
      </c>
      <c r="V103">
        <f>'Combine Stats'!V127</f>
        <v>0</v>
      </c>
      <c r="W103">
        <f>'Combine Stats'!W127</f>
        <v>0</v>
      </c>
    </row>
    <row r="104" spans="1:23">
      <c r="A104" s="19" t="str">
        <f>'Combine Stats'!A93</f>
        <v>LDNO HV: LV Sub HH Metered</v>
      </c>
      <c r="B104">
        <f>'Combine Stats'!B93</f>
        <v>0</v>
      </c>
      <c r="C104">
        <f>'Combine Stats'!C93</f>
        <v>0</v>
      </c>
      <c r="D104">
        <f>'Combine Stats'!D93</f>
        <v>0</v>
      </c>
      <c r="E104">
        <f>'Combine Stats'!E93</f>
        <v>0</v>
      </c>
      <c r="F104">
        <f>'Combine Stats'!F93</f>
        <v>0</v>
      </c>
      <c r="G104">
        <f>'Combine Stats'!G93</f>
        <v>0</v>
      </c>
      <c r="H104">
        <f>'Combine Stats'!H93</f>
        <v>0</v>
      </c>
      <c r="I104" t="str">
        <f>'Combine Stats'!I93</f>
        <v/>
      </c>
      <c r="J104" t="str">
        <f>'Combine Stats'!J93</f>
        <v/>
      </c>
      <c r="K104">
        <f>'Combine Stats'!K93</f>
        <v>0</v>
      </c>
      <c r="L104">
        <f>'Combine Stats'!L93</f>
        <v>0</v>
      </c>
      <c r="M104">
        <f>'Combine Stats'!M93</f>
        <v>0</v>
      </c>
      <c r="N104">
        <f>'Combine Stats'!N93</f>
        <v>0</v>
      </c>
      <c r="O104" t="str">
        <f>'Combine Stats'!O93</f>
        <v/>
      </c>
      <c r="P104" t="str">
        <f>'Combine Stats'!P93</f>
        <v/>
      </c>
      <c r="Q104" t="str">
        <f>'Combine Stats'!Q93</f>
        <v/>
      </c>
      <c r="R104" t="str">
        <f>'Combine Stats'!R93</f>
        <v/>
      </c>
      <c r="S104" t="str">
        <f>'Combine Stats'!S93</f>
        <v/>
      </c>
      <c r="T104" t="str">
        <f>'Combine Stats'!T93</f>
        <v/>
      </c>
      <c r="U104">
        <f>'Combine Stats'!U93</f>
        <v>0</v>
      </c>
      <c r="V104" t="str">
        <f>'Combine Stats'!V93</f>
        <v/>
      </c>
      <c r="W104">
        <f>'Combine Stats'!W93</f>
        <v>0</v>
      </c>
    </row>
    <row r="105" spans="1:23">
      <c r="A105" s="19" t="str">
        <f>'Combine Stats'!A106</f>
        <v>LDNO HV: LV UMS (Pseudo HH Metered)</v>
      </c>
      <c r="B105">
        <f>'Combine Stats'!B106</f>
        <v>0</v>
      </c>
      <c r="C105">
        <f>'Combine Stats'!C106</f>
        <v>0</v>
      </c>
      <c r="D105">
        <f>'Combine Stats'!D106</f>
        <v>0</v>
      </c>
      <c r="E105">
        <f>'Combine Stats'!E106</f>
        <v>0</v>
      </c>
      <c r="F105">
        <f>'Combine Stats'!F106</f>
        <v>0</v>
      </c>
      <c r="G105">
        <f>'Combine Stats'!G106</f>
        <v>0</v>
      </c>
      <c r="H105">
        <f>'Combine Stats'!H106</f>
        <v>0</v>
      </c>
      <c r="I105" t="str">
        <f>'Combine Stats'!I106</f>
        <v/>
      </c>
      <c r="J105" t="str">
        <f>'Combine Stats'!J106</f>
        <v/>
      </c>
      <c r="K105">
        <f>'Combine Stats'!K106</f>
        <v>0</v>
      </c>
      <c r="L105">
        <f>'Combine Stats'!L106</f>
        <v>0</v>
      </c>
      <c r="M105">
        <f>'Combine Stats'!M106</f>
        <v>0</v>
      </c>
      <c r="N105">
        <f>'Combine Stats'!N106</f>
        <v>0</v>
      </c>
      <c r="O105" t="str">
        <f>'Combine Stats'!O106</f>
        <v/>
      </c>
      <c r="P105" t="str">
        <f>'Combine Stats'!P106</f>
        <v/>
      </c>
      <c r="Q105" t="str">
        <f>'Combine Stats'!Q106</f>
        <v/>
      </c>
      <c r="R105" t="str">
        <f>'Combine Stats'!R106</f>
        <v/>
      </c>
      <c r="S105" t="str">
        <f>'Combine Stats'!S106</f>
        <v/>
      </c>
      <c r="T105" t="str">
        <f>'Combine Stats'!T106</f>
        <v/>
      </c>
      <c r="U105" t="str">
        <f>'Combine Stats'!U106</f>
        <v/>
      </c>
      <c r="V105" t="str">
        <f>'Combine Stats'!V106</f>
        <v/>
      </c>
      <c r="W105">
        <f>'Combine Stats'!W106</f>
        <v>0</v>
      </c>
    </row>
    <row r="106" spans="1:23">
      <c r="A106" s="19" t="str">
        <f>'Combine Stats'!A102</f>
        <v>LDNO HV: NHH UMS</v>
      </c>
      <c r="B106">
        <f>'Combine Stats'!B102</f>
        <v>77.821029629678492</v>
      </c>
      <c r="C106">
        <f>'Combine Stats'!C102</f>
        <v>9</v>
      </c>
      <c r="D106">
        <f>'Combine Stats'!D102</f>
        <v>1036.2693678357239</v>
      </c>
      <c r="E106">
        <f>'Combine Stats'!E102</f>
        <v>1036.2693678357239</v>
      </c>
      <c r="F106">
        <f>'Combine Stats'!F102</f>
        <v>0</v>
      </c>
      <c r="G106">
        <f>'Combine Stats'!G102</f>
        <v>0</v>
      </c>
      <c r="H106">
        <f>'Combine Stats'!H102</f>
        <v>0</v>
      </c>
      <c r="I106">
        <f>'Combine Stats'!I102</f>
        <v>1.3316058304123535</v>
      </c>
      <c r="J106">
        <f>'Combine Stats'!J102</f>
        <v>115.14104087063599</v>
      </c>
      <c r="K106">
        <f>'Combine Stats'!K102</f>
        <v>1.3316058304123535</v>
      </c>
      <c r="L106">
        <f>'Combine Stats'!L102</f>
        <v>1036.2693678357239</v>
      </c>
      <c r="M106">
        <f>'Combine Stats'!M102</f>
        <v>0</v>
      </c>
      <c r="N106">
        <f>'Combine Stats'!N102</f>
        <v>0</v>
      </c>
      <c r="O106">
        <f>'Combine Stats'!O102</f>
        <v>1</v>
      </c>
      <c r="P106">
        <f>'Combine Stats'!P102</f>
        <v>0</v>
      </c>
      <c r="Q106">
        <f>'Combine Stats'!Q102</f>
        <v>0</v>
      </c>
      <c r="R106">
        <f>'Combine Stats'!R102</f>
        <v>0</v>
      </c>
      <c r="S106">
        <f>'Combine Stats'!S102</f>
        <v>0</v>
      </c>
      <c r="T106">
        <f>'Combine Stats'!T102</f>
        <v>0</v>
      </c>
      <c r="U106" t="str">
        <f>'Combine Stats'!U102</f>
        <v/>
      </c>
      <c r="V106" t="str">
        <f>'Combine Stats'!V102</f>
        <v/>
      </c>
      <c r="W106">
        <f>'Combine Stats'!W102</f>
        <v>0</v>
      </c>
    </row>
    <row r="107" spans="1:23" ht="25.5">
      <c r="A107" s="19" t="str">
        <f>'Combine Stats'!A78</f>
        <v>LDNO HV: Small Non Domestic Off Peak (related MPAN)</v>
      </c>
      <c r="B107">
        <f>'Combine Stats'!B78</f>
        <v>0</v>
      </c>
      <c r="C107">
        <f>'Combine Stats'!C78</f>
        <v>0</v>
      </c>
      <c r="D107">
        <f>'Combine Stats'!D78</f>
        <v>0</v>
      </c>
      <c r="E107">
        <f>'Combine Stats'!E78</f>
        <v>0</v>
      </c>
      <c r="F107">
        <f>'Combine Stats'!F78</f>
        <v>0</v>
      </c>
      <c r="G107">
        <f>'Combine Stats'!G78</f>
        <v>0</v>
      </c>
      <c r="H107">
        <f>'Combine Stats'!H78</f>
        <v>0</v>
      </c>
      <c r="I107" t="str">
        <f>'Combine Stats'!I78</f>
        <v/>
      </c>
      <c r="J107" t="str">
        <f>'Combine Stats'!J78</f>
        <v/>
      </c>
      <c r="K107">
        <f>'Combine Stats'!K78</f>
        <v>0</v>
      </c>
      <c r="L107">
        <f>'Combine Stats'!L78</f>
        <v>0</v>
      </c>
      <c r="M107">
        <f>'Combine Stats'!M78</f>
        <v>0</v>
      </c>
      <c r="N107">
        <f>'Combine Stats'!N78</f>
        <v>0</v>
      </c>
      <c r="O107" t="str">
        <f>'Combine Stats'!O78</f>
        <v/>
      </c>
      <c r="P107" t="str">
        <f>'Combine Stats'!P78</f>
        <v/>
      </c>
      <c r="Q107" t="str">
        <f>'Combine Stats'!Q78</f>
        <v/>
      </c>
      <c r="R107" t="str">
        <f>'Combine Stats'!R78</f>
        <v/>
      </c>
      <c r="S107" t="str">
        <f>'Combine Stats'!S78</f>
        <v/>
      </c>
      <c r="T107" t="str">
        <f>'Combine Stats'!T78</f>
        <v/>
      </c>
      <c r="U107" t="str">
        <f>'Combine Stats'!U78</f>
        <v/>
      </c>
      <c r="V107" t="str">
        <f>'Combine Stats'!V78</f>
        <v/>
      </c>
      <c r="W107">
        <f>'Combine Stats'!W78</f>
        <v>0</v>
      </c>
    </row>
    <row r="108" spans="1:23">
      <c r="A108" s="19" t="str">
        <f>'Combine Stats'!A74</f>
        <v>LDNO HV: Small Non Domestic Two Rate</v>
      </c>
      <c r="B108">
        <f>'Combine Stats'!B74</f>
        <v>111.92300071029754</v>
      </c>
      <c r="C108">
        <f>'Combine Stats'!C74</f>
        <v>4</v>
      </c>
      <c r="D108">
        <f>'Combine Stats'!D74</f>
        <v>939.91262011510628</v>
      </c>
      <c r="E108">
        <f>'Combine Stats'!E74</f>
        <v>918.81239199750325</v>
      </c>
      <c r="F108">
        <f>'Combine Stats'!F74</f>
        <v>21.100228117603006</v>
      </c>
      <c r="G108">
        <f>'Combine Stats'!G74</f>
        <v>0</v>
      </c>
      <c r="H108">
        <f>'Combine Stats'!H74</f>
        <v>0</v>
      </c>
      <c r="I108">
        <f>'Combine Stats'!I74</f>
        <v>0.83978504342282978</v>
      </c>
      <c r="J108">
        <f>'Combine Stats'!J74</f>
        <v>234.97815502877657</v>
      </c>
      <c r="K108">
        <f>'Combine Stats'!K74</f>
        <v>0.82093259309207156</v>
      </c>
      <c r="L108">
        <f>'Combine Stats'!L74</f>
        <v>899.14902624735259</v>
      </c>
      <c r="M108">
        <f>'Combine Stats'!M74</f>
        <v>19.663365750150639</v>
      </c>
      <c r="N108">
        <f>'Combine Stats'!N74</f>
        <v>0</v>
      </c>
      <c r="O108">
        <f>'Combine Stats'!O74</f>
        <v>0.9785991504670476</v>
      </c>
      <c r="P108">
        <f>'Combine Stats'!P74</f>
        <v>2.1400849532952394E-2</v>
      </c>
      <c r="Q108">
        <f>'Combine Stats'!Q74</f>
        <v>0</v>
      </c>
      <c r="R108">
        <f>'Combine Stats'!R74</f>
        <v>2.2449138000741994E-2</v>
      </c>
      <c r="S108">
        <f>'Combine Stats'!S74</f>
        <v>0</v>
      </c>
      <c r="T108">
        <f>'Combine Stats'!T74</f>
        <v>0</v>
      </c>
      <c r="U108" t="str">
        <f>'Combine Stats'!U74</f>
        <v/>
      </c>
      <c r="V108" t="str">
        <f>'Combine Stats'!V74</f>
        <v/>
      </c>
      <c r="W108">
        <f>'Combine Stats'!W74</f>
        <v>0</v>
      </c>
    </row>
    <row r="109" spans="1:23">
      <c r="A109" s="19" t="str">
        <f>'Combine Stats'!A70</f>
        <v>LDNO HV: Small Non Domestic Unrestricted</v>
      </c>
      <c r="B109">
        <f>'Combine Stats'!B70</f>
        <v>1322.7732683124186</v>
      </c>
      <c r="C109">
        <f>'Combine Stats'!C70</f>
        <v>100</v>
      </c>
      <c r="D109">
        <f>'Combine Stats'!D70</f>
        <v>12366.225213221716</v>
      </c>
      <c r="E109">
        <f>'Combine Stats'!E70</f>
        <v>11838.71951028164</v>
      </c>
      <c r="F109">
        <f>'Combine Stats'!F70</f>
        <v>527.50570294007514</v>
      </c>
      <c r="G109">
        <f>'Combine Stats'!G70</f>
        <v>0</v>
      </c>
      <c r="H109">
        <f>'Combine Stats'!H70</f>
        <v>0</v>
      </c>
      <c r="I109">
        <f>'Combine Stats'!I70</f>
        <v>0.93487111581854299</v>
      </c>
      <c r="J109">
        <f>'Combine Stats'!J70</f>
        <v>123.66225213221716</v>
      </c>
      <c r="K109">
        <f>'Combine Stats'!K70</f>
        <v>0.89499234629872482</v>
      </c>
      <c r="L109">
        <f>'Combine Stats'!L70</f>
        <v>11838.71951028164</v>
      </c>
      <c r="M109">
        <f>'Combine Stats'!M70</f>
        <v>0</v>
      </c>
      <c r="N109">
        <f>'Combine Stats'!N70</f>
        <v>0</v>
      </c>
      <c r="O109">
        <f>'Combine Stats'!O70</f>
        <v>1</v>
      </c>
      <c r="P109">
        <f>'Combine Stats'!P70</f>
        <v>0</v>
      </c>
      <c r="Q109">
        <f>'Combine Stats'!Q70</f>
        <v>0</v>
      </c>
      <c r="R109">
        <f>'Combine Stats'!R70</f>
        <v>4.265697040484729E-2</v>
      </c>
      <c r="S109">
        <f>'Combine Stats'!S70</f>
        <v>0</v>
      </c>
      <c r="T109">
        <f>'Combine Stats'!T70</f>
        <v>0</v>
      </c>
      <c r="U109" t="str">
        <f>'Combine Stats'!U70</f>
        <v/>
      </c>
      <c r="V109" t="str">
        <f>'Combine Stats'!V70</f>
        <v/>
      </c>
      <c r="W109">
        <f>'Combine Stats'!W70</f>
        <v>0</v>
      </c>
    </row>
    <row r="110" spans="1:23">
      <c r="A110" s="19" t="str">
        <f>'Combine Stats'!A65</f>
        <v>LDNO LV: Domestic Off Peak (related MPAN)</v>
      </c>
      <c r="B110">
        <f>'Combine Stats'!B65</f>
        <v>0</v>
      </c>
      <c r="C110">
        <f>'Combine Stats'!C65</f>
        <v>0</v>
      </c>
      <c r="D110">
        <f>'Combine Stats'!D65</f>
        <v>0</v>
      </c>
      <c r="E110">
        <f>'Combine Stats'!E65</f>
        <v>0</v>
      </c>
      <c r="F110">
        <f>'Combine Stats'!F65</f>
        <v>0</v>
      </c>
      <c r="G110">
        <f>'Combine Stats'!G65</f>
        <v>0</v>
      </c>
      <c r="H110">
        <f>'Combine Stats'!H65</f>
        <v>0</v>
      </c>
      <c r="I110" t="str">
        <f>'Combine Stats'!I65</f>
        <v/>
      </c>
      <c r="J110" t="str">
        <f>'Combine Stats'!J65</f>
        <v/>
      </c>
      <c r="K110">
        <f>'Combine Stats'!K65</f>
        <v>0</v>
      </c>
      <c r="L110">
        <f>'Combine Stats'!L65</f>
        <v>0</v>
      </c>
      <c r="M110">
        <f>'Combine Stats'!M65</f>
        <v>0</v>
      </c>
      <c r="N110">
        <f>'Combine Stats'!N65</f>
        <v>0</v>
      </c>
      <c r="O110" t="str">
        <f>'Combine Stats'!O65</f>
        <v/>
      </c>
      <c r="P110" t="str">
        <f>'Combine Stats'!P65</f>
        <v/>
      </c>
      <c r="Q110" t="str">
        <f>'Combine Stats'!Q65</f>
        <v/>
      </c>
      <c r="R110" t="str">
        <f>'Combine Stats'!R65</f>
        <v/>
      </c>
      <c r="S110" t="str">
        <f>'Combine Stats'!S65</f>
        <v/>
      </c>
      <c r="T110" t="str">
        <f>'Combine Stats'!T65</f>
        <v/>
      </c>
      <c r="U110" t="str">
        <f>'Combine Stats'!U65</f>
        <v/>
      </c>
      <c r="V110" t="str">
        <f>'Combine Stats'!V65</f>
        <v/>
      </c>
      <c r="W110">
        <f>'Combine Stats'!W65</f>
        <v>0</v>
      </c>
    </row>
    <row r="111" spans="1:23">
      <c r="A111" s="19" t="str">
        <f>'Combine Stats'!A61</f>
        <v>LDNO LV: Domestic Two Rate</v>
      </c>
      <c r="B111">
        <f>'Combine Stats'!B61</f>
        <v>92.708997348942944</v>
      </c>
      <c r="C111">
        <f>'Combine Stats'!C61</f>
        <v>26</v>
      </c>
      <c r="D111">
        <f>'Combine Stats'!D61</f>
        <v>1297.129876904492</v>
      </c>
      <c r="E111">
        <f>'Combine Stats'!E61</f>
        <v>1086.1056559716787</v>
      </c>
      <c r="F111">
        <f>'Combine Stats'!F61</f>
        <v>211.02422093281314</v>
      </c>
      <c r="G111">
        <f>'Combine Stats'!G61</f>
        <v>0</v>
      </c>
      <c r="H111">
        <f>'Combine Stats'!H61</f>
        <v>0</v>
      </c>
      <c r="I111">
        <f>'Combine Stats'!I61</f>
        <v>1.3991413066655087</v>
      </c>
      <c r="J111">
        <f>'Combine Stats'!J61</f>
        <v>49.88961065017277</v>
      </c>
      <c r="K111">
        <f>'Combine Stats'!K61</f>
        <v>1.1715213054065701</v>
      </c>
      <c r="L111">
        <f>'Combine Stats'!L61</f>
        <v>1017.1842736233716</v>
      </c>
      <c r="M111">
        <f>'Combine Stats'!M61</f>
        <v>68.921382348307077</v>
      </c>
      <c r="N111">
        <f>'Combine Stats'!N61</f>
        <v>0</v>
      </c>
      <c r="O111">
        <f>'Combine Stats'!O61</f>
        <v>0.9365426540508649</v>
      </c>
      <c r="P111">
        <f>'Combine Stats'!P61</f>
        <v>6.3457345949135047E-2</v>
      </c>
      <c r="Q111">
        <f>'Combine Stats'!Q61</f>
        <v>0</v>
      </c>
      <c r="R111">
        <f>'Combine Stats'!R61</f>
        <v>0.16268549872307883</v>
      </c>
      <c r="S111">
        <f>'Combine Stats'!S61</f>
        <v>0</v>
      </c>
      <c r="T111">
        <f>'Combine Stats'!T61</f>
        <v>0</v>
      </c>
      <c r="U111" t="str">
        <f>'Combine Stats'!U61</f>
        <v/>
      </c>
      <c r="V111" t="str">
        <f>'Combine Stats'!V61</f>
        <v/>
      </c>
      <c r="W111">
        <f>'Combine Stats'!W61</f>
        <v>0</v>
      </c>
    </row>
    <row r="112" spans="1:23">
      <c r="A112" s="19" t="str">
        <f>'Combine Stats'!A57</f>
        <v>LDNO LV: Domestic Unrestricted</v>
      </c>
      <c r="B112">
        <f>'Combine Stats'!B57</f>
        <v>9257.8535389003773</v>
      </c>
      <c r="C112">
        <f>'Combine Stats'!C57</f>
        <v>4955</v>
      </c>
      <c r="D112">
        <f>'Combine Stats'!D57</f>
        <v>197713.25467689004</v>
      </c>
      <c r="E112">
        <f>'Combine Stats'!E57</f>
        <v>157496.90795680968</v>
      </c>
      <c r="F112">
        <f>'Combine Stats'!F57</f>
        <v>40216.34672008035</v>
      </c>
      <c r="G112">
        <f>'Combine Stats'!G57</f>
        <v>0</v>
      </c>
      <c r="H112">
        <f>'Combine Stats'!H57</f>
        <v>0</v>
      </c>
      <c r="I112">
        <f>'Combine Stats'!I57</f>
        <v>2.1356273767577219</v>
      </c>
      <c r="J112">
        <f>'Combine Stats'!J57</f>
        <v>39.901766836910198</v>
      </c>
      <c r="K112">
        <f>'Combine Stats'!K57</f>
        <v>1.7012248821503471</v>
      </c>
      <c r="L112">
        <f>'Combine Stats'!L57</f>
        <v>157496.90795680968</v>
      </c>
      <c r="M112">
        <f>'Combine Stats'!M57</f>
        <v>0</v>
      </c>
      <c r="N112">
        <f>'Combine Stats'!N57</f>
        <v>0</v>
      </c>
      <c r="O112">
        <f>'Combine Stats'!O57</f>
        <v>1</v>
      </c>
      <c r="P112">
        <f>'Combine Stats'!P57</f>
        <v>0</v>
      </c>
      <c r="Q112">
        <f>'Combine Stats'!Q57</f>
        <v>0</v>
      </c>
      <c r="R112">
        <f>'Combine Stats'!R57</f>
        <v>0.20340743864544297</v>
      </c>
      <c r="S112">
        <f>'Combine Stats'!S57</f>
        <v>0</v>
      </c>
      <c r="T112">
        <f>'Combine Stats'!T57</f>
        <v>0</v>
      </c>
      <c r="U112" t="str">
        <f>'Combine Stats'!U57</f>
        <v/>
      </c>
      <c r="V112" t="str">
        <f>'Combine Stats'!V57</f>
        <v/>
      </c>
      <c r="W112">
        <f>'Combine Stats'!W57</f>
        <v>0</v>
      </c>
    </row>
    <row r="113" spans="1:23">
      <c r="A113" s="19" t="str">
        <f>'Combine Stats'!A116</f>
        <v>LDNO LV: LV Generation Intermittent</v>
      </c>
      <c r="B113">
        <f>'Combine Stats'!B116</f>
        <v>0</v>
      </c>
      <c r="C113">
        <f>'Combine Stats'!C116</f>
        <v>0</v>
      </c>
      <c r="D113">
        <f>'Combine Stats'!D116</f>
        <v>0</v>
      </c>
      <c r="E113">
        <f>'Combine Stats'!E116</f>
        <v>0</v>
      </c>
      <c r="F113">
        <f>'Combine Stats'!F116</f>
        <v>0</v>
      </c>
      <c r="G113">
        <f>'Combine Stats'!G116</f>
        <v>0</v>
      </c>
      <c r="H113">
        <f>'Combine Stats'!H116</f>
        <v>0</v>
      </c>
      <c r="I113" t="str">
        <f>'Combine Stats'!I116</f>
        <v/>
      </c>
      <c r="J113" t="str">
        <f>'Combine Stats'!J116</f>
        <v/>
      </c>
      <c r="K113">
        <f>'Combine Stats'!K116</f>
        <v>0</v>
      </c>
      <c r="L113">
        <f>'Combine Stats'!L116</f>
        <v>0</v>
      </c>
      <c r="M113">
        <f>'Combine Stats'!M116</f>
        <v>0</v>
      </c>
      <c r="N113">
        <f>'Combine Stats'!N116</f>
        <v>0</v>
      </c>
      <c r="O113" t="str">
        <f>'Combine Stats'!O116</f>
        <v/>
      </c>
      <c r="P113" t="str">
        <f>'Combine Stats'!P116</f>
        <v/>
      </c>
      <c r="Q113" t="str">
        <f>'Combine Stats'!Q116</f>
        <v/>
      </c>
      <c r="R113" t="str">
        <f>'Combine Stats'!R116</f>
        <v/>
      </c>
      <c r="S113" t="str">
        <f>'Combine Stats'!S116</f>
        <v/>
      </c>
      <c r="T113" t="str">
        <f>'Combine Stats'!T116</f>
        <v/>
      </c>
      <c r="U113" t="str">
        <f>'Combine Stats'!U116</f>
        <v/>
      </c>
      <c r="V113">
        <f>'Combine Stats'!V116</f>
        <v>0</v>
      </c>
      <c r="W113">
        <f>'Combine Stats'!W116</f>
        <v>0</v>
      </c>
    </row>
    <row r="114" spans="1:23">
      <c r="A114" s="19" t="str">
        <f>'Combine Stats'!A109</f>
        <v>LDNO LV: LV Generation NHH</v>
      </c>
      <c r="B114">
        <f>'Combine Stats'!B109</f>
        <v>0</v>
      </c>
      <c r="C114">
        <f>'Combine Stats'!C109</f>
        <v>0</v>
      </c>
      <c r="D114">
        <f>'Combine Stats'!D109</f>
        <v>0</v>
      </c>
      <c r="E114">
        <f>'Combine Stats'!E109</f>
        <v>0</v>
      </c>
      <c r="F114">
        <f>'Combine Stats'!F109</f>
        <v>0</v>
      </c>
      <c r="G114">
        <f>'Combine Stats'!G109</f>
        <v>0</v>
      </c>
      <c r="H114">
        <f>'Combine Stats'!H109</f>
        <v>0</v>
      </c>
      <c r="I114" t="str">
        <f>'Combine Stats'!I109</f>
        <v/>
      </c>
      <c r="J114" t="str">
        <f>'Combine Stats'!J109</f>
        <v/>
      </c>
      <c r="K114">
        <f>'Combine Stats'!K109</f>
        <v>0</v>
      </c>
      <c r="L114">
        <f>'Combine Stats'!L109</f>
        <v>0</v>
      </c>
      <c r="M114">
        <f>'Combine Stats'!M109</f>
        <v>0</v>
      </c>
      <c r="N114">
        <f>'Combine Stats'!N109</f>
        <v>0</v>
      </c>
      <c r="O114" t="str">
        <f>'Combine Stats'!O109</f>
        <v/>
      </c>
      <c r="P114" t="str">
        <f>'Combine Stats'!P109</f>
        <v/>
      </c>
      <c r="Q114" t="str">
        <f>'Combine Stats'!Q109</f>
        <v/>
      </c>
      <c r="R114" t="str">
        <f>'Combine Stats'!R109</f>
        <v/>
      </c>
      <c r="S114" t="str">
        <f>'Combine Stats'!S109</f>
        <v/>
      </c>
      <c r="T114" t="str">
        <f>'Combine Stats'!T109</f>
        <v/>
      </c>
      <c r="U114" t="str">
        <f>'Combine Stats'!U109</f>
        <v/>
      </c>
      <c r="V114" t="str">
        <f>'Combine Stats'!V109</f>
        <v/>
      </c>
      <c r="W114">
        <f>'Combine Stats'!W109</f>
        <v>0</v>
      </c>
    </row>
    <row r="115" spans="1:23">
      <c r="A115" s="19" t="str">
        <f>'Combine Stats'!A120</f>
        <v>LDNO LV: LV Generation Non-Intermittent</v>
      </c>
      <c r="B115">
        <f>'Combine Stats'!B120</f>
        <v>0</v>
      </c>
      <c r="C115">
        <f>'Combine Stats'!C120</f>
        <v>0</v>
      </c>
      <c r="D115">
        <f>'Combine Stats'!D120</f>
        <v>0</v>
      </c>
      <c r="E115">
        <f>'Combine Stats'!E120</f>
        <v>0</v>
      </c>
      <c r="F115">
        <f>'Combine Stats'!F120</f>
        <v>0</v>
      </c>
      <c r="G115">
        <f>'Combine Stats'!G120</f>
        <v>0</v>
      </c>
      <c r="H115">
        <f>'Combine Stats'!H120</f>
        <v>0</v>
      </c>
      <c r="I115" t="str">
        <f>'Combine Stats'!I120</f>
        <v/>
      </c>
      <c r="J115" t="str">
        <f>'Combine Stats'!J120</f>
        <v/>
      </c>
      <c r="K115">
        <f>'Combine Stats'!K120</f>
        <v>0</v>
      </c>
      <c r="L115">
        <f>'Combine Stats'!L120</f>
        <v>0</v>
      </c>
      <c r="M115">
        <f>'Combine Stats'!M120</f>
        <v>0</v>
      </c>
      <c r="N115">
        <f>'Combine Stats'!N120</f>
        <v>0</v>
      </c>
      <c r="O115" t="str">
        <f>'Combine Stats'!O120</f>
        <v/>
      </c>
      <c r="P115" t="str">
        <f>'Combine Stats'!P120</f>
        <v/>
      </c>
      <c r="Q115" t="str">
        <f>'Combine Stats'!Q120</f>
        <v/>
      </c>
      <c r="R115" t="str">
        <f>'Combine Stats'!R120</f>
        <v/>
      </c>
      <c r="S115" t="str">
        <f>'Combine Stats'!S120</f>
        <v/>
      </c>
      <c r="T115" t="str">
        <f>'Combine Stats'!T120</f>
        <v/>
      </c>
      <c r="U115" t="str">
        <f>'Combine Stats'!U120</f>
        <v/>
      </c>
      <c r="V115">
        <f>'Combine Stats'!V120</f>
        <v>0</v>
      </c>
      <c r="W115">
        <f>'Combine Stats'!W120</f>
        <v>0</v>
      </c>
    </row>
    <row r="116" spans="1:23">
      <c r="A116" s="19" t="str">
        <f>'Combine Stats'!A89</f>
        <v>LDNO LV: LV HH Metered</v>
      </c>
      <c r="B116">
        <f>'Combine Stats'!B89</f>
        <v>0</v>
      </c>
      <c r="C116">
        <f>'Combine Stats'!C89</f>
        <v>0</v>
      </c>
      <c r="D116">
        <f>'Combine Stats'!D89</f>
        <v>0</v>
      </c>
      <c r="E116">
        <f>'Combine Stats'!E89</f>
        <v>0</v>
      </c>
      <c r="F116">
        <f>'Combine Stats'!F89</f>
        <v>0</v>
      </c>
      <c r="G116">
        <f>'Combine Stats'!G89</f>
        <v>0</v>
      </c>
      <c r="H116">
        <f>'Combine Stats'!H89</f>
        <v>0</v>
      </c>
      <c r="I116" t="str">
        <f>'Combine Stats'!I89</f>
        <v/>
      </c>
      <c r="J116" t="str">
        <f>'Combine Stats'!J89</f>
        <v/>
      </c>
      <c r="K116">
        <f>'Combine Stats'!K89</f>
        <v>0</v>
      </c>
      <c r="L116">
        <f>'Combine Stats'!L89</f>
        <v>0</v>
      </c>
      <c r="M116">
        <f>'Combine Stats'!M89</f>
        <v>0</v>
      </c>
      <c r="N116">
        <f>'Combine Stats'!N89</f>
        <v>0</v>
      </c>
      <c r="O116" t="str">
        <f>'Combine Stats'!O89</f>
        <v/>
      </c>
      <c r="P116" t="str">
        <f>'Combine Stats'!P89</f>
        <v/>
      </c>
      <c r="Q116" t="str">
        <f>'Combine Stats'!Q89</f>
        <v/>
      </c>
      <c r="R116" t="str">
        <f>'Combine Stats'!R89</f>
        <v/>
      </c>
      <c r="S116" t="str">
        <f>'Combine Stats'!S89</f>
        <v/>
      </c>
      <c r="T116" t="str">
        <f>'Combine Stats'!T89</f>
        <v/>
      </c>
      <c r="U116">
        <f>'Combine Stats'!U89</f>
        <v>0</v>
      </c>
      <c r="V116" t="str">
        <f>'Combine Stats'!V89</f>
        <v/>
      </c>
      <c r="W116">
        <f>'Combine Stats'!W89</f>
        <v>0</v>
      </c>
    </row>
    <row r="117" spans="1:23">
      <c r="A117" s="19" t="str">
        <f>'Combine Stats'!A81</f>
        <v>LDNO LV: LV Medium Non-Domestic</v>
      </c>
      <c r="B117">
        <f>'Combine Stats'!B81</f>
        <v>148.60426728053665</v>
      </c>
      <c r="C117">
        <f>'Combine Stats'!C81</f>
        <v>5</v>
      </c>
      <c r="D117">
        <f>'Combine Stats'!D81</f>
        <v>1929.8303738827744</v>
      </c>
      <c r="E117">
        <f>'Combine Stats'!E81</f>
        <v>1623.879478959911</v>
      </c>
      <c r="F117">
        <f>'Combine Stats'!F81</f>
        <v>305.95089492286343</v>
      </c>
      <c r="G117">
        <f>'Combine Stats'!G81</f>
        <v>0</v>
      </c>
      <c r="H117">
        <f>'Combine Stats'!H81</f>
        <v>0</v>
      </c>
      <c r="I117">
        <f>'Combine Stats'!I81</f>
        <v>1.2986372526164549</v>
      </c>
      <c r="J117">
        <f>'Combine Stats'!J81</f>
        <v>385.96607477655488</v>
      </c>
      <c r="K117">
        <f>'Combine Stats'!K81</f>
        <v>1.0927542719175991</v>
      </c>
      <c r="L117">
        <f>'Combine Stats'!L81</f>
        <v>1591.9100439694328</v>
      </c>
      <c r="M117">
        <f>'Combine Stats'!M81</f>
        <v>31.969434990478174</v>
      </c>
      <c r="N117">
        <f>'Combine Stats'!N81</f>
        <v>0</v>
      </c>
      <c r="O117">
        <f>'Combine Stats'!O81</f>
        <v>0.98031292629490308</v>
      </c>
      <c r="P117">
        <f>'Combine Stats'!P81</f>
        <v>1.9687073705096935E-2</v>
      </c>
      <c r="Q117">
        <f>'Combine Stats'!Q81</f>
        <v>0</v>
      </c>
      <c r="R117">
        <f>'Combine Stats'!R81</f>
        <v>0.15853771350240345</v>
      </c>
      <c r="S117">
        <f>'Combine Stats'!S81</f>
        <v>0</v>
      </c>
      <c r="T117">
        <f>'Combine Stats'!T81</f>
        <v>0</v>
      </c>
      <c r="U117" t="str">
        <f>'Combine Stats'!U81</f>
        <v/>
      </c>
      <c r="V117" t="str">
        <f>'Combine Stats'!V81</f>
        <v/>
      </c>
      <c r="W117">
        <f>'Combine Stats'!W81</f>
        <v>0</v>
      </c>
    </row>
    <row r="118" spans="1:23">
      <c r="A118" s="19" t="str">
        <f>'Combine Stats'!A105</f>
        <v>LDNO LV: LV UMS (Pseudo HH Metered)</v>
      </c>
      <c r="B118">
        <f>'Combine Stats'!B105</f>
        <v>0</v>
      </c>
      <c r="C118">
        <f>'Combine Stats'!C105</f>
        <v>0</v>
      </c>
      <c r="D118">
        <f>'Combine Stats'!D105</f>
        <v>0</v>
      </c>
      <c r="E118">
        <f>'Combine Stats'!E105</f>
        <v>0</v>
      </c>
      <c r="F118">
        <f>'Combine Stats'!F105</f>
        <v>0</v>
      </c>
      <c r="G118">
        <f>'Combine Stats'!G105</f>
        <v>0</v>
      </c>
      <c r="H118">
        <f>'Combine Stats'!H105</f>
        <v>0</v>
      </c>
      <c r="I118" t="str">
        <f>'Combine Stats'!I105</f>
        <v/>
      </c>
      <c r="J118" t="str">
        <f>'Combine Stats'!J105</f>
        <v/>
      </c>
      <c r="K118">
        <f>'Combine Stats'!K105</f>
        <v>0</v>
      </c>
      <c r="L118">
        <f>'Combine Stats'!L105</f>
        <v>0</v>
      </c>
      <c r="M118">
        <f>'Combine Stats'!M105</f>
        <v>0</v>
      </c>
      <c r="N118">
        <f>'Combine Stats'!N105</f>
        <v>0</v>
      </c>
      <c r="O118" t="str">
        <f>'Combine Stats'!O105</f>
        <v/>
      </c>
      <c r="P118" t="str">
        <f>'Combine Stats'!P105</f>
        <v/>
      </c>
      <c r="Q118" t="str">
        <f>'Combine Stats'!Q105</f>
        <v/>
      </c>
      <c r="R118" t="str">
        <f>'Combine Stats'!R105</f>
        <v/>
      </c>
      <c r="S118" t="str">
        <f>'Combine Stats'!S105</f>
        <v/>
      </c>
      <c r="T118" t="str">
        <f>'Combine Stats'!T105</f>
        <v/>
      </c>
      <c r="U118" t="str">
        <f>'Combine Stats'!U105</f>
        <v/>
      </c>
      <c r="V118" t="str">
        <f>'Combine Stats'!V105</f>
        <v/>
      </c>
      <c r="W118">
        <f>'Combine Stats'!W105</f>
        <v>0</v>
      </c>
    </row>
    <row r="119" spans="1:23">
      <c r="A119" s="19" t="str">
        <f>'Combine Stats'!A101</f>
        <v>LDNO LV: NHH UMS</v>
      </c>
      <c r="B119">
        <f>'Combine Stats'!B101</f>
        <v>41.035828902440834</v>
      </c>
      <c r="C119">
        <f>'Combine Stats'!C101</f>
        <v>16</v>
      </c>
      <c r="D119">
        <f>'Combine Stats'!D101</f>
        <v>840.75739678587172</v>
      </c>
      <c r="E119">
        <f>'Combine Stats'!E101</f>
        <v>840.75739678587172</v>
      </c>
      <c r="F119">
        <f>'Combine Stats'!F101</f>
        <v>0</v>
      </c>
      <c r="G119">
        <f>'Combine Stats'!G101</f>
        <v>0</v>
      </c>
      <c r="H119">
        <f>'Combine Stats'!H101</f>
        <v>0</v>
      </c>
      <c r="I119">
        <f>'Combine Stats'!I101</f>
        <v>2.0488373679125638</v>
      </c>
      <c r="J119">
        <f>'Combine Stats'!J101</f>
        <v>52.547337299116982</v>
      </c>
      <c r="K119">
        <f>'Combine Stats'!K101</f>
        <v>2.0488373679125638</v>
      </c>
      <c r="L119">
        <f>'Combine Stats'!L101</f>
        <v>840.75739678587172</v>
      </c>
      <c r="M119">
        <f>'Combine Stats'!M101</f>
        <v>0</v>
      </c>
      <c r="N119">
        <f>'Combine Stats'!N101</f>
        <v>0</v>
      </c>
      <c r="O119">
        <f>'Combine Stats'!O101</f>
        <v>1</v>
      </c>
      <c r="P119">
        <f>'Combine Stats'!P101</f>
        <v>0</v>
      </c>
      <c r="Q119">
        <f>'Combine Stats'!Q101</f>
        <v>0</v>
      </c>
      <c r="R119">
        <f>'Combine Stats'!R101</f>
        <v>0</v>
      </c>
      <c r="S119">
        <f>'Combine Stats'!S101</f>
        <v>0</v>
      </c>
      <c r="T119">
        <f>'Combine Stats'!T101</f>
        <v>0</v>
      </c>
      <c r="U119" t="str">
        <f>'Combine Stats'!U101</f>
        <v/>
      </c>
      <c r="V119" t="str">
        <f>'Combine Stats'!V101</f>
        <v/>
      </c>
      <c r="W119">
        <f>'Combine Stats'!W101</f>
        <v>0</v>
      </c>
    </row>
    <row r="120" spans="1:23" ht="25.5">
      <c r="A120" s="19" t="str">
        <f>'Combine Stats'!A77</f>
        <v>LDNO LV: Small Non Domestic Off Peak (related MPAN)</v>
      </c>
      <c r="B120">
        <f>'Combine Stats'!B77</f>
        <v>0</v>
      </c>
      <c r="C120">
        <f>'Combine Stats'!C77</f>
        <v>0</v>
      </c>
      <c r="D120">
        <f>'Combine Stats'!D77</f>
        <v>0</v>
      </c>
      <c r="E120">
        <f>'Combine Stats'!E77</f>
        <v>0</v>
      </c>
      <c r="F120">
        <f>'Combine Stats'!F77</f>
        <v>0</v>
      </c>
      <c r="G120">
        <f>'Combine Stats'!G77</f>
        <v>0</v>
      </c>
      <c r="H120">
        <f>'Combine Stats'!H77</f>
        <v>0</v>
      </c>
      <c r="I120" t="str">
        <f>'Combine Stats'!I77</f>
        <v/>
      </c>
      <c r="J120" t="str">
        <f>'Combine Stats'!J77</f>
        <v/>
      </c>
      <c r="K120">
        <f>'Combine Stats'!K77</f>
        <v>0</v>
      </c>
      <c r="L120">
        <f>'Combine Stats'!L77</f>
        <v>0</v>
      </c>
      <c r="M120">
        <f>'Combine Stats'!M77</f>
        <v>0</v>
      </c>
      <c r="N120">
        <f>'Combine Stats'!N77</f>
        <v>0</v>
      </c>
      <c r="O120" t="str">
        <f>'Combine Stats'!O77</f>
        <v/>
      </c>
      <c r="P120" t="str">
        <f>'Combine Stats'!P77</f>
        <v/>
      </c>
      <c r="Q120" t="str">
        <f>'Combine Stats'!Q77</f>
        <v/>
      </c>
      <c r="R120" t="str">
        <f>'Combine Stats'!R77</f>
        <v/>
      </c>
      <c r="S120" t="str">
        <f>'Combine Stats'!S77</f>
        <v/>
      </c>
      <c r="T120" t="str">
        <f>'Combine Stats'!T77</f>
        <v/>
      </c>
      <c r="U120" t="str">
        <f>'Combine Stats'!U77</f>
        <v/>
      </c>
      <c r="V120" t="str">
        <f>'Combine Stats'!V77</f>
        <v/>
      </c>
      <c r="W120">
        <f>'Combine Stats'!W77</f>
        <v>0</v>
      </c>
    </row>
    <row r="121" spans="1:23">
      <c r="A121" s="19" t="str">
        <f>'Combine Stats'!A73</f>
        <v>LDNO LV: Small Non Domestic Two Rate</v>
      </c>
      <c r="B121">
        <f>'Combine Stats'!B73</f>
        <v>6.4698047126705429</v>
      </c>
      <c r="C121">
        <f>'Combine Stats'!C73</f>
        <v>2</v>
      </c>
      <c r="D121">
        <f>'Combine Stats'!D73</f>
        <v>115.11863504863906</v>
      </c>
      <c r="E121">
        <f>'Combine Stats'!E73</f>
        <v>98.886002669191896</v>
      </c>
      <c r="F121">
        <f>'Combine Stats'!F73</f>
        <v>16.232632379447168</v>
      </c>
      <c r="G121">
        <f>'Combine Stats'!G73</f>
        <v>0</v>
      </c>
      <c r="H121">
        <f>'Combine Stats'!H73</f>
        <v>0</v>
      </c>
      <c r="I121">
        <f>'Combine Stats'!I73</f>
        <v>1.7793216358322124</v>
      </c>
      <c r="J121">
        <f>'Combine Stats'!J73</f>
        <v>57.559317524319532</v>
      </c>
      <c r="K121">
        <f>'Combine Stats'!K73</f>
        <v>1.5284232996327134</v>
      </c>
      <c r="L121">
        <f>'Combine Stats'!L73</f>
        <v>98.886002669191896</v>
      </c>
      <c r="M121">
        <f>'Combine Stats'!M73</f>
        <v>0</v>
      </c>
      <c r="N121">
        <f>'Combine Stats'!N73</f>
        <v>0</v>
      </c>
      <c r="O121">
        <f>'Combine Stats'!O73</f>
        <v>1</v>
      </c>
      <c r="P121">
        <f>'Combine Stats'!P73</f>
        <v>0</v>
      </c>
      <c r="Q121">
        <f>'Combine Stats'!Q73</f>
        <v>0</v>
      </c>
      <c r="R121">
        <f>'Combine Stats'!R73</f>
        <v>0.14100786004445481</v>
      </c>
      <c r="S121">
        <f>'Combine Stats'!S73</f>
        <v>0</v>
      </c>
      <c r="T121">
        <f>'Combine Stats'!T73</f>
        <v>0</v>
      </c>
      <c r="U121" t="str">
        <f>'Combine Stats'!U73</f>
        <v/>
      </c>
      <c r="V121" t="str">
        <f>'Combine Stats'!V73</f>
        <v/>
      </c>
      <c r="W121">
        <f>'Combine Stats'!W73</f>
        <v>0</v>
      </c>
    </row>
    <row r="122" spans="1:23">
      <c r="A122" s="19" t="str">
        <f>'Combine Stats'!A69</f>
        <v>LDNO LV: Small Non Domestic Unrestricted</v>
      </c>
      <c r="B122">
        <f>'Combine Stats'!B69</f>
        <v>926.87680035227402</v>
      </c>
      <c r="C122">
        <f>'Combine Stats'!C69</f>
        <v>159</v>
      </c>
      <c r="D122">
        <f>'Combine Stats'!D69</f>
        <v>14054.09269904565</v>
      </c>
      <c r="E122">
        <f>'Combine Stats'!E69</f>
        <v>12763.598424879599</v>
      </c>
      <c r="F122">
        <f>'Combine Stats'!F69</f>
        <v>1290.4942741660498</v>
      </c>
      <c r="G122">
        <f>'Combine Stats'!G69</f>
        <v>0</v>
      </c>
      <c r="H122">
        <f>'Combine Stats'!H69</f>
        <v>0</v>
      </c>
      <c r="I122">
        <f>'Combine Stats'!I69</f>
        <v>1.5162848712692099</v>
      </c>
      <c r="J122">
        <f>'Combine Stats'!J69</f>
        <v>88.390520119783957</v>
      </c>
      <c r="K122">
        <f>'Combine Stats'!K69</f>
        <v>1.3770544715358715</v>
      </c>
      <c r="L122">
        <f>'Combine Stats'!L69</f>
        <v>12763.598424879599</v>
      </c>
      <c r="M122">
        <f>'Combine Stats'!M69</f>
        <v>0</v>
      </c>
      <c r="N122">
        <f>'Combine Stats'!N69</f>
        <v>0</v>
      </c>
      <c r="O122">
        <f>'Combine Stats'!O69</f>
        <v>1</v>
      </c>
      <c r="P122">
        <f>'Combine Stats'!P69</f>
        <v>0</v>
      </c>
      <c r="Q122">
        <f>'Combine Stats'!Q69</f>
        <v>0</v>
      </c>
      <c r="R122">
        <f>'Combine Stats'!R69</f>
        <v>9.1823378556033106E-2</v>
      </c>
      <c r="S122">
        <f>'Combine Stats'!S69</f>
        <v>0</v>
      </c>
      <c r="T122">
        <f>'Combine Stats'!T69</f>
        <v>0</v>
      </c>
      <c r="U122" t="str">
        <f>'Combine Stats'!U69</f>
        <v/>
      </c>
      <c r="V122" t="str">
        <f>'Combine Stats'!V69</f>
        <v/>
      </c>
      <c r="W122">
        <f>'Combine Stats'!W69</f>
        <v>0</v>
      </c>
    </row>
    <row r="123" spans="1:23">
      <c r="A123" s="19" t="str">
        <f>'Combine Stats'!A115</f>
        <v>LV Generation Intermittent</v>
      </c>
      <c r="B123">
        <f>'Combine Stats'!B115</f>
        <v>436.81055326687544</v>
      </c>
      <c r="C123">
        <f>'Combine Stats'!C115</f>
        <v>5</v>
      </c>
      <c r="D123">
        <f>'Combine Stats'!D115</f>
        <v>-3942.9139659998855</v>
      </c>
      <c r="E123">
        <f>'Combine Stats'!E115</f>
        <v>-3944.3992959998855</v>
      </c>
      <c r="F123">
        <f>'Combine Stats'!F115</f>
        <v>0</v>
      </c>
      <c r="G123">
        <f>'Combine Stats'!G115</f>
        <v>0</v>
      </c>
      <c r="H123">
        <f>'Combine Stats'!H115</f>
        <v>1.48533</v>
      </c>
      <c r="I123">
        <f>'Combine Stats'!I115</f>
        <v>-0.9026599601385793</v>
      </c>
      <c r="J123">
        <f>'Combine Stats'!J115</f>
        <v>-788.58279319997712</v>
      </c>
      <c r="K123">
        <f>'Combine Stats'!K115</f>
        <v>-0.90300000000000002</v>
      </c>
      <c r="L123">
        <f>'Combine Stats'!L115</f>
        <v>-3944.3992959998855</v>
      </c>
      <c r="M123">
        <f>'Combine Stats'!M115</f>
        <v>0</v>
      </c>
      <c r="N123">
        <f>'Combine Stats'!N115</f>
        <v>0</v>
      </c>
      <c r="O123">
        <f>'Combine Stats'!O115</f>
        <v>1</v>
      </c>
      <c r="P123">
        <f>'Combine Stats'!P115</f>
        <v>0</v>
      </c>
      <c r="Q123">
        <f>'Combine Stats'!Q115</f>
        <v>0</v>
      </c>
      <c r="R123">
        <f>'Combine Stats'!R115</f>
        <v>0</v>
      </c>
      <c r="S123">
        <f>'Combine Stats'!S115</f>
        <v>0</v>
      </c>
      <c r="T123">
        <f>'Combine Stats'!T115</f>
        <v>-3.7670870143455807E-4</v>
      </c>
      <c r="U123" t="str">
        <f>'Combine Stats'!U115</f>
        <v/>
      </c>
      <c r="V123">
        <f>'Combine Stats'!V115</f>
        <v>0.64300000000000002</v>
      </c>
      <c r="W123">
        <f>'Combine Stats'!W115</f>
        <v>0</v>
      </c>
    </row>
    <row r="124" spans="1:23">
      <c r="A124" s="19" t="str">
        <f>'Combine Stats'!A108</f>
        <v>LV Generation NHH</v>
      </c>
      <c r="B124">
        <f>'Combine Stats'!B108</f>
        <v>937.80100092533439</v>
      </c>
      <c r="C124">
        <f>'Combine Stats'!C108</f>
        <v>60</v>
      </c>
      <c r="D124">
        <f>'Combine Stats'!D108</f>
        <v>-8468.3430383557697</v>
      </c>
      <c r="E124">
        <f>'Combine Stats'!E108</f>
        <v>-8468.3430383557697</v>
      </c>
      <c r="F124">
        <f>'Combine Stats'!F108</f>
        <v>0</v>
      </c>
      <c r="G124">
        <f>'Combine Stats'!G108</f>
        <v>0</v>
      </c>
      <c r="H124">
        <f>'Combine Stats'!H108</f>
        <v>0</v>
      </c>
      <c r="I124">
        <f>'Combine Stats'!I108</f>
        <v>-0.90300000000000002</v>
      </c>
      <c r="J124">
        <f>'Combine Stats'!J108</f>
        <v>-141.13905063926282</v>
      </c>
      <c r="K124">
        <f>'Combine Stats'!K108</f>
        <v>-0.90300000000000002</v>
      </c>
      <c r="L124">
        <f>'Combine Stats'!L108</f>
        <v>-8468.3430383557697</v>
      </c>
      <c r="M124">
        <f>'Combine Stats'!M108</f>
        <v>0</v>
      </c>
      <c r="N124">
        <f>'Combine Stats'!N108</f>
        <v>0</v>
      </c>
      <c r="O124">
        <f>'Combine Stats'!O108</f>
        <v>1</v>
      </c>
      <c r="P124">
        <f>'Combine Stats'!P108</f>
        <v>0</v>
      </c>
      <c r="Q124">
        <f>'Combine Stats'!Q108</f>
        <v>0</v>
      </c>
      <c r="R124">
        <f>'Combine Stats'!R108</f>
        <v>0</v>
      </c>
      <c r="S124">
        <f>'Combine Stats'!S108</f>
        <v>0</v>
      </c>
      <c r="T124">
        <f>'Combine Stats'!T108</f>
        <v>0</v>
      </c>
      <c r="U124" t="str">
        <f>'Combine Stats'!U108</f>
        <v/>
      </c>
      <c r="V124" t="str">
        <f>'Combine Stats'!V108</f>
        <v/>
      </c>
      <c r="W124">
        <f>'Combine Stats'!W108</f>
        <v>0</v>
      </c>
    </row>
    <row r="125" spans="1:23">
      <c r="A125" s="19" t="str">
        <f>'Combine Stats'!A119</f>
        <v>LV Generation Non-Intermittent</v>
      </c>
      <c r="B125">
        <f>'Combine Stats'!B119</f>
        <v>1117.1577919852275</v>
      </c>
      <c r="C125">
        <f>'Combine Stats'!C119</f>
        <v>9</v>
      </c>
      <c r="D125">
        <f>'Combine Stats'!D119</f>
        <v>-10103.654319623722</v>
      </c>
      <c r="E125">
        <f>'Combine Stats'!E119</f>
        <v>-10257.023073623723</v>
      </c>
      <c r="F125">
        <f>'Combine Stats'!F119</f>
        <v>0</v>
      </c>
      <c r="G125">
        <f>'Combine Stats'!G119</f>
        <v>0</v>
      </c>
      <c r="H125">
        <f>'Combine Stats'!H119</f>
        <v>153.368754</v>
      </c>
      <c r="I125">
        <f>'Combine Stats'!I119</f>
        <v>-0.90440709379730355</v>
      </c>
      <c r="J125">
        <f>'Combine Stats'!J119</f>
        <v>-1122.6282577359691</v>
      </c>
      <c r="K125">
        <f>'Combine Stats'!K119</f>
        <v>-0.91813557110823552</v>
      </c>
      <c r="L125">
        <f>'Combine Stats'!L119</f>
        <v>-6406.9031617348528</v>
      </c>
      <c r="M125">
        <f>'Combine Stats'!M119</f>
        <v>-2901.5029879732811</v>
      </c>
      <c r="N125">
        <f>'Combine Stats'!N119</f>
        <v>-948.61692391558995</v>
      </c>
      <c r="O125">
        <f>'Combine Stats'!O119</f>
        <v>0.6246357364848304</v>
      </c>
      <c r="P125">
        <f>'Combine Stats'!P119</f>
        <v>0.28287963935994187</v>
      </c>
      <c r="Q125">
        <f>'Combine Stats'!Q119</f>
        <v>9.2484624155227846E-2</v>
      </c>
      <c r="R125">
        <f>'Combine Stats'!R119</f>
        <v>0</v>
      </c>
      <c r="S125">
        <f>'Combine Stats'!S119</f>
        <v>0</v>
      </c>
      <c r="T125">
        <f>'Combine Stats'!T119</f>
        <v>-1.5179532983637521E-2</v>
      </c>
      <c r="U125" t="str">
        <f>'Combine Stats'!U119</f>
        <v/>
      </c>
      <c r="V125">
        <f>'Combine Stats'!V119</f>
        <v>66.3934</v>
      </c>
      <c r="W125">
        <f>'Combine Stats'!W119</f>
        <v>0</v>
      </c>
    </row>
    <row r="126" spans="1:23">
      <c r="A126" s="19" t="str">
        <f>'Combine Stats'!A88</f>
        <v>LV HH Metered</v>
      </c>
      <c r="B126">
        <f>'Combine Stats'!B88</f>
        <v>1566028.7007893627</v>
      </c>
      <c r="C126">
        <f>'Combine Stats'!C88</f>
        <v>4856</v>
      </c>
      <c r="D126">
        <f>'Combine Stats'!D88</f>
        <v>24386376.725150302</v>
      </c>
      <c r="E126">
        <f>'Combine Stats'!E88</f>
        <v>15078042.22894991</v>
      </c>
      <c r="F126">
        <f>'Combine Stats'!F88</f>
        <v>203830.6</v>
      </c>
      <c r="G126">
        <f>'Combine Stats'!G88</f>
        <v>8773710.8364603929</v>
      </c>
      <c r="H126">
        <f>'Combine Stats'!H88</f>
        <v>330793.05974000011</v>
      </c>
      <c r="I126">
        <f>'Combine Stats'!I88</f>
        <v>1.5572113533333241</v>
      </c>
      <c r="J126">
        <f>'Combine Stats'!J88</f>
        <v>5021.9062448826817</v>
      </c>
      <c r="K126">
        <f>'Combine Stats'!K88</f>
        <v>0.96282029961199089</v>
      </c>
      <c r="L126">
        <f>'Combine Stats'!L88</f>
        <v>10240849.825605815</v>
      </c>
      <c r="M126">
        <f>'Combine Stats'!M88</f>
        <v>4082015.9761677487</v>
      </c>
      <c r="N126">
        <f>'Combine Stats'!N88</f>
        <v>755176.42717634467</v>
      </c>
      <c r="O126">
        <f>'Combine Stats'!O88</f>
        <v>0.67918962356686707</v>
      </c>
      <c r="P126">
        <f>'Combine Stats'!P88</f>
        <v>0.27072586176541269</v>
      </c>
      <c r="Q126">
        <f>'Combine Stats'!Q88</f>
        <v>5.0084514667720091E-2</v>
      </c>
      <c r="R126">
        <f>'Combine Stats'!R88</f>
        <v>8.3583798568068642E-3</v>
      </c>
      <c r="S126">
        <f>'Combine Stats'!S88</f>
        <v>0.35977918882110266</v>
      </c>
      <c r="T126">
        <f>'Combine Stats'!T88</f>
        <v>1.3564666185069005E-2</v>
      </c>
      <c r="U126">
        <f>'Combine Stats'!U88</f>
        <v>711170.53063632909</v>
      </c>
      <c r="V126">
        <f>'Combine Stats'!V88</f>
        <v>136691.34700000004</v>
      </c>
      <c r="W126">
        <f>'Combine Stats'!W88</f>
        <v>0</v>
      </c>
    </row>
    <row r="127" spans="1:23">
      <c r="A127" s="19" t="str">
        <f>'Combine Stats'!A80</f>
        <v>LV Medium Non-Domestic</v>
      </c>
      <c r="B127">
        <f>'Combine Stats'!B80</f>
        <v>1295069.522025659</v>
      </c>
      <c r="C127">
        <f>'Combine Stats'!C80</f>
        <v>11219</v>
      </c>
      <c r="D127">
        <f>'Combine Stats'!D80</f>
        <v>22013920.22566596</v>
      </c>
      <c r="E127">
        <f>'Combine Stats'!E80</f>
        <v>20988957.995165959</v>
      </c>
      <c r="F127">
        <f>'Combine Stats'!F80</f>
        <v>1024962.2305000001</v>
      </c>
      <c r="G127">
        <f>'Combine Stats'!G80</f>
        <v>0</v>
      </c>
      <c r="H127">
        <f>'Combine Stats'!H80</f>
        <v>0</v>
      </c>
      <c r="I127">
        <f>'Combine Stats'!I80</f>
        <v>1.6998253646826076</v>
      </c>
      <c r="J127">
        <f>'Combine Stats'!J80</f>
        <v>1962.1998596725164</v>
      </c>
      <c r="K127">
        <f>'Combine Stats'!K80</f>
        <v>1.6206819509068879</v>
      </c>
      <c r="L127">
        <f>'Combine Stats'!L80</f>
        <v>20559730.355620671</v>
      </c>
      <c r="M127">
        <f>'Combine Stats'!M80</f>
        <v>429227.63954528642</v>
      </c>
      <c r="N127">
        <f>'Combine Stats'!N80</f>
        <v>0</v>
      </c>
      <c r="O127">
        <f>'Combine Stats'!O80</f>
        <v>0.97954983569722021</v>
      </c>
      <c r="P127">
        <f>'Combine Stats'!P80</f>
        <v>2.0450164302779746E-2</v>
      </c>
      <c r="Q127">
        <f>'Combine Stats'!Q80</f>
        <v>0</v>
      </c>
      <c r="R127">
        <f>'Combine Stats'!R80</f>
        <v>4.6559732205488771E-2</v>
      </c>
      <c r="S127">
        <f>'Combine Stats'!S80</f>
        <v>0</v>
      </c>
      <c r="T127">
        <f>'Combine Stats'!T80</f>
        <v>0</v>
      </c>
      <c r="U127" t="str">
        <f>'Combine Stats'!U80</f>
        <v/>
      </c>
      <c r="V127" t="str">
        <f>'Combine Stats'!V80</f>
        <v/>
      </c>
      <c r="W127">
        <f>'Combine Stats'!W80</f>
        <v>0</v>
      </c>
    </row>
    <row r="128" spans="1:23">
      <c r="A128" s="19" t="str">
        <f>'Combine Stats'!A123</f>
        <v>LV Sub Generation Intermittent</v>
      </c>
      <c r="B128">
        <f>'Combine Stats'!B123</f>
        <v>3.6600012842110998</v>
      </c>
      <c r="C128">
        <f>'Combine Stats'!C123</f>
        <v>2</v>
      </c>
      <c r="D128">
        <f>'Combine Stats'!D123</f>
        <v>-22.706318963793475</v>
      </c>
      <c r="E128">
        <f>'Combine Stats'!E123</f>
        <v>-25.546808963793474</v>
      </c>
      <c r="F128">
        <f>'Combine Stats'!F123</f>
        <v>0</v>
      </c>
      <c r="G128">
        <f>'Combine Stats'!G123</f>
        <v>0</v>
      </c>
      <c r="H128">
        <f>'Combine Stats'!H123</f>
        <v>2.84049</v>
      </c>
      <c r="I128">
        <f>'Combine Stats'!I123</f>
        <v>-0.6203910108377938</v>
      </c>
      <c r="J128">
        <f>'Combine Stats'!J123</f>
        <v>-11.353159481896737</v>
      </c>
      <c r="K128">
        <f>'Combine Stats'!K123</f>
        <v>-0.69799999999999995</v>
      </c>
      <c r="L128">
        <f>'Combine Stats'!L123</f>
        <v>-25.546808963793474</v>
      </c>
      <c r="M128">
        <f>'Combine Stats'!M123</f>
        <v>0</v>
      </c>
      <c r="N128">
        <f>'Combine Stats'!N123</f>
        <v>0</v>
      </c>
      <c r="O128">
        <f>'Combine Stats'!O123</f>
        <v>1</v>
      </c>
      <c r="P128">
        <f>'Combine Stats'!P123</f>
        <v>0</v>
      </c>
      <c r="Q128">
        <f>'Combine Stats'!Q123</f>
        <v>0</v>
      </c>
      <c r="R128">
        <f>'Combine Stats'!R123</f>
        <v>0</v>
      </c>
      <c r="S128">
        <f>'Combine Stats'!S123</f>
        <v>0</v>
      </c>
      <c r="T128">
        <f>'Combine Stats'!T123</f>
        <v>-0.12509689503302249</v>
      </c>
      <c r="U128" t="str">
        <f>'Combine Stats'!U123</f>
        <v/>
      </c>
      <c r="V128">
        <f>'Combine Stats'!V123</f>
        <v>1.5354000000000001</v>
      </c>
      <c r="W128">
        <f>'Combine Stats'!W123</f>
        <v>0</v>
      </c>
    </row>
    <row r="129" spans="1:23">
      <c r="A129" s="19" t="str">
        <f>'Combine Stats'!A112</f>
        <v>LV Sub Generation NHH</v>
      </c>
      <c r="B129">
        <f>'Combine Stats'!B112</f>
        <v>0</v>
      </c>
      <c r="C129">
        <f>'Combine Stats'!C112</f>
        <v>0</v>
      </c>
      <c r="D129">
        <f>'Combine Stats'!D112</f>
        <v>0</v>
      </c>
      <c r="E129">
        <f>'Combine Stats'!E112</f>
        <v>0</v>
      </c>
      <c r="F129">
        <f>'Combine Stats'!F112</f>
        <v>0</v>
      </c>
      <c r="G129">
        <f>'Combine Stats'!G112</f>
        <v>0</v>
      </c>
      <c r="H129">
        <f>'Combine Stats'!H112</f>
        <v>0</v>
      </c>
      <c r="I129" t="str">
        <f>'Combine Stats'!I112</f>
        <v/>
      </c>
      <c r="J129" t="str">
        <f>'Combine Stats'!J112</f>
        <v/>
      </c>
      <c r="K129">
        <f>'Combine Stats'!K112</f>
        <v>0</v>
      </c>
      <c r="L129">
        <f>'Combine Stats'!L112</f>
        <v>0</v>
      </c>
      <c r="M129">
        <f>'Combine Stats'!M112</f>
        <v>0</v>
      </c>
      <c r="N129">
        <f>'Combine Stats'!N112</f>
        <v>0</v>
      </c>
      <c r="O129" t="str">
        <f>'Combine Stats'!O112</f>
        <v/>
      </c>
      <c r="P129" t="str">
        <f>'Combine Stats'!P112</f>
        <v/>
      </c>
      <c r="Q129" t="str">
        <f>'Combine Stats'!Q112</f>
        <v/>
      </c>
      <c r="R129" t="str">
        <f>'Combine Stats'!R112</f>
        <v/>
      </c>
      <c r="S129" t="str">
        <f>'Combine Stats'!S112</f>
        <v/>
      </c>
      <c r="T129" t="str">
        <f>'Combine Stats'!T112</f>
        <v/>
      </c>
      <c r="U129" t="str">
        <f>'Combine Stats'!U112</f>
        <v/>
      </c>
      <c r="V129" t="str">
        <f>'Combine Stats'!V112</f>
        <v/>
      </c>
      <c r="W129">
        <f>'Combine Stats'!W112</f>
        <v>0</v>
      </c>
    </row>
    <row r="130" spans="1:23">
      <c r="A130" s="19" t="str">
        <f>'Combine Stats'!A126</f>
        <v>LV Sub Generation Non-Intermittent</v>
      </c>
      <c r="B130">
        <f>'Combine Stats'!B126</f>
        <v>38.462013495444623</v>
      </c>
      <c r="C130">
        <f>'Combine Stats'!C126</f>
        <v>8</v>
      </c>
      <c r="D130">
        <f>'Combine Stats'!D126</f>
        <v>-185.3180243155802</v>
      </c>
      <c r="E130">
        <f>'Combine Stats'!E126</f>
        <v>-201.62355431558018</v>
      </c>
      <c r="F130">
        <f>'Combine Stats'!F126</f>
        <v>0</v>
      </c>
      <c r="G130">
        <f>'Combine Stats'!G126</f>
        <v>0</v>
      </c>
      <c r="H130">
        <f>'Combine Stats'!H126</f>
        <v>16.305529999999997</v>
      </c>
      <c r="I130">
        <f>'Combine Stats'!I126</f>
        <v>-0.48182091230748741</v>
      </c>
      <c r="J130">
        <f>'Combine Stats'!J126</f>
        <v>-23.164753039447525</v>
      </c>
      <c r="K130">
        <f>'Combine Stats'!K126</f>
        <v>-0.52421476670601286</v>
      </c>
      <c r="L130">
        <f>'Combine Stats'!L126</f>
        <v>-138.15156609496734</v>
      </c>
      <c r="M130">
        <f>'Combine Stats'!M126</f>
        <v>-31.67214241992701</v>
      </c>
      <c r="N130">
        <f>'Combine Stats'!N126</f>
        <v>-31.799845800685844</v>
      </c>
      <c r="O130">
        <f>'Combine Stats'!O126</f>
        <v>0.68519556935660997</v>
      </c>
      <c r="P130">
        <f>'Combine Stats'!P126</f>
        <v>0.15708552766783354</v>
      </c>
      <c r="Q130">
        <f>'Combine Stats'!Q126</f>
        <v>0.15771890297555655</v>
      </c>
      <c r="R130">
        <f>'Combine Stats'!R126</f>
        <v>0</v>
      </c>
      <c r="S130">
        <f>'Combine Stats'!S126</f>
        <v>0</v>
      </c>
      <c r="T130">
        <f>'Combine Stats'!T126</f>
        <v>-8.7986746352492526E-2</v>
      </c>
      <c r="U130" t="str">
        <f>'Combine Stats'!U126</f>
        <v/>
      </c>
      <c r="V130">
        <f>'Combine Stats'!V126</f>
        <v>8.8137999999999987</v>
      </c>
      <c r="W130">
        <f>'Combine Stats'!W126</f>
        <v>0</v>
      </c>
    </row>
    <row r="131" spans="1:23">
      <c r="A131" s="19" t="str">
        <f>'Combine Stats'!A92</f>
        <v>LV Sub HH Metered</v>
      </c>
      <c r="B131">
        <f>'Combine Stats'!B92</f>
        <v>1345472.1685492983</v>
      </c>
      <c r="C131">
        <f>'Combine Stats'!C92</f>
        <v>1830</v>
      </c>
      <c r="D131">
        <f>'Combine Stats'!D92</f>
        <v>21081630.743512608</v>
      </c>
      <c r="E131">
        <f>'Combine Stats'!E92</f>
        <v>13232780.012530778</v>
      </c>
      <c r="F131">
        <f>'Combine Stats'!F92</f>
        <v>225032.35499999995</v>
      </c>
      <c r="G131">
        <f>'Combine Stats'!G92</f>
        <v>7355338.607431829</v>
      </c>
      <c r="H131">
        <f>'Combine Stats'!H92</f>
        <v>268479.76855000004</v>
      </c>
      <c r="I131">
        <f>'Combine Stats'!I92</f>
        <v>1.5668574375821565</v>
      </c>
      <c r="J131">
        <f>'Combine Stats'!J92</f>
        <v>11520.016799733665</v>
      </c>
      <c r="K131">
        <f>'Combine Stats'!K92</f>
        <v>0.98350455117912206</v>
      </c>
      <c r="L131">
        <f>'Combine Stats'!L92</f>
        <v>9180829.0148705523</v>
      </c>
      <c r="M131">
        <f>'Combine Stats'!M92</f>
        <v>3398183.4831476985</v>
      </c>
      <c r="N131">
        <f>'Combine Stats'!N92</f>
        <v>653767.51451252738</v>
      </c>
      <c r="O131">
        <f>'Combine Stats'!O92</f>
        <v>0.69379442612790121</v>
      </c>
      <c r="P131">
        <f>'Combine Stats'!P92</f>
        <v>0.25680042137251502</v>
      </c>
      <c r="Q131">
        <f>'Combine Stats'!Q92</f>
        <v>4.9405152499583792E-2</v>
      </c>
      <c r="R131">
        <f>'Combine Stats'!R92</f>
        <v>1.0674333391843918E-2</v>
      </c>
      <c r="S131">
        <f>'Combine Stats'!S92</f>
        <v>0.34889799071617206</v>
      </c>
      <c r="T131">
        <f>'Combine Stats'!T92</f>
        <v>1.2735246709157856E-2</v>
      </c>
      <c r="U131">
        <f>'Combine Stats'!U92</f>
        <v>612511.02197875082</v>
      </c>
      <c r="V131">
        <f>'Combine Stats'!V92</f>
        <v>109583.579</v>
      </c>
      <c r="W131">
        <f>'Combine Stats'!W92</f>
        <v>0</v>
      </c>
    </row>
    <row r="132" spans="1:23">
      <c r="A132" s="19" t="str">
        <f>'Combine Stats'!A84</f>
        <v>LV Sub Medium Non-Domestic</v>
      </c>
      <c r="B132">
        <f>'Combine Stats'!B84</f>
        <v>51621.68322023443</v>
      </c>
      <c r="C132">
        <f>'Combine Stats'!C84</f>
        <v>367</v>
      </c>
      <c r="D132">
        <f>'Combine Stats'!D84</f>
        <v>752009.01965260215</v>
      </c>
      <c r="E132">
        <f>'Combine Stats'!E84</f>
        <v>672640.68215260212</v>
      </c>
      <c r="F132">
        <f>'Combine Stats'!F84</f>
        <v>79368.337499999994</v>
      </c>
      <c r="G132">
        <f>'Combine Stats'!G84</f>
        <v>0</v>
      </c>
      <c r="H132">
        <f>'Combine Stats'!H84</f>
        <v>0</v>
      </c>
      <c r="I132">
        <f>'Combine Stats'!I84</f>
        <v>1.4567696610052288</v>
      </c>
      <c r="J132">
        <f>'Combine Stats'!J84</f>
        <v>2049.0708982359733</v>
      </c>
      <c r="K132">
        <f>'Combine Stats'!K84</f>
        <v>1.3030196618791063</v>
      </c>
      <c r="L132">
        <f>'Combine Stats'!L84</f>
        <v>657413.36510941829</v>
      </c>
      <c r="M132">
        <f>'Combine Stats'!M84</f>
        <v>15227.317043183921</v>
      </c>
      <c r="N132">
        <f>'Combine Stats'!N84</f>
        <v>0</v>
      </c>
      <c r="O132">
        <f>'Combine Stats'!O84</f>
        <v>0.97736188510862443</v>
      </c>
      <c r="P132">
        <f>'Combine Stats'!P84</f>
        <v>2.2638114891375686E-2</v>
      </c>
      <c r="Q132">
        <f>'Combine Stats'!Q84</f>
        <v>0</v>
      </c>
      <c r="R132">
        <f>'Combine Stats'!R84</f>
        <v>0.10554173610399642</v>
      </c>
      <c r="S132">
        <f>'Combine Stats'!S84</f>
        <v>0</v>
      </c>
      <c r="T132">
        <f>'Combine Stats'!T84</f>
        <v>0</v>
      </c>
      <c r="U132" t="str">
        <f>'Combine Stats'!U84</f>
        <v/>
      </c>
      <c r="V132" t="str">
        <f>'Combine Stats'!V84</f>
        <v/>
      </c>
      <c r="W132">
        <f>'Combine Stats'!W84</f>
        <v>0</v>
      </c>
    </row>
    <row r="133" spans="1:23">
      <c r="A133" s="19" t="str">
        <f>'Combine Stats'!A104</f>
        <v>LV UMS (Pseudo HH Metered)</v>
      </c>
      <c r="B133">
        <f>'Combine Stats'!B104</f>
        <v>303528.41801422939</v>
      </c>
      <c r="C133">
        <f>'Combine Stats'!C104</f>
        <v>25</v>
      </c>
      <c r="D133">
        <f>'Combine Stats'!D104</f>
        <v>9423933.6908958927</v>
      </c>
      <c r="E133">
        <f>'Combine Stats'!E104</f>
        <v>9423933.6908958927</v>
      </c>
      <c r="F133">
        <f>'Combine Stats'!F104</f>
        <v>0</v>
      </c>
      <c r="G133">
        <f>'Combine Stats'!G104</f>
        <v>0</v>
      </c>
      <c r="H133">
        <f>'Combine Stats'!H104</f>
        <v>0</v>
      </c>
      <c r="I133">
        <f>'Combine Stats'!I104</f>
        <v>3.1047945205756977</v>
      </c>
      <c r="J133">
        <f>'Combine Stats'!J104</f>
        <v>376957.3476358357</v>
      </c>
      <c r="K133">
        <f>'Combine Stats'!K104</f>
        <v>3.1047945205756977</v>
      </c>
      <c r="L133">
        <f>'Combine Stats'!L104</f>
        <v>3378743.9704755018</v>
      </c>
      <c r="M133">
        <f>'Combine Stats'!M104</f>
        <v>1214626.9196104554</v>
      </c>
      <c r="N133">
        <f>'Combine Stats'!N104</f>
        <v>4830562.8008099357</v>
      </c>
      <c r="O133">
        <f>'Combine Stats'!O104</f>
        <v>0.35852798643305173</v>
      </c>
      <c r="P133">
        <f>'Combine Stats'!P104</f>
        <v>0.12888746456098907</v>
      </c>
      <c r="Q133">
        <f>'Combine Stats'!Q104</f>
        <v>0.51258454900595918</v>
      </c>
      <c r="R133">
        <f>'Combine Stats'!R104</f>
        <v>0</v>
      </c>
      <c r="S133">
        <f>'Combine Stats'!S104</f>
        <v>0</v>
      </c>
      <c r="T133">
        <f>'Combine Stats'!T104</f>
        <v>0</v>
      </c>
      <c r="U133" t="str">
        <f>'Combine Stats'!U104</f>
        <v/>
      </c>
      <c r="V133" t="str">
        <f>'Combine Stats'!V104</f>
        <v/>
      </c>
      <c r="W133">
        <f>'Combine Stats'!W104</f>
        <v>0</v>
      </c>
    </row>
    <row r="134" spans="1:23">
      <c r="A134" s="19" t="str">
        <f>'Combine Stats'!A100</f>
        <v>NHH UMS</v>
      </c>
      <c r="B134">
        <f>'Combine Stats'!B100</f>
        <v>60841.92904778813</v>
      </c>
      <c r="C134">
        <f>'Combine Stats'!C100</f>
        <v>559</v>
      </c>
      <c r="D134">
        <f>'Combine Stats'!D100</f>
        <v>1861154.6095718392</v>
      </c>
      <c r="E134">
        <f>'Combine Stats'!E100</f>
        <v>1861154.6095718392</v>
      </c>
      <c r="F134">
        <f>'Combine Stats'!F100</f>
        <v>0</v>
      </c>
      <c r="G134">
        <f>'Combine Stats'!G100</f>
        <v>0</v>
      </c>
      <c r="H134">
        <f>'Combine Stats'!H100</f>
        <v>0</v>
      </c>
      <c r="I134">
        <f>'Combine Stats'!I100</f>
        <v>3.0590000000000011</v>
      </c>
      <c r="J134">
        <f>'Combine Stats'!J100</f>
        <v>3329.4357952984601</v>
      </c>
      <c r="K134">
        <f>'Combine Stats'!K100</f>
        <v>3.0590000000000011</v>
      </c>
      <c r="L134">
        <f>'Combine Stats'!L100</f>
        <v>1861154.6095718392</v>
      </c>
      <c r="M134">
        <f>'Combine Stats'!M100</f>
        <v>0</v>
      </c>
      <c r="N134">
        <f>'Combine Stats'!N100</f>
        <v>0</v>
      </c>
      <c r="O134">
        <f>'Combine Stats'!O100</f>
        <v>1</v>
      </c>
      <c r="P134">
        <f>'Combine Stats'!P100</f>
        <v>0</v>
      </c>
      <c r="Q134">
        <f>'Combine Stats'!Q100</f>
        <v>0</v>
      </c>
      <c r="R134">
        <f>'Combine Stats'!R100</f>
        <v>0</v>
      </c>
      <c r="S134">
        <f>'Combine Stats'!S100</f>
        <v>0</v>
      </c>
      <c r="T134">
        <f>'Combine Stats'!T100</f>
        <v>0</v>
      </c>
      <c r="U134" t="str">
        <f>'Combine Stats'!U100</f>
        <v/>
      </c>
      <c r="V134" t="str">
        <f>'Combine Stats'!V100</f>
        <v/>
      </c>
      <c r="W134">
        <f>'Combine Stats'!W100</f>
        <v>0</v>
      </c>
    </row>
    <row r="135" spans="1:23">
      <c r="A135" s="19" t="str">
        <f>'Combine Stats'!A76</f>
        <v>Small Non Domestic Off Peak (related MPAN)</v>
      </c>
      <c r="B135">
        <f>'Combine Stats'!B76</f>
        <v>35803.342322061791</v>
      </c>
      <c r="C135">
        <f>'Combine Stats'!C76</f>
        <v>4979</v>
      </c>
      <c r="D135">
        <f>'Combine Stats'!D76</f>
        <v>80199.486801418418</v>
      </c>
      <c r="E135">
        <f>'Combine Stats'!E76</f>
        <v>80199.486801418418</v>
      </c>
      <c r="F135">
        <f>'Combine Stats'!F76</f>
        <v>0</v>
      </c>
      <c r="G135">
        <f>'Combine Stats'!G76</f>
        <v>0</v>
      </c>
      <c r="H135">
        <f>'Combine Stats'!H76</f>
        <v>0</v>
      </c>
      <c r="I135">
        <f>'Combine Stats'!I76</f>
        <v>0.22400000000000003</v>
      </c>
      <c r="J135">
        <f>'Combine Stats'!J76</f>
        <v>16.107549066362406</v>
      </c>
      <c r="K135">
        <f>'Combine Stats'!K76</f>
        <v>0.22400000000000003</v>
      </c>
      <c r="L135">
        <f>'Combine Stats'!L76</f>
        <v>80199.486801418418</v>
      </c>
      <c r="M135">
        <f>'Combine Stats'!M76</f>
        <v>0</v>
      </c>
      <c r="N135">
        <f>'Combine Stats'!N76</f>
        <v>0</v>
      </c>
      <c r="O135">
        <f>'Combine Stats'!O76</f>
        <v>1</v>
      </c>
      <c r="P135">
        <f>'Combine Stats'!P76</f>
        <v>0</v>
      </c>
      <c r="Q135">
        <f>'Combine Stats'!Q76</f>
        <v>0</v>
      </c>
      <c r="R135">
        <f>'Combine Stats'!R76</f>
        <v>0</v>
      </c>
      <c r="S135">
        <f>'Combine Stats'!S76</f>
        <v>0</v>
      </c>
      <c r="T135">
        <f>'Combine Stats'!T76</f>
        <v>0</v>
      </c>
      <c r="U135" t="str">
        <f>'Combine Stats'!U76</f>
        <v/>
      </c>
      <c r="V135" t="str">
        <f>'Combine Stats'!V76</f>
        <v/>
      </c>
      <c r="W135">
        <f>'Combine Stats'!W76</f>
        <v>0</v>
      </c>
    </row>
    <row r="136" spans="1:23">
      <c r="A136" s="19" t="str">
        <f>'Combine Stats'!A72</f>
        <v>Small Non Domestic Two Rate</v>
      </c>
      <c r="B136">
        <f>'Combine Stats'!B72</f>
        <v>776293.63071494154</v>
      </c>
      <c r="C136">
        <f>'Combine Stats'!C72</f>
        <v>30928</v>
      </c>
      <c r="D136">
        <f>'Combine Stats'!D72</f>
        <v>13537545.681245698</v>
      </c>
      <c r="E136">
        <f>'Combine Stats'!E72</f>
        <v>13162760.177245697</v>
      </c>
      <c r="F136">
        <f>'Combine Stats'!F72</f>
        <v>374785.50399999996</v>
      </c>
      <c r="G136">
        <f>'Combine Stats'!G72</f>
        <v>0</v>
      </c>
      <c r="H136">
        <f>'Combine Stats'!H72</f>
        <v>0</v>
      </c>
      <c r="I136">
        <f>'Combine Stats'!I72</f>
        <v>1.7438692197922652</v>
      </c>
      <c r="J136">
        <f>'Combine Stats'!J72</f>
        <v>437.71164256485054</v>
      </c>
      <c r="K136">
        <f>'Combine Stats'!K72</f>
        <v>1.6955903869935425</v>
      </c>
      <c r="L136">
        <f>'Combine Stats'!L72</f>
        <v>12698961.548387071</v>
      </c>
      <c r="M136">
        <f>'Combine Stats'!M72</f>
        <v>463798.62885862659</v>
      </c>
      <c r="N136">
        <f>'Combine Stats'!N72</f>
        <v>0</v>
      </c>
      <c r="O136">
        <f>'Combine Stats'!O72</f>
        <v>0.96476433342146661</v>
      </c>
      <c r="P136">
        <f>'Combine Stats'!P72</f>
        <v>3.5235666578533401E-2</v>
      </c>
      <c r="Q136">
        <f>'Combine Stats'!Q72</f>
        <v>0</v>
      </c>
      <c r="R136">
        <f>'Combine Stats'!R72</f>
        <v>2.7684893024531827E-2</v>
      </c>
      <c r="S136">
        <f>'Combine Stats'!S72</f>
        <v>0</v>
      </c>
      <c r="T136">
        <f>'Combine Stats'!T72</f>
        <v>0</v>
      </c>
      <c r="U136" t="str">
        <f>'Combine Stats'!U72</f>
        <v/>
      </c>
      <c r="V136" t="str">
        <f>'Combine Stats'!V72</f>
        <v/>
      </c>
      <c r="W136">
        <f>'Combine Stats'!W72</f>
        <v>0</v>
      </c>
    </row>
    <row r="137" spans="1:23">
      <c r="A137" s="19" t="str">
        <f>'Combine Stats'!A68</f>
        <v>Small Non Domestic Unrestricted</v>
      </c>
      <c r="B137">
        <f>'Combine Stats'!B68</f>
        <v>1793039.4330076594</v>
      </c>
      <c r="C137">
        <f>'Combine Stats'!C68</f>
        <v>118789</v>
      </c>
      <c r="D137">
        <f>'Combine Stats'!D68</f>
        <v>38304375.844637476</v>
      </c>
      <c r="E137">
        <f>'Combine Stats'!E68</f>
        <v>36864890.742637478</v>
      </c>
      <c r="F137">
        <f>'Combine Stats'!F68</f>
        <v>1439485.102</v>
      </c>
      <c r="G137">
        <f>'Combine Stats'!G68</f>
        <v>0</v>
      </c>
      <c r="H137">
        <f>'Combine Stats'!H68</f>
        <v>0</v>
      </c>
      <c r="I137">
        <f>'Combine Stats'!I68</f>
        <v>2.1362818429701456</v>
      </c>
      <c r="J137">
        <f>'Combine Stats'!J68</f>
        <v>322.457263253647</v>
      </c>
      <c r="K137">
        <f>'Combine Stats'!K68</f>
        <v>2.056</v>
      </c>
      <c r="L137">
        <f>'Combine Stats'!L68</f>
        <v>36864890.742637478</v>
      </c>
      <c r="M137">
        <f>'Combine Stats'!M68</f>
        <v>0</v>
      </c>
      <c r="N137">
        <f>'Combine Stats'!N68</f>
        <v>0</v>
      </c>
      <c r="O137">
        <f>'Combine Stats'!O68</f>
        <v>1</v>
      </c>
      <c r="P137">
        <f>'Combine Stats'!P68</f>
        <v>0</v>
      </c>
      <c r="Q137">
        <f>'Combine Stats'!Q68</f>
        <v>0</v>
      </c>
      <c r="R137">
        <f>'Combine Stats'!R68</f>
        <v>3.7580173811956906E-2</v>
      </c>
      <c r="S137">
        <f>'Combine Stats'!S68</f>
        <v>0</v>
      </c>
      <c r="T137">
        <f>'Combine Stats'!T68</f>
        <v>0</v>
      </c>
      <c r="U137" t="str">
        <f>'Combine Stats'!U68</f>
        <v/>
      </c>
      <c r="V137" t="str">
        <f>'Combine Stats'!V68</f>
        <v/>
      </c>
      <c r="W137">
        <f>'Combine Stats'!W68</f>
        <v>0</v>
      </c>
    </row>
    <row r="138" spans="1:23" ht="14.25" hidden="1">
      <c r="A138" s="9" t="s">
        <v>108</v>
      </c>
    </row>
    <row r="139" spans="1:23" ht="14.25" hidden="1">
      <c r="A139" s="10" t="s">
        <v>204</v>
      </c>
    </row>
    <row r="140" spans="1:23" ht="14.25" hidden="1">
      <c r="A140" s="10" t="s">
        <v>205</v>
      </c>
    </row>
    <row r="141" spans="1:23" ht="14.25" hidden="1">
      <c r="A141" s="10" t="s">
        <v>206</v>
      </c>
    </row>
    <row r="142" spans="1:23" ht="14.25" hidden="1">
      <c r="A142" s="10" t="s">
        <v>207</v>
      </c>
    </row>
    <row r="143" spans="1:23" ht="14.25" hidden="1">
      <c r="A143" s="10" t="s">
        <v>208</v>
      </c>
    </row>
    <row r="144" spans="1:23" ht="14.25" hidden="1">
      <c r="A144" s="10" t="s">
        <v>209</v>
      </c>
    </row>
    <row r="145" spans="1:9" ht="14.25" hidden="1">
      <c r="A145" s="10" t="s">
        <v>210</v>
      </c>
    </row>
    <row r="146" spans="1:9" ht="14.25" hidden="1">
      <c r="A146" s="11" t="s">
        <v>105</v>
      </c>
      <c r="B146" s="11" t="s">
        <v>131</v>
      </c>
      <c r="C146" s="11" t="s">
        <v>131</v>
      </c>
      <c r="D146" s="11" t="s">
        <v>131</v>
      </c>
      <c r="E146" s="11" t="s">
        <v>131</v>
      </c>
      <c r="F146" s="11" t="s">
        <v>131</v>
      </c>
      <c r="G146" s="11" t="s">
        <v>131</v>
      </c>
      <c r="H146" s="11" t="s">
        <v>131</v>
      </c>
    </row>
    <row r="147" spans="1:9" ht="14.25" hidden="1">
      <c r="A147" s="11" t="s">
        <v>107</v>
      </c>
      <c r="B147" s="11" t="s">
        <v>211</v>
      </c>
      <c r="C147" s="11" t="s">
        <v>133</v>
      </c>
      <c r="D147" s="11" t="s">
        <v>212</v>
      </c>
      <c r="E147" s="11" t="s">
        <v>213</v>
      </c>
      <c r="F147" s="11" t="s">
        <v>214</v>
      </c>
      <c r="G147" s="11" t="s">
        <v>215</v>
      </c>
      <c r="H147" s="11" t="s">
        <v>216</v>
      </c>
    </row>
    <row r="148" spans="1:9" ht="38.25" hidden="1">
      <c r="B148" s="5" t="s">
        <v>217</v>
      </c>
      <c r="C148" s="5" t="s">
        <v>218</v>
      </c>
      <c r="D148" s="5" t="s">
        <v>219</v>
      </c>
      <c r="E148" s="5" t="s">
        <v>220</v>
      </c>
      <c r="F148" s="5" t="s">
        <v>221</v>
      </c>
      <c r="G148" s="5" t="s">
        <v>222</v>
      </c>
      <c r="H148" s="5" t="s">
        <v>223</v>
      </c>
    </row>
    <row r="149" spans="1:9" ht="14.25" hidden="1">
      <c r="A149" s="12" t="s">
        <v>224</v>
      </c>
      <c r="B149" s="2">
        <f>SUM(C$55:C$134)</f>
        <v>2210775</v>
      </c>
      <c r="C149" s="15"/>
      <c r="D149" s="15">
        <f t="shared" ref="D149:H149" si="0">SUM(D$55:D$134)</f>
        <v>370721259.79372591</v>
      </c>
      <c r="E149" s="15">
        <f t="shared" si="0"/>
        <v>304122658.66580796</v>
      </c>
      <c r="F149" s="15">
        <f t="shared" si="0"/>
        <v>28689044.981551606</v>
      </c>
      <c r="G149" s="15">
        <f t="shared" si="0"/>
        <v>36448100.290385947</v>
      </c>
      <c r="H149" s="15">
        <f t="shared" si="0"/>
        <v>1461455.8559805728</v>
      </c>
      <c r="I149" s="8" t="s">
        <v>75</v>
      </c>
    </row>
    <row r="150" spans="1:9" hidden="1"/>
    <row r="151" spans="1:9" hidden="1"/>
    <row r="152" spans="1:9" hidden="1"/>
    <row r="153" spans="1:9" hidden="1"/>
    <row r="154" spans="1:9" hidden="1"/>
    <row r="155" spans="1:9" hidden="1"/>
    <row r="156" spans="1:9" hidden="1"/>
    <row r="157" spans="1:9" hidden="1"/>
    <row r="158" spans="1:9" hidden="1"/>
    <row r="159" spans="1:9" hidden="1"/>
    <row r="160" spans="1:9" hidden="1"/>
    <row r="161" hidden="1"/>
    <row r="162" hidden="1"/>
    <row r="163" hidden="1"/>
    <row r="164" hidden="1"/>
    <row r="165" hidden="1"/>
    <row r="166" hidden="1"/>
    <row r="167" hidden="1"/>
    <row r="168" hidden="1"/>
    <row r="169" hidden="1"/>
    <row r="170" hidden="1"/>
    <row r="171" hidden="1"/>
  </sheetData>
  <sheetProtection sheet="1" objects="1" scenarios="1"/>
  <hyperlinks>
    <hyperlink ref="A16" location="'Input'!D15" display="'Input'!D15"/>
    <hyperlink ref="A17" location="'Scaler'!H372" display="'Scaler'!H372"/>
    <hyperlink ref="A18" location="'Adjust'!F197" display="'Adjust'!F197"/>
    <hyperlink ref="A19" location="'Input'!B297" display="'Input'!B297"/>
    <hyperlink ref="A20" location="'Summary'!D24" display="'Summary'!D24"/>
    <hyperlink ref="A29" location="'Input'!B140" display="'Input'!B140"/>
    <hyperlink ref="A30" location="'Input'!C140" display="'Input'!C140"/>
    <hyperlink ref="A31" location="'Input'!D140" display="'Input'!D140"/>
    <hyperlink ref="A32" location="'Input'!E140" display="'Input'!E140"/>
    <hyperlink ref="A33" location="'Input'!F15" display="'Input'!F15"/>
    <hyperlink ref="A34" location="'Tariffs'!E17" display="'Tariffs'!E17"/>
    <hyperlink ref="A35" location="'Tariffs'!F17" display="'Tariffs'!F17"/>
    <hyperlink ref="A36" location="'Input'!F140" display="'Input'!F140"/>
    <hyperlink ref="A37" location="'Tariffs'!B17" display="'Tariffs'!B17"/>
    <hyperlink ref="A38" location="'Tariffs'!C17" display="'Tariffs'!C17"/>
    <hyperlink ref="A39" location="'Tariffs'!D17" display="'Tariffs'!D17"/>
    <hyperlink ref="A40" location="'Tariffs'!G17" display="'Tariffs'!G17"/>
    <hyperlink ref="A41" location="'Input'!G140" display="'Input'!G140"/>
    <hyperlink ref="A42" location="'Summary'!B55" display="'Summary'!B55"/>
    <hyperlink ref="A43" location="'Summary'!D55" display="'Summary'!D55"/>
    <hyperlink ref="A44" location="'Summary'!C55" display="'Summary'!C55"/>
    <hyperlink ref="A45" location="'Summary'!E55" display="'Summary'!E55"/>
    <hyperlink ref="A46" location="'Summary'!L55" display="'Summary'!L55"/>
    <hyperlink ref="A47" location="'Summary'!M55" display="'Summary'!M55"/>
    <hyperlink ref="A48" location="'Summary'!N55" display="'Summary'!N55"/>
    <hyperlink ref="A49" location="'Summary'!F55" display="'Summary'!F55"/>
    <hyperlink ref="A50" location="'Summary'!G55" display="'Summary'!G55"/>
    <hyperlink ref="A51" location="'Summary'!H55" display="'Summary'!H55"/>
    <hyperlink ref="A139" location="'Summary'!B55" display="'Summary'!B55"/>
    <hyperlink ref="A140" location="'Summary'!C55" display="'Summary'!C55"/>
    <hyperlink ref="A141" location="'Summary'!D55" display="'Summary'!D55"/>
    <hyperlink ref="A142" location="'Summary'!E55" display="'Summary'!E55"/>
    <hyperlink ref="A143" location="'Summary'!F55" display="'Summary'!F55"/>
    <hyperlink ref="A144" location="'Summary'!G55" display="'Summary'!G55"/>
    <hyperlink ref="A145" location="'Summary'!H55" display="'Summary'!H5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Table 1053 Volume forecast</vt:lpstr>
      <vt:lpstr>Model 100 Summary Stats</vt:lpstr>
      <vt:lpstr>DCP118 Table 1037 All Options</vt:lpstr>
      <vt:lpstr>DCP118 CDCM Tariffs Option 1</vt:lpstr>
      <vt:lpstr>DCP118 CDCM Tariffs Option 2</vt:lpstr>
      <vt:lpstr>DCP118 CDCM Tariffs Option 3</vt:lpstr>
      <vt:lpstr>DCP118 CDCM Tariffs Option 4</vt:lpstr>
      <vt:lpstr>Combine Stats</vt:lpstr>
      <vt:lpstr>Sorted Stats</vt:lpstr>
      <vt:lpstr>'Model 100 Summary Stats'!Print_Area</vt:lpstr>
      <vt:lpstr>'Table 1053 Volume forecast'!Print_Area</vt:lpstr>
    </vt:vector>
  </TitlesOfParts>
  <Company>Inexus Services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EngMng ( )</dc:creator>
  <cp:lastModifiedBy>Robert Garner</cp:lastModifiedBy>
  <dcterms:created xsi:type="dcterms:W3CDTF">2012-08-04T09:34:36Z</dcterms:created>
  <dcterms:modified xsi:type="dcterms:W3CDTF">2012-08-21T12:44:37Z</dcterms:modified>
</cp:coreProperties>
</file>